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ter Management\02. Statement of Financial Position\"/>
    </mc:Choice>
  </mc:AlternateContent>
  <xr:revisionPtr revIDLastSave="0" documentId="8_{01B78F46-96EC-42F5-AAB8-A222EEEB34A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BUF!$A$1:$AA$54</definedName>
    <definedName name="_xlnm.Print_Area" localSheetId="228">CPT!$A$1:$AA$54</definedName>
    <definedName name="_xlnm.Print_Area" localSheetId="234">'DC1'!$A$1:$AA$54</definedName>
    <definedName name="_xlnm.Print_Area" localSheetId="10">'DC10'!$A$1:$AA$54</definedName>
    <definedName name="_xlnm.Print_Area" localSheetId="17">'DC12'!$A$1:$AA$54</definedName>
    <definedName name="_xlnm.Print_Area" localSheetId="24">'DC13'!$A$1:$AA$54</definedName>
    <definedName name="_xlnm.Print_Area" localSheetId="28">'DC14'!$A$1:$AA$54</definedName>
    <definedName name="_xlnm.Print_Area" localSheetId="34">'DC15'!$A$1:$AA$54</definedName>
    <definedName name="_xlnm.Print_Area" localSheetId="44">'DC16'!$A$1:$AA$54</definedName>
    <definedName name="_xlnm.Print_Area" localSheetId="50">'DC18'!$A$1:$AA$54</definedName>
    <definedName name="_xlnm.Print_Area" localSheetId="57">'DC19'!$A$1:$AA$54</definedName>
    <definedName name="_xlnm.Print_Area" localSheetId="240">'DC2'!$A$1:$AA$54</definedName>
    <definedName name="_xlnm.Print_Area" localSheetId="62">'DC20'!$A$1:$AA$54</definedName>
    <definedName name="_xlnm.Print_Area" localSheetId="79">'DC21'!$A$1:$AA$54</definedName>
    <definedName name="_xlnm.Print_Area" localSheetId="87">'DC22'!$A$1:$AA$54</definedName>
    <definedName name="_xlnm.Print_Area" localSheetId="91">'DC23'!$A$1:$AA$54</definedName>
    <definedName name="_xlnm.Print_Area" localSheetId="96">'DC24'!$A$1:$AA$54</definedName>
    <definedName name="_xlnm.Print_Area" localSheetId="100">'DC25'!$A$1:$AA$54</definedName>
    <definedName name="_xlnm.Print_Area" localSheetId="106">'DC26'!$A$1:$AA$54</definedName>
    <definedName name="_xlnm.Print_Area" localSheetId="111">'DC27'!$A$1:$AA$54</definedName>
    <definedName name="_xlnm.Print_Area" localSheetId="117">'DC28'!$A$1:$AA$54</definedName>
    <definedName name="_xlnm.Print_Area" localSheetId="122">'DC29'!$A$1:$AA$54</definedName>
    <definedName name="_xlnm.Print_Area" localSheetId="245">'DC3'!$A$1:$AA$54</definedName>
    <definedName name="_xlnm.Print_Area" localSheetId="162">'DC30'!$A$1:$AA$54</definedName>
    <definedName name="_xlnm.Print_Area" localSheetId="169">'DC31'!$A$1:$AA$54</definedName>
    <definedName name="_xlnm.Print_Area" localSheetId="174">'DC32'!$A$1:$AA$54</definedName>
    <definedName name="_xlnm.Print_Area" localSheetId="133">'DC33'!$A$1:$AA$54</definedName>
    <definedName name="_xlnm.Print_Area" localSheetId="138">'DC34'!$A$1:$AA$54</definedName>
    <definedName name="_xlnm.Print_Area" localSheetId="143">'DC35'!$A$1:$AA$54</definedName>
    <definedName name="_xlnm.Print_Area" localSheetId="149">'DC36'!$A$1:$AA$54</definedName>
    <definedName name="_xlnm.Print_Area" localSheetId="211">'DC37'!$A$1:$AA$54</definedName>
    <definedName name="_xlnm.Print_Area" localSheetId="217">'DC38'!$A$1:$AA$54</definedName>
    <definedName name="_xlnm.Print_Area" localSheetId="223">'DC39'!$A$1:$AA$54</definedName>
    <definedName name="_xlnm.Print_Area" localSheetId="253">'DC4'!$A$1:$AA$54</definedName>
    <definedName name="_xlnm.Print_Area" localSheetId="227">'DC40'!$A$1:$AA$54</definedName>
    <definedName name="_xlnm.Print_Area" localSheetId="69">'DC42'!$A$1:$AA$54</definedName>
    <definedName name="_xlnm.Print_Area" localSheetId="127">'DC43'!$A$1:$AA$54</definedName>
    <definedName name="_xlnm.Print_Area" localSheetId="39">'DC44'!$A$1:$AA$54</definedName>
    <definedName name="_xlnm.Print_Area" localSheetId="178">'DC45'!$A$1:$AA$54</definedName>
    <definedName name="_xlnm.Print_Area" localSheetId="154">'DC47'!$A$1:$AA$54</definedName>
    <definedName name="_xlnm.Print_Area" localSheetId="73">'DC48'!$A$1:$AA$54</definedName>
    <definedName name="_xlnm.Print_Area" localSheetId="257">'DC5'!$A$1:$AA$54</definedName>
    <definedName name="_xlnm.Print_Area" localSheetId="185">'DC6'!$A$1:$AA$54</definedName>
    <definedName name="_xlnm.Print_Area" localSheetId="194">'DC7'!$A$1:$AA$54</definedName>
    <definedName name="_xlnm.Print_Area" localSheetId="200">'DC8'!$A$1:$AA$54</definedName>
    <definedName name="_xlnm.Print_Area" localSheetId="205">'DC9'!$A$1:$AA$54</definedName>
    <definedName name="_xlnm.Print_Area" localSheetId="3">'EC101'!$A$1:$AA$54</definedName>
    <definedName name="_xlnm.Print_Area" localSheetId="4">'EC102'!$A$1:$AA$54</definedName>
    <definedName name="_xlnm.Print_Area" localSheetId="5">'EC104'!$A$1:$AA$54</definedName>
    <definedName name="_xlnm.Print_Area" localSheetId="6">'EC105'!$A$1:$AA$54</definedName>
    <definedName name="_xlnm.Print_Area" localSheetId="7">'EC106'!$A$1:$AA$54</definedName>
    <definedName name="_xlnm.Print_Area" localSheetId="8">'EC108'!$A$1:$AA$54</definedName>
    <definedName name="_xlnm.Print_Area" localSheetId="9">'EC109'!$A$1:$AA$54</definedName>
    <definedName name="_xlnm.Print_Area" localSheetId="11">'EC121'!$A$1:$AA$54</definedName>
    <definedName name="_xlnm.Print_Area" localSheetId="12">'EC122'!$A$1:$AA$54</definedName>
    <definedName name="_xlnm.Print_Area" localSheetId="13">'EC123'!$A$1:$AA$54</definedName>
    <definedName name="_xlnm.Print_Area" localSheetId="14">'EC124'!$A$1:$AA$54</definedName>
    <definedName name="_xlnm.Print_Area" localSheetId="15">'EC126'!$A$1:$AA$54</definedName>
    <definedName name="_xlnm.Print_Area" localSheetId="16">'EC129'!$A$1:$AA$54</definedName>
    <definedName name="_xlnm.Print_Area" localSheetId="18">'EC131'!$A$1:$AA$54</definedName>
    <definedName name="_xlnm.Print_Area" localSheetId="19">'EC135'!$A$1:$AA$54</definedName>
    <definedName name="_xlnm.Print_Area" localSheetId="20">'EC136'!$A$1:$AA$54</definedName>
    <definedName name="_xlnm.Print_Area" localSheetId="21">'EC137'!$A$1:$AA$54</definedName>
    <definedName name="_xlnm.Print_Area" localSheetId="22">'EC138'!$A$1:$AA$54</definedName>
    <definedName name="_xlnm.Print_Area" localSheetId="23">'EC139'!$A$1:$AA$54</definedName>
    <definedName name="_xlnm.Print_Area" localSheetId="25">'EC141'!$A$1:$AA$54</definedName>
    <definedName name="_xlnm.Print_Area" localSheetId="26">'EC142'!$A$1:$AA$54</definedName>
    <definedName name="_xlnm.Print_Area" localSheetId="27">'EC145'!$A$1:$AA$54</definedName>
    <definedName name="_xlnm.Print_Area" localSheetId="29">'EC153'!$A$1:$AA$54</definedName>
    <definedName name="_xlnm.Print_Area" localSheetId="30">'EC154'!$A$1:$AA$54</definedName>
    <definedName name="_xlnm.Print_Area" localSheetId="31">'EC155'!$A$1:$AA$54</definedName>
    <definedName name="_xlnm.Print_Area" localSheetId="32">'EC156'!$A$1:$AA$54</definedName>
    <definedName name="_xlnm.Print_Area" localSheetId="33">'EC157'!$A$1:$AA$54</definedName>
    <definedName name="_xlnm.Print_Area" localSheetId="35">'EC441'!$A$1:$AA$54</definedName>
    <definedName name="_xlnm.Print_Area" localSheetId="36">'EC442'!$A$1:$AA$54</definedName>
    <definedName name="_xlnm.Print_Area" localSheetId="37">'EC443'!$A$1:$AA$54</definedName>
    <definedName name="_xlnm.Print_Area" localSheetId="38">'EC444'!$A$1:$AA$54</definedName>
    <definedName name="_xlnm.Print_Area" localSheetId="63">EKU!$A$1:$AA$54</definedName>
    <definedName name="_xlnm.Print_Area" localSheetId="74">ETH!$A$1:$AA$54</definedName>
    <definedName name="_xlnm.Print_Area" localSheetId="41">'FS161'!$A$1:$AA$54</definedName>
    <definedName name="_xlnm.Print_Area" localSheetId="42">'FS162'!$A$1:$AA$54</definedName>
    <definedName name="_xlnm.Print_Area" localSheetId="43">'FS163'!$A$1:$AA$54</definedName>
    <definedName name="_xlnm.Print_Area" localSheetId="45">'FS181'!$A$1:$AA$54</definedName>
    <definedName name="_xlnm.Print_Area" localSheetId="46">'FS182'!$A$1:$AA$54</definedName>
    <definedName name="_xlnm.Print_Area" localSheetId="47">'FS183'!$A$1:$AA$54</definedName>
    <definedName name="_xlnm.Print_Area" localSheetId="48">'FS184'!$A$1:$AA$54</definedName>
    <definedName name="_xlnm.Print_Area" localSheetId="49">'FS185'!$A$1:$AA$54</definedName>
    <definedName name="_xlnm.Print_Area" localSheetId="51">'FS191'!$A$1:$AA$54</definedName>
    <definedName name="_xlnm.Print_Area" localSheetId="52">'FS192'!$A$1:$AA$54</definedName>
    <definedName name="_xlnm.Print_Area" localSheetId="53">'FS193'!$A$1:$AA$54</definedName>
    <definedName name="_xlnm.Print_Area" localSheetId="54">'FS194'!$A$1:$AA$54</definedName>
    <definedName name="_xlnm.Print_Area" localSheetId="55">'FS195'!$A$1:$AA$54</definedName>
    <definedName name="_xlnm.Print_Area" localSheetId="56">'FS196'!$A$1:$AA$54</definedName>
    <definedName name="_xlnm.Print_Area" localSheetId="58">'FS201'!$A$1:$AA$54</definedName>
    <definedName name="_xlnm.Print_Area" localSheetId="59">'FS203'!$A$1:$AA$54</definedName>
    <definedName name="_xlnm.Print_Area" localSheetId="60">'FS204'!$A$1:$AA$54</definedName>
    <definedName name="_xlnm.Print_Area" localSheetId="61">'FS205'!$A$1:$AA$54</definedName>
    <definedName name="_xlnm.Print_Area" localSheetId="66">'GT421'!$A$1:$AA$54</definedName>
    <definedName name="_xlnm.Print_Area" localSheetId="67">'GT422'!$A$1:$AA$54</definedName>
    <definedName name="_xlnm.Print_Area" localSheetId="68">'GT423'!$A$1:$AA$54</definedName>
    <definedName name="_xlnm.Print_Area" localSheetId="70">'GT481'!$A$1:$AA$54</definedName>
    <definedName name="_xlnm.Print_Area" localSheetId="71">'GT484'!$A$1:$AA$54</definedName>
    <definedName name="_xlnm.Print_Area" localSheetId="72">'GT485'!$A$1:$AA$54</definedName>
    <definedName name="_xlnm.Print_Area" localSheetId="64">JHB!$A$1:$AA$54</definedName>
    <definedName name="_xlnm.Print_Area" localSheetId="75">'KZN212'!$A$1:$AA$54</definedName>
    <definedName name="_xlnm.Print_Area" localSheetId="76">'KZN213'!$A$1:$AA$54</definedName>
    <definedName name="_xlnm.Print_Area" localSheetId="77">'KZN214'!$A$1:$AA$54</definedName>
    <definedName name="_xlnm.Print_Area" localSheetId="78">'KZN216'!$A$1:$AA$54</definedName>
    <definedName name="_xlnm.Print_Area" localSheetId="80">'KZN221'!$A$1:$AA$54</definedName>
    <definedName name="_xlnm.Print_Area" localSheetId="81">'KZN222'!$A$1:$AA$54</definedName>
    <definedName name="_xlnm.Print_Area" localSheetId="82">'KZN223'!$A$1:$AA$54</definedName>
    <definedName name="_xlnm.Print_Area" localSheetId="83">'KZN224'!$A$1:$AA$54</definedName>
    <definedName name="_xlnm.Print_Area" localSheetId="84">'KZN225'!$A$1:$AA$54</definedName>
    <definedName name="_xlnm.Print_Area" localSheetId="85">'KZN226'!$A$1:$AA$54</definedName>
    <definedName name="_xlnm.Print_Area" localSheetId="86">'KZN227'!$A$1:$AA$54</definedName>
    <definedName name="_xlnm.Print_Area" localSheetId="88">'KZN235'!$A$1:$AA$54</definedName>
    <definedName name="_xlnm.Print_Area" localSheetId="89">'KZN237'!$A$1:$AA$54</definedName>
    <definedName name="_xlnm.Print_Area" localSheetId="90">'KZN238'!$A$1:$AA$54</definedName>
    <definedName name="_xlnm.Print_Area" localSheetId="92">'KZN241'!$A$1:$AA$54</definedName>
    <definedName name="_xlnm.Print_Area" localSheetId="93">'KZN242'!$A$1:$AA$54</definedName>
    <definedName name="_xlnm.Print_Area" localSheetId="94">'KZN244'!$A$1:$AA$54</definedName>
    <definedName name="_xlnm.Print_Area" localSheetId="95">'KZN245'!$A$1:$AA$54</definedName>
    <definedName name="_xlnm.Print_Area" localSheetId="97">'KZN252'!$A$1:$AA$54</definedName>
    <definedName name="_xlnm.Print_Area" localSheetId="98">'KZN253'!$A$1:$AA$54</definedName>
    <definedName name="_xlnm.Print_Area" localSheetId="99">'KZN254'!$A$1:$AA$54</definedName>
    <definedName name="_xlnm.Print_Area" localSheetId="101">'KZN261'!$A$1:$AA$54</definedName>
    <definedName name="_xlnm.Print_Area" localSheetId="102">'KZN262'!$A$1:$AA$54</definedName>
    <definedName name="_xlnm.Print_Area" localSheetId="103">'KZN263'!$A$1:$AA$54</definedName>
    <definedName name="_xlnm.Print_Area" localSheetId="104">'KZN265'!$A$1:$AA$54</definedName>
    <definedName name="_xlnm.Print_Area" localSheetId="105">'KZN266'!$A$1:$AA$54</definedName>
    <definedName name="_xlnm.Print_Area" localSheetId="107">'KZN271'!$A$1:$AA$54</definedName>
    <definedName name="_xlnm.Print_Area" localSheetId="108">'KZN272'!$A$1:$AA$54</definedName>
    <definedName name="_xlnm.Print_Area" localSheetId="109">'KZN275'!$A$1:$AA$54</definedName>
    <definedName name="_xlnm.Print_Area" localSheetId="110">'KZN276'!$A$1:$AA$54</definedName>
    <definedName name="_xlnm.Print_Area" localSheetId="112">'KZN281'!$A$1:$AA$54</definedName>
    <definedName name="_xlnm.Print_Area" localSheetId="113">'KZN282'!$A$1:$AA$54</definedName>
    <definedName name="_xlnm.Print_Area" localSheetId="114">'KZN284'!$A$1:$AA$54</definedName>
    <definedName name="_xlnm.Print_Area" localSheetId="115">'KZN285'!$A$1:$AA$54</definedName>
    <definedName name="_xlnm.Print_Area" localSheetId="116">'KZN286'!$A$1:$AA$54</definedName>
    <definedName name="_xlnm.Print_Area" localSheetId="118">'KZN291'!$A$1:$AA$54</definedName>
    <definedName name="_xlnm.Print_Area" localSheetId="119">'KZN292'!$A$1:$AA$54</definedName>
    <definedName name="_xlnm.Print_Area" localSheetId="120">'KZN293'!$A$1:$AA$54</definedName>
    <definedName name="_xlnm.Print_Area" localSheetId="121">'KZN294'!$A$1:$AA$54</definedName>
    <definedName name="_xlnm.Print_Area" localSheetId="123">'KZN433'!$A$1:$AA$54</definedName>
    <definedName name="_xlnm.Print_Area" localSheetId="124">'KZN434'!$A$1:$AA$54</definedName>
    <definedName name="_xlnm.Print_Area" localSheetId="125">'KZN435'!$A$1:$AA$54</definedName>
    <definedName name="_xlnm.Print_Area" localSheetId="126">'KZN436'!$A$1:$AA$54</definedName>
    <definedName name="_xlnm.Print_Area" localSheetId="128">'LIM331'!$A$1:$AA$54</definedName>
    <definedName name="_xlnm.Print_Area" localSheetId="129">'LIM332'!$A$1:$AA$54</definedName>
    <definedName name="_xlnm.Print_Area" localSheetId="130">'LIM333'!$A$1:$AA$54</definedName>
    <definedName name="_xlnm.Print_Area" localSheetId="131">'LIM334'!$A$1:$AA$54</definedName>
    <definedName name="_xlnm.Print_Area" localSheetId="132">'LIM335'!$A$1:$AA$54</definedName>
    <definedName name="_xlnm.Print_Area" localSheetId="134">'LIM341'!$A$1:$AA$54</definedName>
    <definedName name="_xlnm.Print_Area" localSheetId="135">'LIM343'!$A$1:$AA$54</definedName>
    <definedName name="_xlnm.Print_Area" localSheetId="136">'LIM344'!$A$1:$AA$54</definedName>
    <definedName name="_xlnm.Print_Area" localSheetId="137">'LIM345'!$A$1:$AA$54</definedName>
    <definedName name="_xlnm.Print_Area" localSheetId="139">'LIM351'!$A$1:$AA$54</definedName>
    <definedName name="_xlnm.Print_Area" localSheetId="140">'LIM353'!$A$1:$AA$54</definedName>
    <definedName name="_xlnm.Print_Area" localSheetId="141">'LIM354'!$A$1:$AA$54</definedName>
    <definedName name="_xlnm.Print_Area" localSheetId="142">'LIM355'!$A$1:$AA$54</definedName>
    <definedName name="_xlnm.Print_Area" localSheetId="144">'LIM361'!$A$1:$AA$54</definedName>
    <definedName name="_xlnm.Print_Area" localSheetId="145">'LIM362'!$A$1:$AA$54</definedName>
    <definedName name="_xlnm.Print_Area" localSheetId="146">'LIM366'!$A$1:$AA$54</definedName>
    <definedName name="_xlnm.Print_Area" localSheetId="147">'LIM367'!$A$1:$AA$54</definedName>
    <definedName name="_xlnm.Print_Area" localSheetId="148">'LIM368'!$A$1:$AA$54</definedName>
    <definedName name="_xlnm.Print_Area" localSheetId="150">'LIM471'!$A$1:$AA$54</definedName>
    <definedName name="_xlnm.Print_Area" localSheetId="151">'LIM472'!$A$1:$AA$54</definedName>
    <definedName name="_xlnm.Print_Area" localSheetId="152">'LIM473'!$A$1:$AA$54</definedName>
    <definedName name="_xlnm.Print_Area" localSheetId="153">'LIM476'!$A$1:$AA$54</definedName>
    <definedName name="_xlnm.Print_Area" localSheetId="40">MAN!$A$1:$AA$54</definedName>
    <definedName name="_xlnm.Print_Area" localSheetId="155">'MP301'!$A$1:$AA$54</definedName>
    <definedName name="_xlnm.Print_Area" localSheetId="156">'MP302'!$A$1:$AA$54</definedName>
    <definedName name="_xlnm.Print_Area" localSheetId="157">'MP303'!$A$1:$AA$54</definedName>
    <definedName name="_xlnm.Print_Area" localSheetId="158">'MP304'!$A$1:$AA$54</definedName>
    <definedName name="_xlnm.Print_Area" localSheetId="159">'MP305'!$A$1:$AA$54</definedName>
    <definedName name="_xlnm.Print_Area" localSheetId="160">'MP306'!$A$1:$AA$54</definedName>
    <definedName name="_xlnm.Print_Area" localSheetId="161">'MP307'!$A$1:$AA$54</definedName>
    <definedName name="_xlnm.Print_Area" localSheetId="163">'MP311'!$A$1:$AA$54</definedName>
    <definedName name="_xlnm.Print_Area" localSheetId="164">'MP312'!$A$1:$AA$54</definedName>
    <definedName name="_xlnm.Print_Area" localSheetId="165">'MP313'!$A$1:$AA$54</definedName>
    <definedName name="_xlnm.Print_Area" localSheetId="166">'MP314'!$A$1:$AA$54</definedName>
    <definedName name="_xlnm.Print_Area" localSheetId="167">'MP315'!$A$1:$AA$54</definedName>
    <definedName name="_xlnm.Print_Area" localSheetId="168">'MP316'!$A$1:$AA$54</definedName>
    <definedName name="_xlnm.Print_Area" localSheetId="170">'MP321'!$A$1:$AA$54</definedName>
    <definedName name="_xlnm.Print_Area" localSheetId="171">'MP324'!$A$1:$AA$54</definedName>
    <definedName name="_xlnm.Print_Area" localSheetId="172">'MP325'!$A$1:$AA$54</definedName>
    <definedName name="_xlnm.Print_Area" localSheetId="173">'MP326'!$A$1:$AA$54</definedName>
    <definedName name="_xlnm.Print_Area" localSheetId="179">'NC061'!$A$1:$AA$54</definedName>
    <definedName name="_xlnm.Print_Area" localSheetId="180">'NC062'!$A$1:$AA$54</definedName>
    <definedName name="_xlnm.Print_Area" localSheetId="181">'NC064'!$A$1:$AA$54</definedName>
    <definedName name="_xlnm.Print_Area" localSheetId="182">'NC065'!$A$1:$AA$54</definedName>
    <definedName name="_xlnm.Print_Area" localSheetId="183">'NC066'!$A$1:$AA$54</definedName>
    <definedName name="_xlnm.Print_Area" localSheetId="184">'NC067'!$A$1:$AA$54</definedName>
    <definedName name="_xlnm.Print_Area" localSheetId="186">'NC071'!$A$1:$AA$54</definedName>
    <definedName name="_xlnm.Print_Area" localSheetId="187">'NC072'!$A$1:$AA$54</definedName>
    <definedName name="_xlnm.Print_Area" localSheetId="188">'NC073'!$A$1:$AA$54</definedName>
    <definedName name="_xlnm.Print_Area" localSheetId="189">'NC074'!$A$1:$AA$54</definedName>
    <definedName name="_xlnm.Print_Area" localSheetId="190">'NC075'!$A$1:$AA$54</definedName>
    <definedName name="_xlnm.Print_Area" localSheetId="191">'NC076'!$A$1:$AA$54</definedName>
    <definedName name="_xlnm.Print_Area" localSheetId="192">'NC077'!$A$1:$AA$54</definedName>
    <definedName name="_xlnm.Print_Area" localSheetId="193">'NC078'!$A$1:$AA$54</definedName>
    <definedName name="_xlnm.Print_Area" localSheetId="195">'NC082'!$A$1:$AA$54</definedName>
    <definedName name="_xlnm.Print_Area" localSheetId="196">'NC084'!$A$1:$AA$54</definedName>
    <definedName name="_xlnm.Print_Area" localSheetId="197">'NC085'!$A$1:$AA$54</definedName>
    <definedName name="_xlnm.Print_Area" localSheetId="198">'NC086'!$A$1:$AA$54</definedName>
    <definedName name="_xlnm.Print_Area" localSheetId="199">'NC087'!$A$1:$AA$54</definedName>
    <definedName name="_xlnm.Print_Area" localSheetId="201">'NC091'!$A$1:$AA$54</definedName>
    <definedName name="_xlnm.Print_Area" localSheetId="202">'NC092'!$A$1:$AA$54</definedName>
    <definedName name="_xlnm.Print_Area" localSheetId="203">'NC093'!$A$1:$AA$54</definedName>
    <definedName name="_xlnm.Print_Area" localSheetId="204">'NC094'!$A$1:$AA$54</definedName>
    <definedName name="_xlnm.Print_Area" localSheetId="175">'NC451'!$A$1:$AA$54</definedName>
    <definedName name="_xlnm.Print_Area" localSheetId="176">'NC452'!$A$1:$AA$54</definedName>
    <definedName name="_xlnm.Print_Area" localSheetId="177">'NC453'!$A$1:$AA$54</definedName>
    <definedName name="_xlnm.Print_Area" localSheetId="2">NMA!$A$1:$AA$54</definedName>
    <definedName name="_xlnm.Print_Area" localSheetId="206">'NW371'!$A$1:$AA$54</definedName>
    <definedName name="_xlnm.Print_Area" localSheetId="207">'NW372'!$A$1:$AA$54</definedName>
    <definedName name="_xlnm.Print_Area" localSheetId="208">'NW373'!$A$1:$AA$54</definedName>
    <definedName name="_xlnm.Print_Area" localSheetId="209">'NW374'!$A$1:$AA$54</definedName>
    <definedName name="_xlnm.Print_Area" localSheetId="210">'NW375'!$A$1:$AA$54</definedName>
    <definedName name="_xlnm.Print_Area" localSheetId="212">'NW381'!$A$1:$AA$54</definedName>
    <definedName name="_xlnm.Print_Area" localSheetId="213">'NW382'!$A$1:$AA$54</definedName>
    <definedName name="_xlnm.Print_Area" localSheetId="214">'NW383'!$A$1:$AA$54</definedName>
    <definedName name="_xlnm.Print_Area" localSheetId="215">'NW384'!$A$1:$AA$54</definedName>
    <definedName name="_xlnm.Print_Area" localSheetId="216">'NW385'!$A$1:$AA$54</definedName>
    <definedName name="_xlnm.Print_Area" localSheetId="218">'NW392'!$A$1:$AA$54</definedName>
    <definedName name="_xlnm.Print_Area" localSheetId="219">'NW393'!$A$1:$AA$54</definedName>
    <definedName name="_xlnm.Print_Area" localSheetId="220">'NW394'!$A$1:$AA$54</definedName>
    <definedName name="_xlnm.Print_Area" localSheetId="221">'NW396'!$A$1:$AA$54</definedName>
    <definedName name="_xlnm.Print_Area" localSheetId="222">'NW397'!$A$1:$AA$54</definedName>
    <definedName name="_xlnm.Print_Area" localSheetId="224">'NW403'!$A$1:$AA$54</definedName>
    <definedName name="_xlnm.Print_Area" localSheetId="225">'NW404'!$A$1:$AA$54</definedName>
    <definedName name="_xlnm.Print_Area" localSheetId="226">'NW405'!$A$1:$AA$54</definedName>
    <definedName name="_xlnm.Print_Area" localSheetId="0">Summary!$A$1:$AA$54</definedName>
    <definedName name="_xlnm.Print_Area" localSheetId="65">TSH!$A$1:$AA$54</definedName>
    <definedName name="_xlnm.Print_Area" localSheetId="229">'WC011'!$A$1:$AA$54</definedName>
    <definedName name="_xlnm.Print_Area" localSheetId="230">'WC012'!$A$1:$AA$54</definedName>
    <definedName name="_xlnm.Print_Area" localSheetId="231">'WC013'!$A$1:$AA$54</definedName>
    <definedName name="_xlnm.Print_Area" localSheetId="232">'WC014'!$A$1:$AA$54</definedName>
    <definedName name="_xlnm.Print_Area" localSheetId="233">'WC015'!$A$1:$AA$54</definedName>
    <definedName name="_xlnm.Print_Area" localSheetId="235">'WC022'!$A$1:$AA$54</definedName>
    <definedName name="_xlnm.Print_Area" localSheetId="236">'WC023'!$A$1:$AA$54</definedName>
    <definedName name="_xlnm.Print_Area" localSheetId="237">'WC024'!$A$1:$AA$54</definedName>
    <definedName name="_xlnm.Print_Area" localSheetId="238">'WC025'!$A$1:$AA$54</definedName>
    <definedName name="_xlnm.Print_Area" localSheetId="239">'WC026'!$A$1:$AA$54</definedName>
    <definedName name="_xlnm.Print_Area" localSheetId="241">'WC031'!$A$1:$AA$54</definedName>
    <definedName name="_xlnm.Print_Area" localSheetId="242">'WC032'!$A$1:$AA$54</definedName>
    <definedName name="_xlnm.Print_Area" localSheetId="243">'WC033'!$A$1:$AA$54</definedName>
    <definedName name="_xlnm.Print_Area" localSheetId="244">'WC034'!$A$1:$AA$54</definedName>
    <definedName name="_xlnm.Print_Area" localSheetId="246">'WC041'!$A$1:$AA$54</definedName>
    <definedName name="_xlnm.Print_Area" localSheetId="247">'WC042'!$A$1:$AA$54</definedName>
    <definedName name="_xlnm.Print_Area" localSheetId="248">'WC043'!$A$1:$AA$54</definedName>
    <definedName name="_xlnm.Print_Area" localSheetId="249">'WC044'!$A$1:$AA$54</definedName>
    <definedName name="_xlnm.Print_Area" localSheetId="250">'WC045'!$A$1:$AA$54</definedName>
    <definedName name="_xlnm.Print_Area" localSheetId="251">'WC047'!$A$1:$AA$54</definedName>
    <definedName name="_xlnm.Print_Area" localSheetId="252">'WC048'!$A$1:$AA$54</definedName>
    <definedName name="_xlnm.Print_Area" localSheetId="254">'WC051'!$A$1:$AA$54</definedName>
    <definedName name="_xlnm.Print_Area" localSheetId="255">'WC052'!$A$1:$AA$54</definedName>
    <definedName name="_xlnm.Print_Area" localSheetId="256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Z37" i="2" s="1"/>
  <c r="W37" i="2"/>
  <c r="W44" i="2" s="1"/>
  <c r="V37" i="2"/>
  <c r="V44" i="2" s="1"/>
  <c r="U37" i="2"/>
  <c r="T37" i="2"/>
  <c r="T44" i="2" s="1"/>
  <c r="S37" i="2"/>
  <c r="R37" i="2"/>
  <c r="Q37" i="2"/>
  <c r="P37" i="2"/>
  <c r="O37" i="2"/>
  <c r="N37" i="2"/>
  <c r="N44" i="2" s="1"/>
  <c r="M37" i="2"/>
  <c r="L37" i="2"/>
  <c r="L44" i="2" s="1"/>
  <c r="K37" i="2"/>
  <c r="J37" i="2"/>
  <c r="I37" i="2"/>
  <c r="H37" i="2"/>
  <c r="H44" i="2" s="1"/>
  <c r="G37" i="2"/>
  <c r="G44" i="2" s="1"/>
  <c r="F37" i="2"/>
  <c r="F44" i="2" s="1"/>
  <c r="E37" i="2"/>
  <c r="D37" i="2"/>
  <c r="D44" i="2" s="1"/>
  <c r="C37" i="2"/>
  <c r="G26" i="2"/>
  <c r="AA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Z13" i="2" s="1"/>
  <c r="X13" i="2"/>
  <c r="W13" i="2"/>
  <c r="W26" i="2" s="1"/>
  <c r="V13" i="2"/>
  <c r="V26" i="2" s="1"/>
  <c r="U13" i="2"/>
  <c r="U26" i="2" s="1"/>
  <c r="T13" i="2"/>
  <c r="T26" i="2" s="1"/>
  <c r="S13" i="2"/>
  <c r="R13" i="2"/>
  <c r="R26" i="2" s="1"/>
  <c r="Q13" i="2"/>
  <c r="Q26" i="2" s="1"/>
  <c r="P13" i="2"/>
  <c r="O13" i="2"/>
  <c r="O26" i="2" s="1"/>
  <c r="N13" i="2"/>
  <c r="N26" i="2" s="1"/>
  <c r="M13" i="2"/>
  <c r="M26" i="2" s="1"/>
  <c r="L13" i="2"/>
  <c r="L26" i="2" s="1"/>
  <c r="K13" i="2"/>
  <c r="J13" i="2"/>
  <c r="J26" i="2" s="1"/>
  <c r="I13" i="2"/>
  <c r="I26" i="2" s="1"/>
  <c r="H13" i="2"/>
  <c r="G13" i="2"/>
  <c r="F13" i="2"/>
  <c r="F26" i="2" s="1"/>
  <c r="E13" i="2"/>
  <c r="E26" i="2" s="1"/>
  <c r="D13" i="2"/>
  <c r="D26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3" i="3"/>
  <c r="Y43" i="3"/>
  <c r="X43" i="3"/>
  <c r="Z43" i="3" s="1"/>
  <c r="W43" i="3"/>
  <c r="V43" i="3"/>
  <c r="U43" i="3"/>
  <c r="U44" i="3" s="1"/>
  <c r="T43" i="3"/>
  <c r="S43" i="3"/>
  <c r="R43" i="3"/>
  <c r="Q43" i="3"/>
  <c r="P43" i="3"/>
  <c r="O43" i="3"/>
  <c r="N43" i="3"/>
  <c r="M43" i="3"/>
  <c r="M44" i="3" s="1"/>
  <c r="L43" i="3"/>
  <c r="K43" i="3"/>
  <c r="J43" i="3"/>
  <c r="I43" i="3"/>
  <c r="H43" i="3"/>
  <c r="G43" i="3"/>
  <c r="F43" i="3"/>
  <c r="E43" i="3"/>
  <c r="E44" i="3" s="1"/>
  <c r="D43" i="3"/>
  <c r="C43" i="3"/>
  <c r="AA37" i="3"/>
  <c r="AA44" i="3" s="1"/>
  <c r="Y37" i="3"/>
  <c r="X37" i="3"/>
  <c r="X44" i="3" s="1"/>
  <c r="Z44" i="3" s="1"/>
  <c r="W37" i="3"/>
  <c r="W44" i="3" s="1"/>
  <c r="V37" i="3"/>
  <c r="U37" i="3"/>
  <c r="T37" i="3"/>
  <c r="T44" i="3" s="1"/>
  <c r="S37" i="3"/>
  <c r="R37" i="3"/>
  <c r="Q37" i="3"/>
  <c r="P37" i="3"/>
  <c r="O37" i="3"/>
  <c r="O44" i="3" s="1"/>
  <c r="N37" i="3"/>
  <c r="M37" i="3"/>
  <c r="L37" i="3"/>
  <c r="L44" i="3" s="1"/>
  <c r="K37" i="3"/>
  <c r="J37" i="3"/>
  <c r="I37" i="3"/>
  <c r="H37" i="3"/>
  <c r="G37" i="3"/>
  <c r="G44" i="3" s="1"/>
  <c r="F37" i="3"/>
  <c r="E37" i="3"/>
  <c r="D37" i="3"/>
  <c r="D44" i="3" s="1"/>
  <c r="C37" i="3"/>
  <c r="G26" i="3"/>
  <c r="AA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Y13" i="3"/>
  <c r="X13" i="3"/>
  <c r="W13" i="3"/>
  <c r="W26" i="3" s="1"/>
  <c r="V13" i="3"/>
  <c r="V26" i="3" s="1"/>
  <c r="U13" i="3"/>
  <c r="U26" i="3" s="1"/>
  <c r="T13" i="3"/>
  <c r="T26" i="3" s="1"/>
  <c r="S13" i="3"/>
  <c r="R13" i="3"/>
  <c r="R26" i="3" s="1"/>
  <c r="Q13" i="3"/>
  <c r="Q26" i="3" s="1"/>
  <c r="P13" i="3"/>
  <c r="O13" i="3"/>
  <c r="O26" i="3" s="1"/>
  <c r="N13" i="3"/>
  <c r="N26" i="3" s="1"/>
  <c r="M13" i="3"/>
  <c r="M26" i="3" s="1"/>
  <c r="L13" i="3"/>
  <c r="L26" i="3" s="1"/>
  <c r="K13" i="3"/>
  <c r="K26" i="3" s="1"/>
  <c r="J13" i="3"/>
  <c r="J26" i="3" s="1"/>
  <c r="I13" i="3"/>
  <c r="I26" i="3" s="1"/>
  <c r="H13" i="3"/>
  <c r="G13" i="3"/>
  <c r="F13" i="3"/>
  <c r="F26" i="3" s="1"/>
  <c r="E13" i="3"/>
  <c r="E26" i="3" s="1"/>
  <c r="D13" i="3"/>
  <c r="D26" i="3" s="1"/>
  <c r="C13" i="3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W37" i="4"/>
  <c r="W44" i="4" s="1"/>
  <c r="V37" i="4"/>
  <c r="V44" i="4" s="1"/>
  <c r="V45" i="4" s="1"/>
  <c r="U37" i="4"/>
  <c r="T37" i="4"/>
  <c r="T44" i="4" s="1"/>
  <c r="S37" i="4"/>
  <c r="S44" i="4" s="1"/>
  <c r="R37" i="4"/>
  <c r="R44" i="4" s="1"/>
  <c r="Q37" i="4"/>
  <c r="Q44" i="4" s="1"/>
  <c r="P37" i="4"/>
  <c r="O37" i="4"/>
  <c r="O44" i="4" s="1"/>
  <c r="N37" i="4"/>
  <c r="N44" i="4" s="1"/>
  <c r="M37" i="4"/>
  <c r="L37" i="4"/>
  <c r="L44" i="4" s="1"/>
  <c r="K37" i="4"/>
  <c r="K44" i="4" s="1"/>
  <c r="J37" i="4"/>
  <c r="J44" i="4" s="1"/>
  <c r="I37" i="4"/>
  <c r="I44" i="4" s="1"/>
  <c r="H37" i="4"/>
  <c r="G37" i="4"/>
  <c r="G44" i="4" s="1"/>
  <c r="F37" i="4"/>
  <c r="F44" i="4" s="1"/>
  <c r="E37" i="4"/>
  <c r="D37" i="4"/>
  <c r="D44" i="4" s="1"/>
  <c r="C37" i="4"/>
  <c r="C44" i="4" s="1"/>
  <c r="AA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X13" i="4"/>
  <c r="W13" i="4"/>
  <c r="W26" i="4" s="1"/>
  <c r="V13" i="4"/>
  <c r="V26" i="4" s="1"/>
  <c r="U13" i="4"/>
  <c r="U26" i="4" s="1"/>
  <c r="T13" i="4"/>
  <c r="T26" i="4" s="1"/>
  <c r="S13" i="4"/>
  <c r="R13" i="4"/>
  <c r="R26" i="4" s="1"/>
  <c r="Q13" i="4"/>
  <c r="Q26" i="4" s="1"/>
  <c r="P13" i="4"/>
  <c r="O13" i="4"/>
  <c r="O26" i="4" s="1"/>
  <c r="N13" i="4"/>
  <c r="N26" i="4" s="1"/>
  <c r="M13" i="4"/>
  <c r="M26" i="4" s="1"/>
  <c r="L13" i="4"/>
  <c r="L26" i="4" s="1"/>
  <c r="K13" i="4"/>
  <c r="J13" i="4"/>
  <c r="J26" i="4" s="1"/>
  <c r="J45" i="4" s="1"/>
  <c r="I13" i="4"/>
  <c r="I26" i="4" s="1"/>
  <c r="H13" i="4"/>
  <c r="G13" i="4"/>
  <c r="G26" i="4" s="1"/>
  <c r="F13" i="4"/>
  <c r="F26" i="4" s="1"/>
  <c r="E13" i="4"/>
  <c r="E26" i="4" s="1"/>
  <c r="D13" i="4"/>
  <c r="D26" i="4" s="1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O44" i="5"/>
  <c r="L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W37" i="5"/>
  <c r="W44" i="5" s="1"/>
  <c r="V37" i="5"/>
  <c r="U37" i="5"/>
  <c r="T37" i="5"/>
  <c r="T44" i="5" s="1"/>
  <c r="S37" i="5"/>
  <c r="R37" i="5"/>
  <c r="R44" i="5" s="1"/>
  <c r="Q37" i="5"/>
  <c r="P37" i="5"/>
  <c r="O37" i="5"/>
  <c r="N37" i="5"/>
  <c r="M37" i="5"/>
  <c r="L37" i="5"/>
  <c r="K37" i="5"/>
  <c r="J37" i="5"/>
  <c r="J44" i="5" s="1"/>
  <c r="I37" i="5"/>
  <c r="H37" i="5"/>
  <c r="H44" i="5" s="1"/>
  <c r="G37" i="5"/>
  <c r="G44" i="5" s="1"/>
  <c r="F37" i="5"/>
  <c r="E37" i="5"/>
  <c r="D37" i="5"/>
  <c r="D44" i="5" s="1"/>
  <c r="C37" i="5"/>
  <c r="R26" i="5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X13" i="5"/>
  <c r="W13" i="5"/>
  <c r="W26" i="5" s="1"/>
  <c r="V13" i="5"/>
  <c r="V26" i="5" s="1"/>
  <c r="U13" i="5"/>
  <c r="U26" i="5" s="1"/>
  <c r="T13" i="5"/>
  <c r="T26" i="5" s="1"/>
  <c r="S13" i="5"/>
  <c r="S26" i="5" s="1"/>
  <c r="R13" i="5"/>
  <c r="Q13" i="5"/>
  <c r="Q26" i="5" s="1"/>
  <c r="P13" i="5"/>
  <c r="O13" i="5"/>
  <c r="O26" i="5" s="1"/>
  <c r="O45" i="5" s="1"/>
  <c r="N13" i="5"/>
  <c r="N26" i="5" s="1"/>
  <c r="M13" i="5"/>
  <c r="M26" i="5" s="1"/>
  <c r="L13" i="5"/>
  <c r="L26" i="5" s="1"/>
  <c r="K13" i="5"/>
  <c r="K26" i="5" s="1"/>
  <c r="J13" i="5"/>
  <c r="J26" i="5" s="1"/>
  <c r="I13" i="5"/>
  <c r="I26" i="5" s="1"/>
  <c r="H13" i="5"/>
  <c r="G13" i="5"/>
  <c r="G26" i="5" s="1"/>
  <c r="F13" i="5"/>
  <c r="F26" i="5" s="1"/>
  <c r="E13" i="5"/>
  <c r="E26" i="5" s="1"/>
  <c r="D13" i="5"/>
  <c r="D26" i="5" s="1"/>
  <c r="C13" i="5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X37" i="6"/>
  <c r="W37" i="6"/>
  <c r="W44" i="6" s="1"/>
  <c r="V37" i="6"/>
  <c r="U37" i="6"/>
  <c r="T37" i="6"/>
  <c r="T44" i="6" s="1"/>
  <c r="S37" i="6"/>
  <c r="S44" i="6" s="1"/>
  <c r="R37" i="6"/>
  <c r="R44" i="6" s="1"/>
  <c r="Q37" i="6"/>
  <c r="P37" i="6"/>
  <c r="O37" i="6"/>
  <c r="N37" i="6"/>
  <c r="M37" i="6"/>
  <c r="L37" i="6"/>
  <c r="L44" i="6" s="1"/>
  <c r="K37" i="6"/>
  <c r="K44" i="6" s="1"/>
  <c r="J37" i="6"/>
  <c r="J44" i="6" s="1"/>
  <c r="I37" i="6"/>
  <c r="H37" i="6"/>
  <c r="G37" i="6"/>
  <c r="F37" i="6"/>
  <c r="E37" i="6"/>
  <c r="D37" i="6"/>
  <c r="D44" i="6" s="1"/>
  <c r="C37" i="6"/>
  <c r="C44" i="6" s="1"/>
  <c r="AA26" i="6"/>
  <c r="AA45" i="6" s="1"/>
  <c r="W26" i="6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X13" i="6"/>
  <c r="W13" i="6"/>
  <c r="V13" i="6"/>
  <c r="V26" i="6" s="1"/>
  <c r="U13" i="6"/>
  <c r="U26" i="6" s="1"/>
  <c r="T13" i="6"/>
  <c r="T26" i="6" s="1"/>
  <c r="S13" i="6"/>
  <c r="S26" i="6" s="1"/>
  <c r="R13" i="6"/>
  <c r="R26" i="6" s="1"/>
  <c r="Q13" i="6"/>
  <c r="Q26" i="6" s="1"/>
  <c r="P13" i="6"/>
  <c r="O13" i="6"/>
  <c r="O26" i="6" s="1"/>
  <c r="N13" i="6"/>
  <c r="N26" i="6" s="1"/>
  <c r="M13" i="6"/>
  <c r="M26" i="6" s="1"/>
  <c r="L13" i="6"/>
  <c r="L26" i="6" s="1"/>
  <c r="K13" i="6"/>
  <c r="J13" i="6"/>
  <c r="J26" i="6" s="1"/>
  <c r="I13" i="6"/>
  <c r="I26" i="6" s="1"/>
  <c r="H13" i="6"/>
  <c r="G13" i="6"/>
  <c r="G26" i="6" s="1"/>
  <c r="F13" i="6"/>
  <c r="F26" i="6" s="1"/>
  <c r="E13" i="6"/>
  <c r="E26" i="6" s="1"/>
  <c r="D13" i="6"/>
  <c r="D26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W37" i="7"/>
  <c r="W44" i="7" s="1"/>
  <c r="V37" i="7"/>
  <c r="V44" i="7" s="1"/>
  <c r="U37" i="7"/>
  <c r="T37" i="7"/>
  <c r="T44" i="7" s="1"/>
  <c r="S37" i="7"/>
  <c r="S44" i="7" s="1"/>
  <c r="R37" i="7"/>
  <c r="R44" i="7" s="1"/>
  <c r="Q37" i="7"/>
  <c r="Q44" i="7" s="1"/>
  <c r="P37" i="7"/>
  <c r="O37" i="7"/>
  <c r="O44" i="7" s="1"/>
  <c r="N37" i="7"/>
  <c r="N44" i="7" s="1"/>
  <c r="M37" i="7"/>
  <c r="L37" i="7"/>
  <c r="L44" i="7" s="1"/>
  <c r="K37" i="7"/>
  <c r="K44" i="7" s="1"/>
  <c r="J37" i="7"/>
  <c r="J44" i="7" s="1"/>
  <c r="I37" i="7"/>
  <c r="I44" i="7" s="1"/>
  <c r="H37" i="7"/>
  <c r="H44" i="7" s="1"/>
  <c r="G37" i="7"/>
  <c r="G44" i="7" s="1"/>
  <c r="F37" i="7"/>
  <c r="F44" i="7" s="1"/>
  <c r="E37" i="7"/>
  <c r="D37" i="7"/>
  <c r="D44" i="7" s="1"/>
  <c r="C37" i="7"/>
  <c r="C44" i="7" s="1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X26" i="7" s="1"/>
  <c r="W13" i="7"/>
  <c r="W26" i="7" s="1"/>
  <c r="V13" i="7"/>
  <c r="V26" i="7" s="1"/>
  <c r="V45" i="7" s="1"/>
  <c r="U13" i="7"/>
  <c r="U26" i="7" s="1"/>
  <c r="T13" i="7"/>
  <c r="T26" i="7" s="1"/>
  <c r="S13" i="7"/>
  <c r="R13" i="7"/>
  <c r="R26" i="7" s="1"/>
  <c r="Q13" i="7"/>
  <c r="Q26" i="7" s="1"/>
  <c r="P13" i="7"/>
  <c r="P26" i="7" s="1"/>
  <c r="O13" i="7"/>
  <c r="O26" i="7" s="1"/>
  <c r="O45" i="7" s="1"/>
  <c r="N13" i="7"/>
  <c r="N26" i="7" s="1"/>
  <c r="N45" i="7" s="1"/>
  <c r="M13" i="7"/>
  <c r="M26" i="7" s="1"/>
  <c r="L13" i="7"/>
  <c r="L26" i="7" s="1"/>
  <c r="K13" i="7"/>
  <c r="J13" i="7"/>
  <c r="J26" i="7" s="1"/>
  <c r="I13" i="7"/>
  <c r="I26" i="7" s="1"/>
  <c r="H13" i="7"/>
  <c r="H26" i="7" s="1"/>
  <c r="G13" i="7"/>
  <c r="G26" i="7" s="1"/>
  <c r="F13" i="7"/>
  <c r="F26" i="7" s="1"/>
  <c r="E13" i="7"/>
  <c r="E26" i="7" s="1"/>
  <c r="D13" i="7"/>
  <c r="D26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W44" i="8"/>
  <c r="G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O37" i="8"/>
  <c r="O44" i="8" s="1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G37" i="8"/>
  <c r="F37" i="8"/>
  <c r="F44" i="8" s="1"/>
  <c r="E37" i="8"/>
  <c r="E44" i="8" s="1"/>
  <c r="D37" i="8"/>
  <c r="D44" i="8" s="1"/>
  <c r="C37" i="8"/>
  <c r="C44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W13" i="8"/>
  <c r="W26" i="8" s="1"/>
  <c r="W45" i="8" s="1"/>
  <c r="V13" i="8"/>
  <c r="V26" i="8" s="1"/>
  <c r="U13" i="8"/>
  <c r="U26" i="8" s="1"/>
  <c r="T13" i="8"/>
  <c r="T26" i="8" s="1"/>
  <c r="S13" i="8"/>
  <c r="S26" i="8" s="1"/>
  <c r="R13" i="8"/>
  <c r="R26" i="8" s="1"/>
  <c r="Q13" i="8"/>
  <c r="Q26" i="8" s="1"/>
  <c r="Q45" i="8" s="1"/>
  <c r="P13" i="8"/>
  <c r="O13" i="8"/>
  <c r="O26" i="8" s="1"/>
  <c r="O45" i="8" s="1"/>
  <c r="N13" i="8"/>
  <c r="N26" i="8" s="1"/>
  <c r="M13" i="8"/>
  <c r="M26" i="8" s="1"/>
  <c r="L13" i="8"/>
  <c r="L26" i="8" s="1"/>
  <c r="K13" i="8"/>
  <c r="J13" i="8"/>
  <c r="J26" i="8" s="1"/>
  <c r="I13" i="8"/>
  <c r="I26" i="8" s="1"/>
  <c r="I45" i="8" s="1"/>
  <c r="H13" i="8"/>
  <c r="G13" i="8"/>
  <c r="G26" i="8" s="1"/>
  <c r="G45" i="8" s="1"/>
  <c r="F13" i="8"/>
  <c r="F26" i="8" s="1"/>
  <c r="E13" i="8"/>
  <c r="E26" i="8" s="1"/>
  <c r="D13" i="8"/>
  <c r="D26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X37" i="9"/>
  <c r="Z37" i="9" s="1"/>
  <c r="W37" i="9"/>
  <c r="W44" i="9" s="1"/>
  <c r="V37" i="9"/>
  <c r="U37" i="9"/>
  <c r="T37" i="9"/>
  <c r="T44" i="9" s="1"/>
  <c r="S37" i="9"/>
  <c r="S44" i="9" s="1"/>
  <c r="R37" i="9"/>
  <c r="R44" i="9" s="1"/>
  <c r="Q37" i="9"/>
  <c r="P37" i="9"/>
  <c r="P44" i="9" s="1"/>
  <c r="O37" i="9"/>
  <c r="O44" i="9" s="1"/>
  <c r="N37" i="9"/>
  <c r="M37" i="9"/>
  <c r="L37" i="9"/>
  <c r="L44" i="9" s="1"/>
  <c r="K37" i="9"/>
  <c r="K44" i="9" s="1"/>
  <c r="J37" i="9"/>
  <c r="J44" i="9" s="1"/>
  <c r="I37" i="9"/>
  <c r="H37" i="9"/>
  <c r="H44" i="9" s="1"/>
  <c r="G37" i="9"/>
  <c r="G44" i="9" s="1"/>
  <c r="F37" i="9"/>
  <c r="E37" i="9"/>
  <c r="D37" i="9"/>
  <c r="C37" i="9"/>
  <c r="C44" i="9" s="1"/>
  <c r="V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W13" i="9"/>
  <c r="W26" i="9" s="1"/>
  <c r="V13" i="9"/>
  <c r="U13" i="9"/>
  <c r="U26" i="9" s="1"/>
  <c r="T13" i="9"/>
  <c r="S13" i="9"/>
  <c r="S26" i="9" s="1"/>
  <c r="R13" i="9"/>
  <c r="R26" i="9" s="1"/>
  <c r="Q13" i="9"/>
  <c r="Q26" i="9" s="1"/>
  <c r="P13" i="9"/>
  <c r="O13" i="9"/>
  <c r="O26" i="9" s="1"/>
  <c r="N13" i="9"/>
  <c r="N26" i="9" s="1"/>
  <c r="M13" i="9"/>
  <c r="M26" i="9" s="1"/>
  <c r="L13" i="9"/>
  <c r="K13" i="9"/>
  <c r="K26" i="9" s="1"/>
  <c r="J13" i="9"/>
  <c r="J26" i="9" s="1"/>
  <c r="I13" i="9"/>
  <c r="I26" i="9" s="1"/>
  <c r="H13" i="9"/>
  <c r="G13" i="9"/>
  <c r="G26" i="9" s="1"/>
  <c r="F13" i="9"/>
  <c r="F26" i="9" s="1"/>
  <c r="E13" i="9"/>
  <c r="E26" i="9" s="1"/>
  <c r="D13" i="9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X37" i="10"/>
  <c r="W37" i="10"/>
  <c r="V37" i="10"/>
  <c r="V44" i="10" s="1"/>
  <c r="U37" i="10"/>
  <c r="U44" i="10" s="1"/>
  <c r="T37" i="10"/>
  <c r="T44" i="10" s="1"/>
  <c r="S37" i="10"/>
  <c r="S44" i="10" s="1"/>
  <c r="R37" i="10"/>
  <c r="R44" i="10" s="1"/>
  <c r="Q37" i="10"/>
  <c r="P37" i="10"/>
  <c r="P44" i="10" s="1"/>
  <c r="O37" i="10"/>
  <c r="N37" i="10"/>
  <c r="N44" i="10" s="1"/>
  <c r="M37" i="10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F37" i="10"/>
  <c r="F44" i="10" s="1"/>
  <c r="E37" i="10"/>
  <c r="D37" i="10"/>
  <c r="D44" i="10" s="1"/>
  <c r="C37" i="10"/>
  <c r="C44" i="10" s="1"/>
  <c r="Y26" i="10"/>
  <c r="I26" i="10"/>
  <c r="I45" i="10" s="1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X13" i="10"/>
  <c r="W13" i="10"/>
  <c r="W26" i="10" s="1"/>
  <c r="V13" i="10"/>
  <c r="V26" i="10" s="1"/>
  <c r="V45" i="10" s="1"/>
  <c r="U13" i="10"/>
  <c r="U26" i="10" s="1"/>
  <c r="T13" i="10"/>
  <c r="T26" i="10" s="1"/>
  <c r="T45" i="10" s="1"/>
  <c r="S13" i="10"/>
  <c r="S26" i="10" s="1"/>
  <c r="R13" i="10"/>
  <c r="R26" i="10" s="1"/>
  <c r="Q13" i="10"/>
  <c r="Q26" i="10" s="1"/>
  <c r="P13" i="10"/>
  <c r="O13" i="10"/>
  <c r="O26" i="10" s="1"/>
  <c r="N13" i="10"/>
  <c r="N26" i="10" s="1"/>
  <c r="N45" i="10" s="1"/>
  <c r="M13" i="10"/>
  <c r="M26" i="10" s="1"/>
  <c r="L13" i="10"/>
  <c r="L26" i="10" s="1"/>
  <c r="K13" i="10"/>
  <c r="K26" i="10" s="1"/>
  <c r="J13" i="10"/>
  <c r="J26" i="10" s="1"/>
  <c r="I13" i="10"/>
  <c r="H13" i="10"/>
  <c r="G13" i="10"/>
  <c r="G26" i="10" s="1"/>
  <c r="F13" i="10"/>
  <c r="F26" i="10" s="1"/>
  <c r="F45" i="10" s="1"/>
  <c r="E13" i="10"/>
  <c r="E26" i="10" s="1"/>
  <c r="D13" i="10"/>
  <c r="D26" i="10" s="1"/>
  <c r="D45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X37" i="11"/>
  <c r="X44" i="11" s="1"/>
  <c r="Z44" i="11" s="1"/>
  <c r="W37" i="11"/>
  <c r="W44" i="11" s="1"/>
  <c r="V37" i="11"/>
  <c r="V44" i="11" s="1"/>
  <c r="U37" i="11"/>
  <c r="T37" i="11"/>
  <c r="T44" i="11" s="1"/>
  <c r="S37" i="11"/>
  <c r="R37" i="11"/>
  <c r="R44" i="11" s="1"/>
  <c r="Q37" i="11"/>
  <c r="P37" i="11"/>
  <c r="O37" i="11"/>
  <c r="O44" i="11" s="1"/>
  <c r="N37" i="11"/>
  <c r="N44" i="11" s="1"/>
  <c r="M37" i="11"/>
  <c r="L37" i="11"/>
  <c r="L44" i="11" s="1"/>
  <c r="K37" i="11"/>
  <c r="J37" i="11"/>
  <c r="J44" i="11" s="1"/>
  <c r="I37" i="11"/>
  <c r="H37" i="11"/>
  <c r="H44" i="11" s="1"/>
  <c r="G37" i="11"/>
  <c r="G44" i="11" s="1"/>
  <c r="F37" i="11"/>
  <c r="F44" i="11" s="1"/>
  <c r="E37" i="11"/>
  <c r="D37" i="11"/>
  <c r="D44" i="11" s="1"/>
  <c r="C37" i="1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X13" i="11"/>
  <c r="Z13" i="11" s="1"/>
  <c r="W13" i="11"/>
  <c r="W26" i="11" s="1"/>
  <c r="V13" i="11"/>
  <c r="U13" i="11"/>
  <c r="T13" i="11"/>
  <c r="T26" i="11" s="1"/>
  <c r="S13" i="11"/>
  <c r="S26" i="11" s="1"/>
  <c r="R13" i="11"/>
  <c r="R26" i="11" s="1"/>
  <c r="Q13" i="11"/>
  <c r="P13" i="11"/>
  <c r="O13" i="11"/>
  <c r="O26" i="11" s="1"/>
  <c r="N13" i="11"/>
  <c r="M13" i="11"/>
  <c r="L13" i="11"/>
  <c r="K13" i="11"/>
  <c r="K26" i="11" s="1"/>
  <c r="J13" i="11"/>
  <c r="J26" i="11" s="1"/>
  <c r="I13" i="11"/>
  <c r="H13" i="11"/>
  <c r="G13" i="11"/>
  <c r="G26" i="11" s="1"/>
  <c r="F13" i="11"/>
  <c r="E13" i="11"/>
  <c r="D13" i="1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Z37" i="12"/>
  <c r="Y37" i="12"/>
  <c r="X37" i="12"/>
  <c r="W37" i="12"/>
  <c r="V37" i="12"/>
  <c r="V44" i="12" s="1"/>
  <c r="U37" i="12"/>
  <c r="T37" i="12"/>
  <c r="T44" i="12" s="1"/>
  <c r="S37" i="12"/>
  <c r="R37" i="12"/>
  <c r="R44" i="12" s="1"/>
  <c r="Q37" i="12"/>
  <c r="P37" i="12"/>
  <c r="O37" i="12"/>
  <c r="N37" i="12"/>
  <c r="N44" i="12" s="1"/>
  <c r="M37" i="12"/>
  <c r="L37" i="12"/>
  <c r="L44" i="12" s="1"/>
  <c r="K37" i="12"/>
  <c r="J37" i="12"/>
  <c r="J44" i="12" s="1"/>
  <c r="I37" i="12"/>
  <c r="H37" i="12"/>
  <c r="G37" i="12"/>
  <c r="F37" i="12"/>
  <c r="F44" i="12" s="1"/>
  <c r="E37" i="12"/>
  <c r="D37" i="12"/>
  <c r="D44" i="12" s="1"/>
  <c r="C37" i="12"/>
  <c r="AA26" i="12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X13" i="12"/>
  <c r="Z13" i="12" s="1"/>
  <c r="W13" i="12"/>
  <c r="V13" i="12"/>
  <c r="V26" i="12" s="1"/>
  <c r="U13" i="12"/>
  <c r="U26" i="12" s="1"/>
  <c r="T13" i="12"/>
  <c r="S13" i="12"/>
  <c r="S26" i="12" s="1"/>
  <c r="R13" i="12"/>
  <c r="Q13" i="12"/>
  <c r="Q26" i="12" s="1"/>
  <c r="P13" i="12"/>
  <c r="O13" i="12"/>
  <c r="O26" i="12" s="1"/>
  <c r="N13" i="12"/>
  <c r="N26" i="12" s="1"/>
  <c r="M13" i="12"/>
  <c r="M26" i="12" s="1"/>
  <c r="L13" i="12"/>
  <c r="L26" i="12" s="1"/>
  <c r="K13" i="12"/>
  <c r="K26" i="12" s="1"/>
  <c r="J13" i="12"/>
  <c r="I13" i="12"/>
  <c r="I26" i="12" s="1"/>
  <c r="H13" i="12"/>
  <c r="G13" i="12"/>
  <c r="G26" i="12" s="1"/>
  <c r="F13" i="12"/>
  <c r="F26" i="12" s="1"/>
  <c r="E13" i="12"/>
  <c r="E26" i="12" s="1"/>
  <c r="D13" i="12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X37" i="13"/>
  <c r="X44" i="13" s="1"/>
  <c r="Z44" i="13" s="1"/>
  <c r="W37" i="13"/>
  <c r="V37" i="13"/>
  <c r="V44" i="13" s="1"/>
  <c r="U37" i="13"/>
  <c r="U44" i="13" s="1"/>
  <c r="T37" i="13"/>
  <c r="S37" i="13"/>
  <c r="R37" i="13"/>
  <c r="R44" i="13" s="1"/>
  <c r="Q37" i="13"/>
  <c r="P37" i="13"/>
  <c r="P44" i="13" s="1"/>
  <c r="O37" i="13"/>
  <c r="N37" i="13"/>
  <c r="N44" i="13" s="1"/>
  <c r="M37" i="13"/>
  <c r="M44" i="13" s="1"/>
  <c r="M45" i="13" s="1"/>
  <c r="L37" i="13"/>
  <c r="K37" i="13"/>
  <c r="J37" i="13"/>
  <c r="J44" i="13" s="1"/>
  <c r="I37" i="13"/>
  <c r="I44" i="13" s="1"/>
  <c r="H37" i="13"/>
  <c r="H44" i="13" s="1"/>
  <c r="G37" i="13"/>
  <c r="F37" i="13"/>
  <c r="E37" i="13"/>
  <c r="E44" i="13" s="1"/>
  <c r="D37" i="13"/>
  <c r="C37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W13" i="13"/>
  <c r="W26" i="13" s="1"/>
  <c r="V13" i="13"/>
  <c r="V26" i="13" s="1"/>
  <c r="U13" i="13"/>
  <c r="U26" i="13" s="1"/>
  <c r="T13" i="13"/>
  <c r="S13" i="13"/>
  <c r="S26" i="13" s="1"/>
  <c r="R13" i="13"/>
  <c r="R26" i="13" s="1"/>
  <c r="R45" i="13" s="1"/>
  <c r="Q13" i="13"/>
  <c r="Q26" i="13" s="1"/>
  <c r="P13" i="13"/>
  <c r="P26" i="13" s="1"/>
  <c r="O13" i="13"/>
  <c r="O26" i="13" s="1"/>
  <c r="N13" i="13"/>
  <c r="N26" i="13" s="1"/>
  <c r="M13" i="13"/>
  <c r="M26" i="13" s="1"/>
  <c r="L13" i="13"/>
  <c r="L26" i="13" s="1"/>
  <c r="K13" i="13"/>
  <c r="K26" i="13" s="1"/>
  <c r="J13" i="13"/>
  <c r="J26" i="13" s="1"/>
  <c r="J45" i="13" s="1"/>
  <c r="I13" i="13"/>
  <c r="I26" i="13" s="1"/>
  <c r="H13" i="13"/>
  <c r="H26" i="13" s="1"/>
  <c r="G13" i="13"/>
  <c r="G26" i="13" s="1"/>
  <c r="F13" i="13"/>
  <c r="F26" i="13" s="1"/>
  <c r="E13" i="13"/>
  <c r="E26" i="13" s="1"/>
  <c r="D13" i="13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X37" i="14"/>
  <c r="W37" i="14"/>
  <c r="V37" i="14"/>
  <c r="V44" i="14" s="1"/>
  <c r="U37" i="14"/>
  <c r="T37" i="14"/>
  <c r="T44" i="14" s="1"/>
  <c r="S37" i="14"/>
  <c r="S44" i="14" s="1"/>
  <c r="R37" i="14"/>
  <c r="R44" i="14" s="1"/>
  <c r="Q37" i="14"/>
  <c r="Q44" i="14" s="1"/>
  <c r="P37" i="14"/>
  <c r="O37" i="14"/>
  <c r="N37" i="14"/>
  <c r="M37" i="14"/>
  <c r="L37" i="14"/>
  <c r="K37" i="14"/>
  <c r="K44" i="14" s="1"/>
  <c r="J37" i="14"/>
  <c r="J44" i="14" s="1"/>
  <c r="I37" i="14"/>
  <c r="H37" i="14"/>
  <c r="H44" i="14" s="1"/>
  <c r="G37" i="14"/>
  <c r="F37" i="14"/>
  <c r="F44" i="14" s="1"/>
  <c r="E37" i="14"/>
  <c r="D37" i="14"/>
  <c r="D44" i="14" s="1"/>
  <c r="C37" i="14"/>
  <c r="C44" i="14" s="1"/>
  <c r="H26" i="14"/>
  <c r="F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X13" i="14"/>
  <c r="X26" i="14" s="1"/>
  <c r="Z26" i="14" s="1"/>
  <c r="W13" i="14"/>
  <c r="W26" i="14" s="1"/>
  <c r="V13" i="14"/>
  <c r="U13" i="14"/>
  <c r="U26" i="14" s="1"/>
  <c r="T13" i="14"/>
  <c r="S13" i="14"/>
  <c r="R13" i="14"/>
  <c r="R26" i="14" s="1"/>
  <c r="Q13" i="14"/>
  <c r="P13" i="14"/>
  <c r="O13" i="14"/>
  <c r="N13" i="14"/>
  <c r="M13" i="14"/>
  <c r="M26" i="14" s="1"/>
  <c r="L13" i="14"/>
  <c r="K13" i="14"/>
  <c r="J13" i="14"/>
  <c r="J26" i="14" s="1"/>
  <c r="I13" i="14"/>
  <c r="H13" i="14"/>
  <c r="G13" i="14"/>
  <c r="G26" i="14" s="1"/>
  <c r="F13" i="14"/>
  <c r="E13" i="14"/>
  <c r="E26" i="14" s="1"/>
  <c r="D13" i="14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X44" i="15" s="1"/>
  <c r="Z44" i="15" s="1"/>
  <c r="W37" i="15"/>
  <c r="W44" i="15" s="1"/>
  <c r="V37" i="15"/>
  <c r="V44" i="15" s="1"/>
  <c r="U37" i="15"/>
  <c r="U44" i="15" s="1"/>
  <c r="T37" i="15"/>
  <c r="S37" i="15"/>
  <c r="S44" i="15" s="1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K37" i="15"/>
  <c r="K44" i="15" s="1"/>
  <c r="J37" i="15"/>
  <c r="J44" i="15" s="1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C37" i="15"/>
  <c r="C44" i="15" s="1"/>
  <c r="O26" i="15"/>
  <c r="O45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Y45" i="15" s="1"/>
  <c r="X13" i="15"/>
  <c r="W13" i="15"/>
  <c r="V13" i="15"/>
  <c r="V26" i="15" s="1"/>
  <c r="V45" i="15" s="1"/>
  <c r="U13" i="15"/>
  <c r="U26" i="15" s="1"/>
  <c r="T13" i="15"/>
  <c r="T26" i="15" s="1"/>
  <c r="S13" i="15"/>
  <c r="S26" i="15" s="1"/>
  <c r="R13" i="15"/>
  <c r="R26" i="15" s="1"/>
  <c r="Q13" i="15"/>
  <c r="Q26" i="15" s="1"/>
  <c r="Q45" i="15" s="1"/>
  <c r="P13" i="15"/>
  <c r="P26" i="15" s="1"/>
  <c r="P45" i="15" s="1"/>
  <c r="O13" i="15"/>
  <c r="N13" i="15"/>
  <c r="N26" i="15" s="1"/>
  <c r="N45" i="15" s="1"/>
  <c r="M13" i="15"/>
  <c r="M26" i="15" s="1"/>
  <c r="L13" i="15"/>
  <c r="L26" i="15" s="1"/>
  <c r="K13" i="15"/>
  <c r="K26" i="15" s="1"/>
  <c r="J13" i="15"/>
  <c r="J26" i="15" s="1"/>
  <c r="J45" i="15" s="1"/>
  <c r="I13" i="15"/>
  <c r="I26" i="15" s="1"/>
  <c r="I45" i="15" s="1"/>
  <c r="H13" i="15"/>
  <c r="H26" i="15" s="1"/>
  <c r="H45" i="15" s="1"/>
  <c r="G13" i="15"/>
  <c r="F13" i="15"/>
  <c r="F26" i="15" s="1"/>
  <c r="F45" i="15" s="1"/>
  <c r="E13" i="15"/>
  <c r="E26" i="15" s="1"/>
  <c r="D13" i="15"/>
  <c r="D26" i="15" s="1"/>
  <c r="C13" i="15"/>
  <c r="C26" i="15" s="1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4" i="16"/>
  <c r="W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X44" i="16" s="1"/>
  <c r="Z44" i="16" s="1"/>
  <c r="W37" i="16"/>
  <c r="V37" i="16"/>
  <c r="V44" i="16" s="1"/>
  <c r="U37" i="16"/>
  <c r="U44" i="16" s="1"/>
  <c r="T37" i="16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L44" i="16" s="1"/>
  <c r="K37" i="16"/>
  <c r="K44" i="16" s="1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E44" i="16" s="1"/>
  <c r="D37" i="16"/>
  <c r="C37" i="16"/>
  <c r="C44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W13" i="16"/>
  <c r="V13" i="16"/>
  <c r="V26" i="16" s="1"/>
  <c r="U13" i="16"/>
  <c r="U26" i="16" s="1"/>
  <c r="U45" i="16" s="1"/>
  <c r="T13" i="16"/>
  <c r="T26" i="16" s="1"/>
  <c r="S13" i="16"/>
  <c r="S26" i="16" s="1"/>
  <c r="S45" i="16" s="1"/>
  <c r="R13" i="16"/>
  <c r="R26" i="16" s="1"/>
  <c r="R45" i="16" s="1"/>
  <c r="Q13" i="16"/>
  <c r="Q26" i="16" s="1"/>
  <c r="P13" i="16"/>
  <c r="P26" i="16" s="1"/>
  <c r="O13" i="16"/>
  <c r="N13" i="16"/>
  <c r="N26" i="16" s="1"/>
  <c r="M13" i="16"/>
  <c r="M26" i="16" s="1"/>
  <c r="M45" i="16" s="1"/>
  <c r="L13" i="16"/>
  <c r="L26" i="16" s="1"/>
  <c r="K13" i="16"/>
  <c r="K26" i="16" s="1"/>
  <c r="K45" i="16" s="1"/>
  <c r="J13" i="16"/>
  <c r="J26" i="16" s="1"/>
  <c r="J45" i="16" s="1"/>
  <c r="I13" i="16"/>
  <c r="I26" i="16" s="1"/>
  <c r="H13" i="16"/>
  <c r="H26" i="16" s="1"/>
  <c r="G13" i="16"/>
  <c r="F13" i="16"/>
  <c r="F26" i="16" s="1"/>
  <c r="F45" i="16" s="1"/>
  <c r="E13" i="16"/>
  <c r="E26" i="16" s="1"/>
  <c r="E45" i="16" s="1"/>
  <c r="D13" i="16"/>
  <c r="D26" i="16" s="1"/>
  <c r="C13" i="16"/>
  <c r="C26" i="16" s="1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W37" i="17"/>
  <c r="W44" i="17" s="1"/>
  <c r="V37" i="17"/>
  <c r="V44" i="17" s="1"/>
  <c r="U37" i="17"/>
  <c r="U44" i="17" s="1"/>
  <c r="T37" i="17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C37" i="17"/>
  <c r="C44" i="17" s="1"/>
  <c r="U26" i="17"/>
  <c r="N26" i="17"/>
  <c r="N45" i="17" s="1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W13" i="17"/>
  <c r="V13" i="17"/>
  <c r="V26" i="17" s="1"/>
  <c r="V45" i="17" s="1"/>
  <c r="U13" i="17"/>
  <c r="T13" i="17"/>
  <c r="T26" i="17" s="1"/>
  <c r="S13" i="17"/>
  <c r="R13" i="17"/>
  <c r="R26" i="17" s="1"/>
  <c r="Q13" i="17"/>
  <c r="Q26" i="17" s="1"/>
  <c r="P13" i="17"/>
  <c r="P26" i="17" s="1"/>
  <c r="P45" i="17" s="1"/>
  <c r="O13" i="17"/>
  <c r="N13" i="17"/>
  <c r="M13" i="17"/>
  <c r="M26" i="17" s="1"/>
  <c r="L13" i="17"/>
  <c r="L26" i="17" s="1"/>
  <c r="K13" i="17"/>
  <c r="J13" i="17"/>
  <c r="J26" i="17" s="1"/>
  <c r="I13" i="17"/>
  <c r="I26" i="17" s="1"/>
  <c r="H13" i="17"/>
  <c r="H26" i="17" s="1"/>
  <c r="H45" i="17" s="1"/>
  <c r="G13" i="17"/>
  <c r="F13" i="17"/>
  <c r="F26" i="17" s="1"/>
  <c r="F45" i="17" s="1"/>
  <c r="E13" i="17"/>
  <c r="E26" i="17" s="1"/>
  <c r="D13" i="17"/>
  <c r="D26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Z44" i="18" s="1"/>
  <c r="W37" i="18"/>
  <c r="W44" i="18" s="1"/>
  <c r="V37" i="18"/>
  <c r="V44" i="18" s="1"/>
  <c r="U37" i="18"/>
  <c r="U44" i="18" s="1"/>
  <c r="T37" i="18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C37" i="18"/>
  <c r="C44" i="18" s="1"/>
  <c r="F26" i="18"/>
  <c r="F45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X13" i="18"/>
  <c r="W13" i="18"/>
  <c r="V13" i="18"/>
  <c r="V26" i="18" s="1"/>
  <c r="V45" i="18" s="1"/>
  <c r="U13" i="18"/>
  <c r="U26" i="18" s="1"/>
  <c r="T13" i="18"/>
  <c r="T26" i="18" s="1"/>
  <c r="S13" i="18"/>
  <c r="R13" i="18"/>
  <c r="R26" i="18" s="1"/>
  <c r="R45" i="18" s="1"/>
  <c r="Q13" i="18"/>
  <c r="Q26" i="18" s="1"/>
  <c r="P13" i="18"/>
  <c r="O13" i="18"/>
  <c r="N13" i="18"/>
  <c r="N26" i="18" s="1"/>
  <c r="M13" i="18"/>
  <c r="M26" i="18" s="1"/>
  <c r="L13" i="18"/>
  <c r="L26" i="18" s="1"/>
  <c r="L45" i="18" s="1"/>
  <c r="K13" i="18"/>
  <c r="J13" i="18"/>
  <c r="J26" i="18" s="1"/>
  <c r="I13" i="18"/>
  <c r="I26" i="18" s="1"/>
  <c r="H13" i="18"/>
  <c r="H26" i="18" s="1"/>
  <c r="H45" i="18" s="1"/>
  <c r="G13" i="18"/>
  <c r="G26" i="18" s="1"/>
  <c r="F13" i="18"/>
  <c r="E13" i="18"/>
  <c r="E26" i="18" s="1"/>
  <c r="D13" i="18"/>
  <c r="D26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N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X37" i="19"/>
  <c r="X44" i="19" s="1"/>
  <c r="Z44" i="19" s="1"/>
  <c r="W37" i="19"/>
  <c r="V37" i="19"/>
  <c r="V44" i="19" s="1"/>
  <c r="U37" i="19"/>
  <c r="U44" i="19" s="1"/>
  <c r="T37" i="19"/>
  <c r="T44" i="19" s="1"/>
  <c r="T45" i="19" s="1"/>
  <c r="S37" i="19"/>
  <c r="S44" i="19" s="1"/>
  <c r="R37" i="19"/>
  <c r="Q37" i="19"/>
  <c r="P37" i="19"/>
  <c r="P44" i="19" s="1"/>
  <c r="O37" i="19"/>
  <c r="O44" i="19" s="1"/>
  <c r="N37" i="19"/>
  <c r="M37" i="19"/>
  <c r="M44" i="19" s="1"/>
  <c r="L37" i="19"/>
  <c r="L44" i="19" s="1"/>
  <c r="K37" i="19"/>
  <c r="K44" i="19" s="1"/>
  <c r="J37" i="19"/>
  <c r="I37" i="19"/>
  <c r="I44" i="19" s="1"/>
  <c r="H37" i="19"/>
  <c r="H44" i="19" s="1"/>
  <c r="G37" i="19"/>
  <c r="F37" i="19"/>
  <c r="F44" i="19" s="1"/>
  <c r="E37" i="19"/>
  <c r="E44" i="19" s="1"/>
  <c r="D37" i="19"/>
  <c r="D44" i="19" s="1"/>
  <c r="C37" i="19"/>
  <c r="C44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X13" i="19"/>
  <c r="W13" i="19"/>
  <c r="W26" i="19" s="1"/>
  <c r="V13" i="19"/>
  <c r="V26" i="19" s="1"/>
  <c r="V45" i="19" s="1"/>
  <c r="U13" i="19"/>
  <c r="U26" i="19" s="1"/>
  <c r="U45" i="19" s="1"/>
  <c r="T13" i="19"/>
  <c r="T26" i="19" s="1"/>
  <c r="S13" i="19"/>
  <c r="S26" i="19" s="1"/>
  <c r="R13" i="19"/>
  <c r="R26" i="19" s="1"/>
  <c r="Q13" i="19"/>
  <c r="Q26" i="19" s="1"/>
  <c r="P13" i="19"/>
  <c r="P26" i="19" s="1"/>
  <c r="O13" i="19"/>
  <c r="O26" i="19" s="1"/>
  <c r="N13" i="19"/>
  <c r="N26" i="19" s="1"/>
  <c r="M13" i="19"/>
  <c r="M26" i="19" s="1"/>
  <c r="M45" i="19" s="1"/>
  <c r="L13" i="19"/>
  <c r="L26" i="19" s="1"/>
  <c r="K13" i="19"/>
  <c r="K26" i="19" s="1"/>
  <c r="J13" i="19"/>
  <c r="I13" i="19"/>
  <c r="I26" i="19" s="1"/>
  <c r="H13" i="19"/>
  <c r="H26" i="19" s="1"/>
  <c r="G13" i="19"/>
  <c r="G26" i="19" s="1"/>
  <c r="F13" i="19"/>
  <c r="F26" i="19" s="1"/>
  <c r="F45" i="19" s="1"/>
  <c r="E13" i="19"/>
  <c r="E26" i="19" s="1"/>
  <c r="E45" i="19" s="1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V44" i="20"/>
  <c r="F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X37" i="20"/>
  <c r="W37" i="20"/>
  <c r="V37" i="20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P44" i="20" s="1"/>
  <c r="P45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F37" i="20"/>
  <c r="E37" i="20"/>
  <c r="E44" i="20" s="1"/>
  <c r="D37" i="20"/>
  <c r="D44" i="20" s="1"/>
  <c r="C37" i="20"/>
  <c r="C44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Y26" i="20" s="1"/>
  <c r="X13" i="20"/>
  <c r="W13" i="20"/>
  <c r="W26" i="20" s="1"/>
  <c r="V13" i="20"/>
  <c r="V26" i="20" s="1"/>
  <c r="U13" i="20"/>
  <c r="U26" i="20" s="1"/>
  <c r="T13" i="20"/>
  <c r="T26" i="20" s="1"/>
  <c r="S13" i="20"/>
  <c r="S26" i="20" s="1"/>
  <c r="R13" i="20"/>
  <c r="R26" i="20" s="1"/>
  <c r="R45" i="20" s="1"/>
  <c r="Q13" i="20"/>
  <c r="Q26" i="20" s="1"/>
  <c r="P13" i="20"/>
  <c r="P26" i="20" s="1"/>
  <c r="O13" i="20"/>
  <c r="O26" i="20" s="1"/>
  <c r="N13" i="20"/>
  <c r="N26" i="20" s="1"/>
  <c r="M13" i="20"/>
  <c r="M26" i="20" s="1"/>
  <c r="L13" i="20"/>
  <c r="L26" i="20" s="1"/>
  <c r="K13" i="20"/>
  <c r="K26" i="20" s="1"/>
  <c r="J13" i="20"/>
  <c r="J26" i="20" s="1"/>
  <c r="J45" i="20" s="1"/>
  <c r="I13" i="20"/>
  <c r="I26" i="20" s="1"/>
  <c r="I45" i="20" s="1"/>
  <c r="H13" i="20"/>
  <c r="H26" i="20" s="1"/>
  <c r="H45" i="20" s="1"/>
  <c r="G13" i="20"/>
  <c r="G26" i="20" s="1"/>
  <c r="F13" i="20"/>
  <c r="F26" i="20" s="1"/>
  <c r="E13" i="20"/>
  <c r="E26" i="20" s="1"/>
  <c r="D13" i="20"/>
  <c r="D26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K44" i="21" s="1"/>
  <c r="J43" i="21"/>
  <c r="I43" i="21"/>
  <c r="H43" i="21"/>
  <c r="G43" i="21"/>
  <c r="F43" i="21"/>
  <c r="E43" i="21"/>
  <c r="D43" i="21"/>
  <c r="C43" i="21"/>
  <c r="AA37" i="21"/>
  <c r="AA44" i="21" s="1"/>
  <c r="Y37" i="21"/>
  <c r="X37" i="21"/>
  <c r="W37" i="21"/>
  <c r="V37" i="21"/>
  <c r="U37" i="21"/>
  <c r="T37" i="21"/>
  <c r="T44" i="21" s="1"/>
  <c r="S37" i="21"/>
  <c r="R37" i="21"/>
  <c r="R44" i="21" s="1"/>
  <c r="Q37" i="21"/>
  <c r="P37" i="21"/>
  <c r="P44" i="21" s="1"/>
  <c r="O37" i="21"/>
  <c r="N37" i="21"/>
  <c r="M37" i="21"/>
  <c r="L37" i="21"/>
  <c r="L44" i="21" s="1"/>
  <c r="K37" i="21"/>
  <c r="J37" i="21"/>
  <c r="J44" i="21" s="1"/>
  <c r="I37" i="21"/>
  <c r="H37" i="21"/>
  <c r="H44" i="21" s="1"/>
  <c r="G37" i="21"/>
  <c r="F37" i="21"/>
  <c r="E37" i="21"/>
  <c r="D37" i="21"/>
  <c r="D44" i="21" s="1"/>
  <c r="C37" i="21"/>
  <c r="Q26" i="21"/>
  <c r="J26" i="21"/>
  <c r="J45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W13" i="21"/>
  <c r="W26" i="21" s="1"/>
  <c r="V13" i="21"/>
  <c r="V26" i="21" s="1"/>
  <c r="U13" i="21"/>
  <c r="U26" i="21" s="1"/>
  <c r="T13" i="21"/>
  <c r="T26" i="21" s="1"/>
  <c r="T45" i="21" s="1"/>
  <c r="S13" i="21"/>
  <c r="S26" i="21" s="1"/>
  <c r="R13" i="21"/>
  <c r="Q13" i="21"/>
  <c r="P13" i="21"/>
  <c r="P26" i="21" s="1"/>
  <c r="O13" i="21"/>
  <c r="O26" i="21" s="1"/>
  <c r="N13" i="21"/>
  <c r="N26" i="21" s="1"/>
  <c r="M13" i="21"/>
  <c r="M26" i="21" s="1"/>
  <c r="L13" i="21"/>
  <c r="L26" i="21" s="1"/>
  <c r="L45" i="21" s="1"/>
  <c r="K13" i="21"/>
  <c r="K26" i="21" s="1"/>
  <c r="J13" i="21"/>
  <c r="I13" i="21"/>
  <c r="I26" i="21" s="1"/>
  <c r="H13" i="21"/>
  <c r="H26" i="21" s="1"/>
  <c r="G13" i="21"/>
  <c r="G26" i="21" s="1"/>
  <c r="F13" i="21"/>
  <c r="F26" i="21" s="1"/>
  <c r="E13" i="21"/>
  <c r="E26" i="21" s="1"/>
  <c r="D13" i="21"/>
  <c r="D26" i="21" s="1"/>
  <c r="D45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X37" i="22"/>
  <c r="W37" i="22"/>
  <c r="V37" i="22"/>
  <c r="V44" i="22" s="1"/>
  <c r="U37" i="22"/>
  <c r="U44" i="22" s="1"/>
  <c r="T37" i="22"/>
  <c r="T44" i="22" s="1"/>
  <c r="S37" i="22"/>
  <c r="S44" i="22" s="1"/>
  <c r="R37" i="22"/>
  <c r="R44" i="22" s="1"/>
  <c r="Q37" i="22"/>
  <c r="P37" i="22"/>
  <c r="P44" i="22" s="1"/>
  <c r="O37" i="22"/>
  <c r="N37" i="22"/>
  <c r="N44" i="22" s="1"/>
  <c r="M37" i="22"/>
  <c r="M44" i="22" s="1"/>
  <c r="L37" i="22"/>
  <c r="L44" i="22" s="1"/>
  <c r="K37" i="22"/>
  <c r="K44" i="22" s="1"/>
  <c r="J37" i="22"/>
  <c r="J44" i="22" s="1"/>
  <c r="I37" i="22"/>
  <c r="I44" i="22" s="1"/>
  <c r="H37" i="22"/>
  <c r="H44" i="22" s="1"/>
  <c r="G37" i="22"/>
  <c r="F37" i="22"/>
  <c r="F44" i="22" s="1"/>
  <c r="E37" i="22"/>
  <c r="E44" i="22" s="1"/>
  <c r="D37" i="22"/>
  <c r="D44" i="22" s="1"/>
  <c r="C37" i="22"/>
  <c r="C44" i="22" s="1"/>
  <c r="AA25" i="22"/>
  <c r="Z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Y26" i="22" s="1"/>
  <c r="X13" i="22"/>
  <c r="W13" i="22"/>
  <c r="W26" i="22" s="1"/>
  <c r="V13" i="22"/>
  <c r="V26" i="22" s="1"/>
  <c r="U13" i="22"/>
  <c r="U26" i="22" s="1"/>
  <c r="T13" i="22"/>
  <c r="T26" i="22" s="1"/>
  <c r="T45" i="22" s="1"/>
  <c r="S13" i="22"/>
  <c r="S26" i="22" s="1"/>
  <c r="S45" i="22" s="1"/>
  <c r="R13" i="22"/>
  <c r="Q13" i="22"/>
  <c r="Q26" i="22" s="1"/>
  <c r="P13" i="22"/>
  <c r="P26" i="22" s="1"/>
  <c r="O13" i="22"/>
  <c r="O26" i="22" s="1"/>
  <c r="N13" i="22"/>
  <c r="N26" i="22" s="1"/>
  <c r="M13" i="22"/>
  <c r="M26" i="22" s="1"/>
  <c r="M45" i="22" s="1"/>
  <c r="L13" i="22"/>
  <c r="L26" i="22" s="1"/>
  <c r="L45" i="22" s="1"/>
  <c r="K13" i="22"/>
  <c r="K26" i="22" s="1"/>
  <c r="J13" i="22"/>
  <c r="I13" i="22"/>
  <c r="I26" i="22" s="1"/>
  <c r="H13" i="22"/>
  <c r="H26" i="22" s="1"/>
  <c r="G13" i="22"/>
  <c r="G26" i="22" s="1"/>
  <c r="F13" i="22"/>
  <c r="F26" i="22" s="1"/>
  <c r="E13" i="22"/>
  <c r="E26" i="22" s="1"/>
  <c r="D13" i="22"/>
  <c r="D26" i="22" s="1"/>
  <c r="D45" i="22" s="1"/>
  <c r="C13" i="22"/>
  <c r="C26" i="22" s="1"/>
  <c r="C45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V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X37" i="23"/>
  <c r="W37" i="23"/>
  <c r="V37" i="23"/>
  <c r="U37" i="23"/>
  <c r="U44" i="23" s="1"/>
  <c r="T37" i="23"/>
  <c r="T44" i="23" s="1"/>
  <c r="S37" i="23"/>
  <c r="S44" i="23" s="1"/>
  <c r="R37" i="23"/>
  <c r="R44" i="23" s="1"/>
  <c r="Q37" i="23"/>
  <c r="P37" i="23"/>
  <c r="P44" i="23" s="1"/>
  <c r="O37" i="23"/>
  <c r="N37" i="23"/>
  <c r="N44" i="23" s="1"/>
  <c r="M37" i="23"/>
  <c r="M44" i="23" s="1"/>
  <c r="L37" i="23"/>
  <c r="L44" i="23" s="1"/>
  <c r="K37" i="23"/>
  <c r="K44" i="23" s="1"/>
  <c r="J37" i="23"/>
  <c r="J44" i="23" s="1"/>
  <c r="I37" i="23"/>
  <c r="I44" i="23" s="1"/>
  <c r="H37" i="23"/>
  <c r="H44" i="23" s="1"/>
  <c r="G37" i="23"/>
  <c r="F37" i="23"/>
  <c r="F44" i="23" s="1"/>
  <c r="E37" i="23"/>
  <c r="E44" i="23" s="1"/>
  <c r="D37" i="23"/>
  <c r="D44" i="23" s="1"/>
  <c r="C37" i="23"/>
  <c r="C44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AA45" i="23" s="1"/>
  <c r="Y13" i="23"/>
  <c r="Y26" i="23" s="1"/>
  <c r="X13" i="23"/>
  <c r="W13" i="23"/>
  <c r="W26" i="23" s="1"/>
  <c r="V13" i="23"/>
  <c r="V26" i="23" s="1"/>
  <c r="U13" i="23"/>
  <c r="U26" i="23" s="1"/>
  <c r="U45" i="23" s="1"/>
  <c r="T13" i="23"/>
  <c r="T26" i="23" s="1"/>
  <c r="S13" i="23"/>
  <c r="S26" i="23" s="1"/>
  <c r="R13" i="23"/>
  <c r="Q13" i="23"/>
  <c r="Q26" i="23" s="1"/>
  <c r="P13" i="23"/>
  <c r="P26" i="23" s="1"/>
  <c r="O13" i="23"/>
  <c r="O26" i="23" s="1"/>
  <c r="N13" i="23"/>
  <c r="N26" i="23" s="1"/>
  <c r="N45" i="23" s="1"/>
  <c r="M13" i="23"/>
  <c r="M26" i="23" s="1"/>
  <c r="M45" i="23" s="1"/>
  <c r="L13" i="23"/>
  <c r="L26" i="23" s="1"/>
  <c r="K13" i="23"/>
  <c r="K26" i="23" s="1"/>
  <c r="J13" i="23"/>
  <c r="I13" i="23"/>
  <c r="I26" i="23" s="1"/>
  <c r="H13" i="23"/>
  <c r="H26" i="23" s="1"/>
  <c r="G13" i="23"/>
  <c r="G26" i="23" s="1"/>
  <c r="F13" i="23"/>
  <c r="F26" i="23" s="1"/>
  <c r="F45" i="23" s="1"/>
  <c r="E13" i="23"/>
  <c r="E26" i="23" s="1"/>
  <c r="E45" i="23" s="1"/>
  <c r="D13" i="23"/>
  <c r="D26" i="23" s="1"/>
  <c r="C13" i="23"/>
  <c r="C26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X37" i="24"/>
  <c r="X44" i="24" s="1"/>
  <c r="W37" i="24"/>
  <c r="W44" i="24" s="1"/>
  <c r="V37" i="24"/>
  <c r="V44" i="24" s="1"/>
  <c r="U37" i="24"/>
  <c r="U44" i="24" s="1"/>
  <c r="T37" i="24"/>
  <c r="T44" i="24" s="1"/>
  <c r="S37" i="24"/>
  <c r="S44" i="24" s="1"/>
  <c r="R37" i="24"/>
  <c r="R44" i="24" s="1"/>
  <c r="Q37" i="24"/>
  <c r="Q44" i="24" s="1"/>
  <c r="P37" i="24"/>
  <c r="O37" i="24"/>
  <c r="O44" i="24" s="1"/>
  <c r="N37" i="24"/>
  <c r="N44" i="24" s="1"/>
  <c r="M37" i="24"/>
  <c r="M44" i="24" s="1"/>
  <c r="L37" i="24"/>
  <c r="L44" i="24" s="1"/>
  <c r="K37" i="24"/>
  <c r="K44" i="24" s="1"/>
  <c r="J37" i="24"/>
  <c r="J44" i="24" s="1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D44" i="24" s="1"/>
  <c r="C37" i="24"/>
  <c r="C44" i="24" s="1"/>
  <c r="H26" i="24"/>
  <c r="E26" i="24"/>
  <c r="E45" i="24" s="1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X13" i="24"/>
  <c r="W13" i="24"/>
  <c r="W26" i="24" s="1"/>
  <c r="V13" i="24"/>
  <c r="V26" i="24" s="1"/>
  <c r="U13" i="24"/>
  <c r="U26" i="24" s="1"/>
  <c r="T13" i="24"/>
  <c r="T26" i="24" s="1"/>
  <c r="T45" i="24" s="1"/>
  <c r="S13" i="24"/>
  <c r="R13" i="24"/>
  <c r="R26" i="24" s="1"/>
  <c r="Q13" i="24"/>
  <c r="P13" i="24"/>
  <c r="P26" i="24" s="1"/>
  <c r="O13" i="24"/>
  <c r="O26" i="24" s="1"/>
  <c r="N13" i="24"/>
  <c r="N26" i="24" s="1"/>
  <c r="M13" i="24"/>
  <c r="L13" i="24"/>
  <c r="L26" i="24" s="1"/>
  <c r="L45" i="24" s="1"/>
  <c r="K13" i="24"/>
  <c r="J13" i="24"/>
  <c r="J26" i="24" s="1"/>
  <c r="J45" i="24" s="1"/>
  <c r="I13" i="24"/>
  <c r="H13" i="24"/>
  <c r="G13" i="24"/>
  <c r="G26" i="24" s="1"/>
  <c r="F13" i="24"/>
  <c r="F26" i="24" s="1"/>
  <c r="E13" i="24"/>
  <c r="D13" i="24"/>
  <c r="D26" i="24" s="1"/>
  <c r="D45" i="24" s="1"/>
  <c r="C13" i="24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3" i="25"/>
  <c r="Z43" i="25"/>
  <c r="Y43" i="25"/>
  <c r="X43" i="25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Z37" i="25" s="1"/>
  <c r="W37" i="25"/>
  <c r="W44" i="25" s="1"/>
  <c r="V37" i="25"/>
  <c r="U37" i="25"/>
  <c r="U44" i="25" s="1"/>
  <c r="T37" i="25"/>
  <c r="S37" i="25"/>
  <c r="S44" i="25" s="1"/>
  <c r="R37" i="25"/>
  <c r="Q37" i="25"/>
  <c r="Q44" i="25" s="1"/>
  <c r="P37" i="25"/>
  <c r="O37" i="25"/>
  <c r="O44" i="25" s="1"/>
  <c r="N37" i="25"/>
  <c r="M37" i="25"/>
  <c r="M44" i="25" s="1"/>
  <c r="L37" i="25"/>
  <c r="K37" i="25"/>
  <c r="K44" i="25" s="1"/>
  <c r="J37" i="25"/>
  <c r="J44" i="25" s="1"/>
  <c r="I37" i="25"/>
  <c r="I44" i="25" s="1"/>
  <c r="H37" i="25"/>
  <c r="G37" i="25"/>
  <c r="G44" i="25" s="1"/>
  <c r="F37" i="25"/>
  <c r="E37" i="25"/>
  <c r="E44" i="25" s="1"/>
  <c r="D37" i="25"/>
  <c r="C37" i="25"/>
  <c r="C44" i="25" s="1"/>
  <c r="L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X13" i="25"/>
  <c r="Z13" i="25" s="1"/>
  <c r="W13" i="25"/>
  <c r="W26" i="25" s="1"/>
  <c r="V13" i="25"/>
  <c r="V26" i="25" s="1"/>
  <c r="U13" i="25"/>
  <c r="U26" i="25" s="1"/>
  <c r="T13" i="25"/>
  <c r="T26" i="25" s="1"/>
  <c r="S13" i="25"/>
  <c r="R13" i="25"/>
  <c r="R26" i="25" s="1"/>
  <c r="Q13" i="25"/>
  <c r="P13" i="25"/>
  <c r="P26" i="25" s="1"/>
  <c r="O13" i="25"/>
  <c r="O26" i="25" s="1"/>
  <c r="N13" i="25"/>
  <c r="N26" i="25" s="1"/>
  <c r="M13" i="25"/>
  <c r="L13" i="25"/>
  <c r="K13" i="25"/>
  <c r="J13" i="25"/>
  <c r="J26" i="25" s="1"/>
  <c r="I13" i="25"/>
  <c r="H13" i="25"/>
  <c r="H26" i="25" s="1"/>
  <c r="G13" i="25"/>
  <c r="G26" i="25" s="1"/>
  <c r="F13" i="25"/>
  <c r="F26" i="25" s="1"/>
  <c r="E13" i="25"/>
  <c r="E26" i="25" s="1"/>
  <c r="D13" i="25"/>
  <c r="D26" i="25" s="1"/>
  <c r="C13" i="25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M44" i="26"/>
  <c r="AA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Z37" i="26" s="1"/>
  <c r="W37" i="26"/>
  <c r="V37" i="26"/>
  <c r="U37" i="26"/>
  <c r="U44" i="26" s="1"/>
  <c r="T37" i="26"/>
  <c r="S37" i="26"/>
  <c r="R37" i="26"/>
  <c r="Q37" i="26"/>
  <c r="Q44" i="26" s="1"/>
  <c r="P37" i="26"/>
  <c r="O37" i="26"/>
  <c r="N37" i="26"/>
  <c r="M37" i="26"/>
  <c r="L37" i="26"/>
  <c r="K37" i="26"/>
  <c r="K44" i="26" s="1"/>
  <c r="J37" i="26"/>
  <c r="J44" i="26" s="1"/>
  <c r="I37" i="26"/>
  <c r="I44" i="26" s="1"/>
  <c r="H37" i="26"/>
  <c r="G37" i="26"/>
  <c r="F37" i="26"/>
  <c r="E37" i="26"/>
  <c r="E44" i="26" s="1"/>
  <c r="D37" i="26"/>
  <c r="C37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Y13" i="26"/>
  <c r="X13" i="26"/>
  <c r="W13" i="26"/>
  <c r="V13" i="26"/>
  <c r="V26" i="26" s="1"/>
  <c r="U13" i="26"/>
  <c r="U26" i="26" s="1"/>
  <c r="T13" i="26"/>
  <c r="T26" i="26" s="1"/>
  <c r="S13" i="26"/>
  <c r="R13" i="26"/>
  <c r="R26" i="26" s="1"/>
  <c r="Q13" i="26"/>
  <c r="P13" i="26"/>
  <c r="P26" i="26" s="1"/>
  <c r="O13" i="26"/>
  <c r="N13" i="26"/>
  <c r="N26" i="26" s="1"/>
  <c r="M13" i="26"/>
  <c r="L13" i="26"/>
  <c r="L26" i="26" s="1"/>
  <c r="K13" i="26"/>
  <c r="J13" i="26"/>
  <c r="J26" i="26" s="1"/>
  <c r="I13" i="26"/>
  <c r="H13" i="26"/>
  <c r="H26" i="26" s="1"/>
  <c r="G13" i="26"/>
  <c r="F13" i="26"/>
  <c r="F26" i="26" s="1"/>
  <c r="E13" i="26"/>
  <c r="E26" i="26" s="1"/>
  <c r="E45" i="26" s="1"/>
  <c r="D13" i="26"/>
  <c r="D26" i="26" s="1"/>
  <c r="C13" i="26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3" i="27"/>
  <c r="Y43" i="27"/>
  <c r="X43" i="27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Z37" i="27" s="1"/>
  <c r="W37" i="27"/>
  <c r="V37" i="27"/>
  <c r="U37" i="27"/>
  <c r="U44" i="27" s="1"/>
  <c r="T37" i="27"/>
  <c r="S37" i="27"/>
  <c r="S44" i="27" s="1"/>
  <c r="R37" i="27"/>
  <c r="Q37" i="27"/>
  <c r="Q44" i="27" s="1"/>
  <c r="P37" i="27"/>
  <c r="O37" i="27"/>
  <c r="N37" i="27"/>
  <c r="M37" i="27"/>
  <c r="M44" i="27" s="1"/>
  <c r="L37" i="27"/>
  <c r="K37" i="27"/>
  <c r="J37" i="27"/>
  <c r="J44" i="27" s="1"/>
  <c r="I37" i="27"/>
  <c r="I44" i="27" s="1"/>
  <c r="H37" i="27"/>
  <c r="G37" i="27"/>
  <c r="F37" i="27"/>
  <c r="E37" i="27"/>
  <c r="E44" i="27" s="1"/>
  <c r="D37" i="27"/>
  <c r="C37" i="27"/>
  <c r="D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X13" i="27"/>
  <c r="W13" i="27"/>
  <c r="V13" i="27"/>
  <c r="V26" i="27" s="1"/>
  <c r="U13" i="27"/>
  <c r="U26" i="27" s="1"/>
  <c r="T13" i="27"/>
  <c r="T26" i="27" s="1"/>
  <c r="S13" i="27"/>
  <c r="R13" i="27"/>
  <c r="R26" i="27" s="1"/>
  <c r="Q13" i="27"/>
  <c r="P13" i="27"/>
  <c r="P26" i="27" s="1"/>
  <c r="O13" i="27"/>
  <c r="N13" i="27"/>
  <c r="N26" i="27" s="1"/>
  <c r="M13" i="27"/>
  <c r="L13" i="27"/>
  <c r="L26" i="27" s="1"/>
  <c r="K13" i="27"/>
  <c r="J13" i="27"/>
  <c r="J26" i="27" s="1"/>
  <c r="I13" i="27"/>
  <c r="H13" i="27"/>
  <c r="H26" i="27" s="1"/>
  <c r="G13" i="27"/>
  <c r="F13" i="27"/>
  <c r="F26" i="27" s="1"/>
  <c r="E13" i="27"/>
  <c r="E26" i="27" s="1"/>
  <c r="D13" i="27"/>
  <c r="C13" i="27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Z37" i="28"/>
  <c r="Y37" i="28"/>
  <c r="X37" i="28"/>
  <c r="W37" i="28"/>
  <c r="W44" i="28" s="1"/>
  <c r="V37" i="28"/>
  <c r="U37" i="28"/>
  <c r="U44" i="28" s="1"/>
  <c r="T37" i="28"/>
  <c r="S37" i="28"/>
  <c r="R37" i="28"/>
  <c r="Q37" i="28"/>
  <c r="P37" i="28"/>
  <c r="P44" i="28" s="1"/>
  <c r="O37" i="28"/>
  <c r="O44" i="28" s="1"/>
  <c r="N37" i="28"/>
  <c r="M37" i="28"/>
  <c r="M44" i="28" s="1"/>
  <c r="L37" i="28"/>
  <c r="K37" i="28"/>
  <c r="J37" i="28"/>
  <c r="I37" i="28"/>
  <c r="H37" i="28"/>
  <c r="G37" i="28"/>
  <c r="G44" i="28" s="1"/>
  <c r="F37" i="28"/>
  <c r="E37" i="28"/>
  <c r="E44" i="28" s="1"/>
  <c r="D37" i="28"/>
  <c r="C37" i="28"/>
  <c r="F26" i="28"/>
  <c r="AA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AA45" i="28" s="1"/>
  <c r="Y13" i="28"/>
  <c r="Y26" i="28" s="1"/>
  <c r="X13" i="28"/>
  <c r="W13" i="28"/>
  <c r="W26" i="28" s="1"/>
  <c r="V13" i="28"/>
  <c r="V26" i="28" s="1"/>
  <c r="U13" i="28"/>
  <c r="T13" i="28"/>
  <c r="T26" i="28" s="1"/>
  <c r="S13" i="28"/>
  <c r="R13" i="28"/>
  <c r="R26" i="28" s="1"/>
  <c r="Q13" i="28"/>
  <c r="Q26" i="28" s="1"/>
  <c r="P13" i="28"/>
  <c r="P26" i="28" s="1"/>
  <c r="O13" i="28"/>
  <c r="O26" i="28" s="1"/>
  <c r="N13" i="28"/>
  <c r="N26" i="28" s="1"/>
  <c r="M13" i="28"/>
  <c r="M26" i="28" s="1"/>
  <c r="L13" i="28"/>
  <c r="L26" i="28" s="1"/>
  <c r="K13" i="28"/>
  <c r="J13" i="28"/>
  <c r="J26" i="28" s="1"/>
  <c r="I13" i="28"/>
  <c r="I26" i="28" s="1"/>
  <c r="H13" i="28"/>
  <c r="G13" i="28"/>
  <c r="G26" i="28" s="1"/>
  <c r="F13" i="28"/>
  <c r="E13" i="28"/>
  <c r="E26" i="28" s="1"/>
  <c r="D13" i="28"/>
  <c r="D26" i="28" s="1"/>
  <c r="C13" i="28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X37" i="29"/>
  <c r="W37" i="29"/>
  <c r="W44" i="29" s="1"/>
  <c r="V37" i="29"/>
  <c r="U37" i="29"/>
  <c r="U44" i="29" s="1"/>
  <c r="T37" i="29"/>
  <c r="S37" i="29"/>
  <c r="S44" i="29" s="1"/>
  <c r="R37" i="29"/>
  <c r="R44" i="29" s="1"/>
  <c r="Q37" i="29"/>
  <c r="Q44" i="29" s="1"/>
  <c r="P37" i="29"/>
  <c r="P44" i="29" s="1"/>
  <c r="O37" i="29"/>
  <c r="O44" i="29" s="1"/>
  <c r="N37" i="29"/>
  <c r="M37" i="29"/>
  <c r="M44" i="29" s="1"/>
  <c r="L37" i="29"/>
  <c r="K37" i="29"/>
  <c r="K44" i="29" s="1"/>
  <c r="J37" i="29"/>
  <c r="J44" i="29" s="1"/>
  <c r="I37" i="29"/>
  <c r="I44" i="29" s="1"/>
  <c r="H37" i="29"/>
  <c r="H44" i="29" s="1"/>
  <c r="G37" i="29"/>
  <c r="G44" i="29" s="1"/>
  <c r="F37" i="29"/>
  <c r="E37" i="29"/>
  <c r="E44" i="29" s="1"/>
  <c r="D37" i="29"/>
  <c r="C37" i="29"/>
  <c r="C44" i="29" s="1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Y13" i="29"/>
  <c r="X13" i="29"/>
  <c r="W13" i="29"/>
  <c r="V13" i="29"/>
  <c r="U13" i="29"/>
  <c r="T13" i="29"/>
  <c r="S13" i="29"/>
  <c r="S26" i="29" s="1"/>
  <c r="S45" i="29" s="1"/>
  <c r="R13" i="29"/>
  <c r="Q13" i="29"/>
  <c r="P13" i="29"/>
  <c r="P26" i="29" s="1"/>
  <c r="O13" i="29"/>
  <c r="N13" i="29"/>
  <c r="M13" i="29"/>
  <c r="L13" i="29"/>
  <c r="K13" i="29"/>
  <c r="K26" i="29" s="1"/>
  <c r="K45" i="29" s="1"/>
  <c r="J13" i="29"/>
  <c r="I13" i="29"/>
  <c r="H13" i="29"/>
  <c r="H26" i="29" s="1"/>
  <c r="G13" i="29"/>
  <c r="F13" i="29"/>
  <c r="E13" i="29"/>
  <c r="D13" i="29"/>
  <c r="C13" i="29"/>
  <c r="C26" i="29" s="1"/>
  <c r="C45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Z37" i="30" s="1"/>
  <c r="W37" i="30"/>
  <c r="V37" i="30"/>
  <c r="V44" i="30" s="1"/>
  <c r="V45" i="30" s="1"/>
  <c r="U37" i="30"/>
  <c r="U44" i="30" s="1"/>
  <c r="T37" i="30"/>
  <c r="S37" i="30"/>
  <c r="S44" i="30" s="1"/>
  <c r="R37" i="30"/>
  <c r="R44" i="30" s="1"/>
  <c r="Q37" i="30"/>
  <c r="Q44" i="30" s="1"/>
  <c r="P37" i="30"/>
  <c r="P44" i="30" s="1"/>
  <c r="O37" i="30"/>
  <c r="N37" i="30"/>
  <c r="N44" i="30" s="1"/>
  <c r="M37" i="30"/>
  <c r="M44" i="30" s="1"/>
  <c r="L37" i="30"/>
  <c r="K37" i="30"/>
  <c r="K44" i="30" s="1"/>
  <c r="J37" i="30"/>
  <c r="J44" i="30" s="1"/>
  <c r="I37" i="30"/>
  <c r="I44" i="30" s="1"/>
  <c r="H37" i="30"/>
  <c r="H44" i="30" s="1"/>
  <c r="G37" i="30"/>
  <c r="F37" i="30"/>
  <c r="F44" i="30" s="1"/>
  <c r="E37" i="30"/>
  <c r="E44" i="30" s="1"/>
  <c r="D37" i="30"/>
  <c r="C37" i="30"/>
  <c r="C44" i="30" s="1"/>
  <c r="Y26" i="30"/>
  <c r="P26" i="30"/>
  <c r="P45" i="30" s="1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X13" i="30"/>
  <c r="X26" i="30" s="1"/>
  <c r="W13" i="30"/>
  <c r="V13" i="30"/>
  <c r="V26" i="30" s="1"/>
  <c r="U13" i="30"/>
  <c r="U26" i="30" s="1"/>
  <c r="T13" i="30"/>
  <c r="S13" i="30"/>
  <c r="S26" i="30" s="1"/>
  <c r="R13" i="30"/>
  <c r="Q13" i="30"/>
  <c r="Q26" i="30" s="1"/>
  <c r="P13" i="30"/>
  <c r="O13" i="30"/>
  <c r="N13" i="30"/>
  <c r="N26" i="30" s="1"/>
  <c r="M13" i="30"/>
  <c r="M26" i="30" s="1"/>
  <c r="M45" i="30" s="1"/>
  <c r="L13" i="30"/>
  <c r="K13" i="30"/>
  <c r="K26" i="30" s="1"/>
  <c r="J13" i="30"/>
  <c r="I13" i="30"/>
  <c r="I26" i="30" s="1"/>
  <c r="H13" i="30"/>
  <c r="H26" i="30" s="1"/>
  <c r="G13" i="30"/>
  <c r="F13" i="30"/>
  <c r="F26" i="30" s="1"/>
  <c r="E13" i="30"/>
  <c r="E26" i="30" s="1"/>
  <c r="D13" i="30"/>
  <c r="C13" i="30"/>
  <c r="C26" i="30" s="1"/>
  <c r="AA50" i="31"/>
  <c r="Z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E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W37" i="31"/>
  <c r="W44" i="31" s="1"/>
  <c r="W45" i="31" s="1"/>
  <c r="V37" i="31"/>
  <c r="U37" i="31"/>
  <c r="U44" i="31" s="1"/>
  <c r="T37" i="31"/>
  <c r="S37" i="31"/>
  <c r="S44" i="31" s="1"/>
  <c r="R37" i="31"/>
  <c r="R44" i="31" s="1"/>
  <c r="Q37" i="31"/>
  <c r="Q44" i="31" s="1"/>
  <c r="P37" i="31"/>
  <c r="P44" i="31" s="1"/>
  <c r="O37" i="31"/>
  <c r="O44" i="31" s="1"/>
  <c r="N37" i="31"/>
  <c r="M37" i="31"/>
  <c r="M44" i="31" s="1"/>
  <c r="M45" i="31" s="1"/>
  <c r="L37" i="31"/>
  <c r="K37" i="31"/>
  <c r="K44" i="31" s="1"/>
  <c r="J37" i="31"/>
  <c r="J44" i="31" s="1"/>
  <c r="I37" i="31"/>
  <c r="I44" i="31" s="1"/>
  <c r="H37" i="31"/>
  <c r="H44" i="31" s="1"/>
  <c r="G37" i="31"/>
  <c r="G44" i="31" s="1"/>
  <c r="F37" i="31"/>
  <c r="E37" i="31"/>
  <c r="D37" i="31"/>
  <c r="C37" i="31"/>
  <c r="C44" i="31" s="1"/>
  <c r="AA25" i="31"/>
  <c r="Z25" i="31"/>
  <c r="Y25" i="31"/>
  <c r="X25" i="3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AA45" i="31" s="1"/>
  <c r="Y13" i="31"/>
  <c r="X13" i="31"/>
  <c r="X26" i="31" s="1"/>
  <c r="W13" i="31"/>
  <c r="W26" i="31" s="1"/>
  <c r="V13" i="31"/>
  <c r="U13" i="31"/>
  <c r="U26" i="31" s="1"/>
  <c r="T13" i="31"/>
  <c r="S13" i="31"/>
  <c r="S26" i="31" s="1"/>
  <c r="R13" i="31"/>
  <c r="Q13" i="31"/>
  <c r="P13" i="31"/>
  <c r="P26" i="31" s="1"/>
  <c r="O13" i="31"/>
  <c r="O26" i="31" s="1"/>
  <c r="N13" i="31"/>
  <c r="M13" i="31"/>
  <c r="M26" i="31" s="1"/>
  <c r="L13" i="31"/>
  <c r="K13" i="31"/>
  <c r="K26" i="31" s="1"/>
  <c r="J13" i="31"/>
  <c r="I13" i="31"/>
  <c r="H13" i="31"/>
  <c r="H26" i="31" s="1"/>
  <c r="G13" i="31"/>
  <c r="G26" i="31" s="1"/>
  <c r="F13" i="31"/>
  <c r="E13" i="31"/>
  <c r="E26" i="31" s="1"/>
  <c r="D13" i="31"/>
  <c r="C13" i="31"/>
  <c r="C26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V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Z37" i="32" s="1"/>
  <c r="W37" i="32"/>
  <c r="W44" i="32" s="1"/>
  <c r="V37" i="32"/>
  <c r="U37" i="32"/>
  <c r="U44" i="32" s="1"/>
  <c r="T37" i="32"/>
  <c r="S37" i="32"/>
  <c r="S44" i="32" s="1"/>
  <c r="R37" i="32"/>
  <c r="Q37" i="32"/>
  <c r="Q44" i="32" s="1"/>
  <c r="P37" i="32"/>
  <c r="O37" i="32"/>
  <c r="O44" i="32" s="1"/>
  <c r="N37" i="32"/>
  <c r="M37" i="32"/>
  <c r="M44" i="32" s="1"/>
  <c r="L37" i="32"/>
  <c r="K37" i="32"/>
  <c r="K44" i="32" s="1"/>
  <c r="J37" i="32"/>
  <c r="I37" i="32"/>
  <c r="I44" i="32" s="1"/>
  <c r="H37" i="32"/>
  <c r="G37" i="32"/>
  <c r="G44" i="32" s="1"/>
  <c r="F37" i="32"/>
  <c r="E37" i="32"/>
  <c r="E44" i="32" s="1"/>
  <c r="D37" i="32"/>
  <c r="C37" i="32"/>
  <c r="C44" i="32" s="1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AA45" i="32" s="1"/>
  <c r="Y13" i="32"/>
  <c r="Y26" i="32" s="1"/>
  <c r="Y45" i="32" s="1"/>
  <c r="X13" i="32"/>
  <c r="W13" i="32"/>
  <c r="W26" i="32" s="1"/>
  <c r="V13" i="32"/>
  <c r="V26" i="32" s="1"/>
  <c r="U13" i="32"/>
  <c r="U26" i="32" s="1"/>
  <c r="T13" i="32"/>
  <c r="S13" i="32"/>
  <c r="R13" i="32"/>
  <c r="Q13" i="32"/>
  <c r="Q26" i="32" s="1"/>
  <c r="P13" i="32"/>
  <c r="O13" i="32"/>
  <c r="O26" i="32" s="1"/>
  <c r="N13" i="32"/>
  <c r="N26" i="32" s="1"/>
  <c r="M13" i="32"/>
  <c r="M26" i="32" s="1"/>
  <c r="L13" i="32"/>
  <c r="K13" i="32"/>
  <c r="K26" i="32" s="1"/>
  <c r="K45" i="32" s="1"/>
  <c r="J13" i="32"/>
  <c r="I13" i="32"/>
  <c r="I26" i="32" s="1"/>
  <c r="H13" i="32"/>
  <c r="H26" i="32" s="1"/>
  <c r="G13" i="32"/>
  <c r="G26" i="32" s="1"/>
  <c r="F13" i="32"/>
  <c r="F26" i="32" s="1"/>
  <c r="E13" i="32"/>
  <c r="E26" i="32" s="1"/>
  <c r="D13" i="32"/>
  <c r="C13" i="32"/>
  <c r="AA50" i="33"/>
  <c r="Z50" i="33"/>
  <c r="Y50" i="33"/>
  <c r="X50" i="33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M44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AA44" i="33" s="1"/>
  <c r="Y37" i="33"/>
  <c r="X37" i="33"/>
  <c r="W37" i="33"/>
  <c r="W44" i="33" s="1"/>
  <c r="V37" i="33"/>
  <c r="U37" i="33"/>
  <c r="U44" i="33" s="1"/>
  <c r="T37" i="33"/>
  <c r="T44" i="33" s="1"/>
  <c r="S37" i="33"/>
  <c r="S44" i="33" s="1"/>
  <c r="R37" i="33"/>
  <c r="R44" i="33" s="1"/>
  <c r="Q37" i="33"/>
  <c r="P37" i="33"/>
  <c r="P44" i="33" s="1"/>
  <c r="O37" i="33"/>
  <c r="O44" i="33" s="1"/>
  <c r="N37" i="33"/>
  <c r="M37" i="33"/>
  <c r="L37" i="33"/>
  <c r="L44" i="33" s="1"/>
  <c r="K37" i="33"/>
  <c r="K44" i="33" s="1"/>
  <c r="J37" i="33"/>
  <c r="J44" i="33" s="1"/>
  <c r="I37" i="33"/>
  <c r="H37" i="33"/>
  <c r="H44" i="33" s="1"/>
  <c r="G37" i="33"/>
  <c r="G44" i="33" s="1"/>
  <c r="F37" i="33"/>
  <c r="E37" i="33"/>
  <c r="E44" i="33" s="1"/>
  <c r="D37" i="33"/>
  <c r="D44" i="33" s="1"/>
  <c r="C37" i="33"/>
  <c r="C44" i="33" s="1"/>
  <c r="K26" i="33"/>
  <c r="AA25" i="33"/>
  <c r="Y25" i="33"/>
  <c r="X25" i="33"/>
  <c r="Z25" i="33" s="1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Y13" i="33"/>
  <c r="X13" i="33"/>
  <c r="Z13" i="33" s="1"/>
  <c r="W13" i="33"/>
  <c r="W26" i="33" s="1"/>
  <c r="V13" i="33"/>
  <c r="V26" i="33" s="1"/>
  <c r="U13" i="33"/>
  <c r="U26" i="33" s="1"/>
  <c r="T13" i="33"/>
  <c r="S13" i="33"/>
  <c r="S26" i="33" s="1"/>
  <c r="R13" i="33"/>
  <c r="R26" i="33" s="1"/>
  <c r="R45" i="33" s="1"/>
  <c r="Q13" i="33"/>
  <c r="Q26" i="33" s="1"/>
  <c r="P13" i="33"/>
  <c r="P26" i="33" s="1"/>
  <c r="O13" i="33"/>
  <c r="O26" i="33" s="1"/>
  <c r="N13" i="33"/>
  <c r="N26" i="33" s="1"/>
  <c r="M13" i="33"/>
  <c r="M26" i="33" s="1"/>
  <c r="L13" i="33"/>
  <c r="K13" i="33"/>
  <c r="J13" i="33"/>
  <c r="J26" i="33" s="1"/>
  <c r="J45" i="33" s="1"/>
  <c r="I13" i="33"/>
  <c r="H13" i="33"/>
  <c r="G13" i="33"/>
  <c r="G26" i="33" s="1"/>
  <c r="F13" i="33"/>
  <c r="F26" i="33" s="1"/>
  <c r="E13" i="33"/>
  <c r="E26" i="33" s="1"/>
  <c r="D13" i="33"/>
  <c r="C13" i="33"/>
  <c r="C26" i="33" s="1"/>
  <c r="AA50" i="34"/>
  <c r="Z50" i="34"/>
  <c r="Y50" i="34"/>
  <c r="X50" i="34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AA44" i="34" s="1"/>
  <c r="Y37" i="34"/>
  <c r="X37" i="34"/>
  <c r="Z37" i="34" s="1"/>
  <c r="W37" i="34"/>
  <c r="W44" i="34" s="1"/>
  <c r="V37" i="34"/>
  <c r="U37" i="34"/>
  <c r="U44" i="34" s="1"/>
  <c r="T37" i="34"/>
  <c r="T44" i="34" s="1"/>
  <c r="S37" i="34"/>
  <c r="S44" i="34" s="1"/>
  <c r="R37" i="34"/>
  <c r="Q37" i="34"/>
  <c r="P37" i="34"/>
  <c r="P44" i="34" s="1"/>
  <c r="O37" i="34"/>
  <c r="O44" i="34" s="1"/>
  <c r="N37" i="34"/>
  <c r="N44" i="34" s="1"/>
  <c r="M37" i="34"/>
  <c r="M44" i="34" s="1"/>
  <c r="L37" i="34"/>
  <c r="L44" i="34" s="1"/>
  <c r="K37" i="34"/>
  <c r="K44" i="34" s="1"/>
  <c r="J37" i="34"/>
  <c r="I37" i="34"/>
  <c r="H37" i="34"/>
  <c r="H44" i="34" s="1"/>
  <c r="G37" i="34"/>
  <c r="G44" i="34" s="1"/>
  <c r="F37" i="34"/>
  <c r="F44" i="34" s="1"/>
  <c r="E37" i="34"/>
  <c r="E44" i="34" s="1"/>
  <c r="D37" i="34"/>
  <c r="D44" i="34" s="1"/>
  <c r="C37" i="34"/>
  <c r="C44" i="34" s="1"/>
  <c r="J26" i="34"/>
  <c r="AA25" i="34"/>
  <c r="Y25" i="34"/>
  <c r="X25" i="34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Y13" i="34"/>
  <c r="X13" i="34"/>
  <c r="W13" i="34"/>
  <c r="W26" i="34" s="1"/>
  <c r="V13" i="34"/>
  <c r="V26" i="34" s="1"/>
  <c r="U13" i="34"/>
  <c r="U26" i="34" s="1"/>
  <c r="T13" i="34"/>
  <c r="S13" i="34"/>
  <c r="R13" i="34"/>
  <c r="R26" i="34" s="1"/>
  <c r="Q13" i="34"/>
  <c r="Q26" i="34" s="1"/>
  <c r="P13" i="34"/>
  <c r="P26" i="34" s="1"/>
  <c r="O13" i="34"/>
  <c r="N13" i="34"/>
  <c r="N26" i="34" s="1"/>
  <c r="M13" i="34"/>
  <c r="M26" i="34" s="1"/>
  <c r="L13" i="34"/>
  <c r="K13" i="34"/>
  <c r="J13" i="34"/>
  <c r="I13" i="34"/>
  <c r="I26" i="34" s="1"/>
  <c r="H13" i="34"/>
  <c r="H26" i="34" s="1"/>
  <c r="G13" i="34"/>
  <c r="G26" i="34" s="1"/>
  <c r="F13" i="34"/>
  <c r="F26" i="34" s="1"/>
  <c r="E13" i="34"/>
  <c r="E26" i="34" s="1"/>
  <c r="D13" i="34"/>
  <c r="C13" i="34"/>
  <c r="C26" i="34" s="1"/>
  <c r="C45" i="34" s="1"/>
  <c r="AA50" i="35"/>
  <c r="Z50" i="35"/>
  <c r="Y50" i="35"/>
  <c r="X50" i="35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U45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Y37" i="35"/>
  <c r="Y44" i="35" s="1"/>
  <c r="X37" i="35"/>
  <c r="Z37" i="35" s="1"/>
  <c r="W37" i="35"/>
  <c r="W44" i="35" s="1"/>
  <c r="V37" i="35"/>
  <c r="V44" i="35" s="1"/>
  <c r="U37" i="35"/>
  <c r="U44" i="35" s="1"/>
  <c r="T37" i="35"/>
  <c r="T44" i="35" s="1"/>
  <c r="T45" i="35" s="1"/>
  <c r="S37" i="35"/>
  <c r="S44" i="35" s="1"/>
  <c r="R37" i="35"/>
  <c r="Q37" i="35"/>
  <c r="Q44" i="35" s="1"/>
  <c r="P37" i="35"/>
  <c r="P44" i="35" s="1"/>
  <c r="O37" i="35"/>
  <c r="O44" i="35" s="1"/>
  <c r="N37" i="35"/>
  <c r="M37" i="35"/>
  <c r="M44" i="35" s="1"/>
  <c r="L37" i="35"/>
  <c r="L44" i="35" s="1"/>
  <c r="K37" i="35"/>
  <c r="K44" i="35" s="1"/>
  <c r="J37" i="35"/>
  <c r="I37" i="35"/>
  <c r="H37" i="35"/>
  <c r="H44" i="35" s="1"/>
  <c r="G37" i="35"/>
  <c r="G44" i="35" s="1"/>
  <c r="F37" i="35"/>
  <c r="F44" i="35" s="1"/>
  <c r="E37" i="35"/>
  <c r="E44" i="35" s="1"/>
  <c r="D37" i="35"/>
  <c r="D44" i="35" s="1"/>
  <c r="C37" i="35"/>
  <c r="C44" i="35" s="1"/>
  <c r="F26" i="35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Y13" i="35"/>
  <c r="Y26" i="35" s="1"/>
  <c r="X13" i="35"/>
  <c r="Z13" i="35" s="1"/>
  <c r="W13" i="35"/>
  <c r="V13" i="35"/>
  <c r="V26" i="35" s="1"/>
  <c r="U13" i="35"/>
  <c r="U26" i="35" s="1"/>
  <c r="T13" i="35"/>
  <c r="T26" i="35" s="1"/>
  <c r="S13" i="35"/>
  <c r="S26" i="35" s="1"/>
  <c r="S45" i="35" s="1"/>
  <c r="R13" i="35"/>
  <c r="R26" i="35" s="1"/>
  <c r="Q13" i="35"/>
  <c r="Q26" i="35" s="1"/>
  <c r="P13" i="35"/>
  <c r="P26" i="35" s="1"/>
  <c r="O13" i="35"/>
  <c r="O26" i="35" s="1"/>
  <c r="N13" i="35"/>
  <c r="N26" i="35" s="1"/>
  <c r="M13" i="35"/>
  <c r="M26" i="35" s="1"/>
  <c r="M45" i="35" s="1"/>
  <c r="L13" i="35"/>
  <c r="L26" i="35" s="1"/>
  <c r="K13" i="35"/>
  <c r="K26" i="35" s="1"/>
  <c r="K45" i="35" s="1"/>
  <c r="J13" i="35"/>
  <c r="I13" i="35"/>
  <c r="H13" i="35"/>
  <c r="H26" i="35" s="1"/>
  <c r="G13" i="35"/>
  <c r="F13" i="35"/>
  <c r="E13" i="35"/>
  <c r="E26" i="35" s="1"/>
  <c r="D13" i="35"/>
  <c r="D26" i="35" s="1"/>
  <c r="C13" i="35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Y37" i="36"/>
  <c r="X37" i="36"/>
  <c r="W37" i="36"/>
  <c r="V37" i="36"/>
  <c r="V44" i="36" s="1"/>
  <c r="U37" i="36"/>
  <c r="T37" i="36"/>
  <c r="T44" i="36" s="1"/>
  <c r="S37" i="36"/>
  <c r="R37" i="36"/>
  <c r="R44" i="36" s="1"/>
  <c r="Q37" i="36"/>
  <c r="P37" i="36"/>
  <c r="O37" i="36"/>
  <c r="N37" i="36"/>
  <c r="N44" i="36" s="1"/>
  <c r="M37" i="36"/>
  <c r="M44" i="36" s="1"/>
  <c r="L37" i="36"/>
  <c r="K37" i="36"/>
  <c r="K44" i="36" s="1"/>
  <c r="J37" i="36"/>
  <c r="J44" i="36" s="1"/>
  <c r="I37" i="36"/>
  <c r="H37" i="36"/>
  <c r="H44" i="36" s="1"/>
  <c r="G37" i="36"/>
  <c r="F37" i="36"/>
  <c r="F44" i="36" s="1"/>
  <c r="E37" i="36"/>
  <c r="D37" i="36"/>
  <c r="D44" i="36" s="1"/>
  <c r="C37" i="36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Y13" i="36"/>
  <c r="Y26" i="36" s="1"/>
  <c r="X13" i="36"/>
  <c r="W13" i="36"/>
  <c r="W26" i="36" s="1"/>
  <c r="V13" i="36"/>
  <c r="V26" i="36" s="1"/>
  <c r="V45" i="36" s="1"/>
  <c r="U13" i="36"/>
  <c r="T13" i="36"/>
  <c r="T26" i="36" s="1"/>
  <c r="S13" i="36"/>
  <c r="R13" i="36"/>
  <c r="R26" i="36" s="1"/>
  <c r="R45" i="36" s="1"/>
  <c r="Q13" i="36"/>
  <c r="Q26" i="36" s="1"/>
  <c r="P13" i="36"/>
  <c r="P26" i="36" s="1"/>
  <c r="O13" i="36"/>
  <c r="N13" i="36"/>
  <c r="N26" i="36" s="1"/>
  <c r="N45" i="36" s="1"/>
  <c r="M13" i="36"/>
  <c r="L13" i="36"/>
  <c r="L26" i="36" s="1"/>
  <c r="K13" i="36"/>
  <c r="J13" i="36"/>
  <c r="J26" i="36" s="1"/>
  <c r="J45" i="36" s="1"/>
  <c r="I13" i="36"/>
  <c r="I26" i="36" s="1"/>
  <c r="H13" i="36"/>
  <c r="G13" i="36"/>
  <c r="F13" i="36"/>
  <c r="F26" i="36" s="1"/>
  <c r="F45" i="36" s="1"/>
  <c r="E13" i="36"/>
  <c r="D13" i="36"/>
  <c r="D26" i="36" s="1"/>
  <c r="C13" i="36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Y37" i="37"/>
  <c r="Y44" i="37" s="1"/>
  <c r="X37" i="37"/>
  <c r="W37" i="37"/>
  <c r="W44" i="37" s="1"/>
  <c r="V37" i="37"/>
  <c r="U37" i="37"/>
  <c r="U44" i="37" s="1"/>
  <c r="T37" i="37"/>
  <c r="T44" i="37" s="1"/>
  <c r="S37" i="37"/>
  <c r="S44" i="37" s="1"/>
  <c r="R37" i="37"/>
  <c r="Q37" i="37"/>
  <c r="Q44" i="37" s="1"/>
  <c r="P37" i="37"/>
  <c r="P44" i="37" s="1"/>
  <c r="O37" i="37"/>
  <c r="O44" i="37" s="1"/>
  <c r="N37" i="37"/>
  <c r="M37" i="37"/>
  <c r="M44" i="37" s="1"/>
  <c r="L37" i="37"/>
  <c r="L44" i="37" s="1"/>
  <c r="K37" i="37"/>
  <c r="K44" i="37" s="1"/>
  <c r="J37" i="37"/>
  <c r="I37" i="37"/>
  <c r="I44" i="37" s="1"/>
  <c r="H37" i="37"/>
  <c r="H44" i="37" s="1"/>
  <c r="G37" i="37"/>
  <c r="G44" i="37" s="1"/>
  <c r="F37" i="37"/>
  <c r="E37" i="37"/>
  <c r="E44" i="37" s="1"/>
  <c r="D37" i="37"/>
  <c r="D44" i="37" s="1"/>
  <c r="C37" i="37"/>
  <c r="C44" i="37" s="1"/>
  <c r="Y26" i="37"/>
  <c r="Q26" i="37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Y13" i="37"/>
  <c r="X13" i="37"/>
  <c r="W13" i="37"/>
  <c r="V13" i="37"/>
  <c r="V26" i="37" s="1"/>
  <c r="U13" i="37"/>
  <c r="T13" i="37"/>
  <c r="T26" i="37" s="1"/>
  <c r="T45" i="37" s="1"/>
  <c r="S13" i="37"/>
  <c r="R13" i="37"/>
  <c r="R26" i="37" s="1"/>
  <c r="Q13" i="37"/>
  <c r="P13" i="37"/>
  <c r="P26" i="37" s="1"/>
  <c r="P45" i="37" s="1"/>
  <c r="O13" i="37"/>
  <c r="N13" i="37"/>
  <c r="N26" i="37" s="1"/>
  <c r="M13" i="37"/>
  <c r="L13" i="37"/>
  <c r="L26" i="37" s="1"/>
  <c r="L45" i="37" s="1"/>
  <c r="K13" i="37"/>
  <c r="J13" i="37"/>
  <c r="I13" i="37"/>
  <c r="I26" i="37" s="1"/>
  <c r="H13" i="37"/>
  <c r="H26" i="37" s="1"/>
  <c r="H45" i="37" s="1"/>
  <c r="G13" i="37"/>
  <c r="F13" i="37"/>
  <c r="F26" i="37" s="1"/>
  <c r="E13" i="37"/>
  <c r="D13" i="37"/>
  <c r="D26" i="37" s="1"/>
  <c r="D45" i="37" s="1"/>
  <c r="C13" i="37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Y44" i="38" s="1"/>
  <c r="X37" i="38"/>
  <c r="W37" i="38"/>
  <c r="W44" i="38" s="1"/>
  <c r="V37" i="38"/>
  <c r="U37" i="38"/>
  <c r="U44" i="38" s="1"/>
  <c r="T37" i="38"/>
  <c r="T44" i="38" s="1"/>
  <c r="S37" i="38"/>
  <c r="S44" i="38" s="1"/>
  <c r="R37" i="38"/>
  <c r="Q37" i="38"/>
  <c r="Q44" i="38" s="1"/>
  <c r="P37" i="38"/>
  <c r="P44" i="38" s="1"/>
  <c r="O37" i="38"/>
  <c r="O44" i="38" s="1"/>
  <c r="N37" i="38"/>
  <c r="M37" i="38"/>
  <c r="M44" i="38" s="1"/>
  <c r="L37" i="38"/>
  <c r="L44" i="38" s="1"/>
  <c r="K37" i="38"/>
  <c r="K44" i="38" s="1"/>
  <c r="J37" i="38"/>
  <c r="I37" i="38"/>
  <c r="I44" i="38" s="1"/>
  <c r="H37" i="38"/>
  <c r="H44" i="38" s="1"/>
  <c r="G37" i="38"/>
  <c r="G44" i="38" s="1"/>
  <c r="F37" i="38"/>
  <c r="E37" i="38"/>
  <c r="E44" i="38" s="1"/>
  <c r="D37" i="38"/>
  <c r="D44" i="38" s="1"/>
  <c r="C37" i="38"/>
  <c r="C44" i="38" s="1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Y13" i="38"/>
  <c r="X13" i="38"/>
  <c r="W13" i="38"/>
  <c r="V13" i="38"/>
  <c r="V26" i="38" s="1"/>
  <c r="U13" i="38"/>
  <c r="T13" i="38"/>
  <c r="T26" i="38" s="1"/>
  <c r="T45" i="38" s="1"/>
  <c r="S13" i="38"/>
  <c r="R13" i="38"/>
  <c r="Q13" i="38"/>
  <c r="Q26" i="38" s="1"/>
  <c r="Q45" i="38" s="1"/>
  <c r="P13" i="38"/>
  <c r="P26" i="38" s="1"/>
  <c r="P45" i="38" s="1"/>
  <c r="O13" i="38"/>
  <c r="N13" i="38"/>
  <c r="N26" i="38" s="1"/>
  <c r="M13" i="38"/>
  <c r="L13" i="38"/>
  <c r="L26" i="38" s="1"/>
  <c r="L45" i="38" s="1"/>
  <c r="K13" i="38"/>
  <c r="J13" i="38"/>
  <c r="J26" i="38" s="1"/>
  <c r="I13" i="38"/>
  <c r="H13" i="38"/>
  <c r="H26" i="38" s="1"/>
  <c r="H45" i="38" s="1"/>
  <c r="G13" i="38"/>
  <c r="F13" i="38"/>
  <c r="F26" i="38" s="1"/>
  <c r="E13" i="38"/>
  <c r="D13" i="38"/>
  <c r="D26" i="38" s="1"/>
  <c r="D45" i="38" s="1"/>
  <c r="C13" i="38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U44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Y37" i="39"/>
  <c r="Y44" i="39" s="1"/>
  <c r="X37" i="39"/>
  <c r="W37" i="39"/>
  <c r="W44" i="39" s="1"/>
  <c r="V37" i="39"/>
  <c r="V44" i="39" s="1"/>
  <c r="U37" i="39"/>
  <c r="T37" i="39"/>
  <c r="T44" i="39" s="1"/>
  <c r="S37" i="39"/>
  <c r="S44" i="39" s="1"/>
  <c r="R37" i="39"/>
  <c r="Q37" i="39"/>
  <c r="Q44" i="39" s="1"/>
  <c r="P37" i="39"/>
  <c r="P44" i="39" s="1"/>
  <c r="O37" i="39"/>
  <c r="O44" i="39" s="1"/>
  <c r="N37" i="39"/>
  <c r="M37" i="39"/>
  <c r="M44" i="39" s="1"/>
  <c r="L37" i="39"/>
  <c r="L44" i="39" s="1"/>
  <c r="K37" i="39"/>
  <c r="K44" i="39" s="1"/>
  <c r="J37" i="39"/>
  <c r="I37" i="39"/>
  <c r="I44" i="39" s="1"/>
  <c r="H37" i="39"/>
  <c r="G37" i="39"/>
  <c r="G44" i="39" s="1"/>
  <c r="F37" i="39"/>
  <c r="F44" i="39" s="1"/>
  <c r="E37" i="39"/>
  <c r="E44" i="39" s="1"/>
  <c r="D37" i="39"/>
  <c r="D44" i="39" s="1"/>
  <c r="C37" i="39"/>
  <c r="C44" i="39" s="1"/>
  <c r="P26" i="39"/>
  <c r="AA25" i="39"/>
  <c r="Y25" i="39"/>
  <c r="X25" i="39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AA26" i="39" s="1"/>
  <c r="AA45" i="39" s="1"/>
  <c r="Y13" i="39"/>
  <c r="X13" i="39"/>
  <c r="Z13" i="39" s="1"/>
  <c r="W13" i="39"/>
  <c r="W26" i="39" s="1"/>
  <c r="V13" i="39"/>
  <c r="V26" i="39" s="1"/>
  <c r="U13" i="39"/>
  <c r="T13" i="39"/>
  <c r="S13" i="39"/>
  <c r="S26" i="39" s="1"/>
  <c r="S45" i="39" s="1"/>
  <c r="R13" i="39"/>
  <c r="R26" i="39" s="1"/>
  <c r="Q13" i="39"/>
  <c r="Q26" i="39" s="1"/>
  <c r="P13" i="39"/>
  <c r="O13" i="39"/>
  <c r="O26" i="39" s="1"/>
  <c r="N13" i="39"/>
  <c r="N26" i="39" s="1"/>
  <c r="M13" i="39"/>
  <c r="L13" i="39"/>
  <c r="K13" i="39"/>
  <c r="K26" i="39" s="1"/>
  <c r="K45" i="39" s="1"/>
  <c r="J13" i="39"/>
  <c r="J26" i="39" s="1"/>
  <c r="I13" i="39"/>
  <c r="H13" i="39"/>
  <c r="H26" i="39" s="1"/>
  <c r="G13" i="39"/>
  <c r="G26" i="39" s="1"/>
  <c r="F13" i="39"/>
  <c r="F26" i="39" s="1"/>
  <c r="E13" i="39"/>
  <c r="D13" i="39"/>
  <c r="C13" i="39"/>
  <c r="C26" i="39" s="1"/>
  <c r="C45" i="39" s="1"/>
  <c r="AA50" i="40"/>
  <c r="Y50" i="40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E44" i="40"/>
  <c r="AA43" i="40"/>
  <c r="Y43" i="40"/>
  <c r="X43" i="40"/>
  <c r="Z43" i="40" s="1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Y37" i="40"/>
  <c r="Y44" i="40" s="1"/>
  <c r="X37" i="40"/>
  <c r="W37" i="40"/>
  <c r="W44" i="40" s="1"/>
  <c r="V37" i="40"/>
  <c r="V44" i="40" s="1"/>
  <c r="V45" i="40" s="1"/>
  <c r="U37" i="40"/>
  <c r="U44" i="40" s="1"/>
  <c r="T37" i="40"/>
  <c r="T44" i="40" s="1"/>
  <c r="S37" i="40"/>
  <c r="S44" i="40" s="1"/>
  <c r="R37" i="40"/>
  <c r="Q37" i="40"/>
  <c r="Q44" i="40" s="1"/>
  <c r="P37" i="40"/>
  <c r="P44" i="40" s="1"/>
  <c r="O37" i="40"/>
  <c r="O44" i="40" s="1"/>
  <c r="N37" i="40"/>
  <c r="M37" i="40"/>
  <c r="M44" i="40" s="1"/>
  <c r="L37" i="40"/>
  <c r="L44" i="40" s="1"/>
  <c r="K37" i="40"/>
  <c r="K44" i="40" s="1"/>
  <c r="J37" i="40"/>
  <c r="I37" i="40"/>
  <c r="I44" i="40" s="1"/>
  <c r="H37" i="40"/>
  <c r="H44" i="40" s="1"/>
  <c r="G37" i="40"/>
  <c r="G44" i="40" s="1"/>
  <c r="F37" i="40"/>
  <c r="F44" i="40" s="1"/>
  <c r="E37" i="40"/>
  <c r="D37" i="40"/>
  <c r="D44" i="40" s="1"/>
  <c r="C37" i="40"/>
  <c r="C44" i="40" s="1"/>
  <c r="AA25" i="40"/>
  <c r="Y25" i="40"/>
  <c r="X25" i="40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Y13" i="40"/>
  <c r="X13" i="40"/>
  <c r="W13" i="40"/>
  <c r="V13" i="40"/>
  <c r="V26" i="40" s="1"/>
  <c r="U13" i="40"/>
  <c r="T13" i="40"/>
  <c r="T26" i="40" s="1"/>
  <c r="T45" i="40" s="1"/>
  <c r="S13" i="40"/>
  <c r="R13" i="40"/>
  <c r="R26" i="40" s="1"/>
  <c r="Q13" i="40"/>
  <c r="P13" i="40"/>
  <c r="P26" i="40" s="1"/>
  <c r="P45" i="40" s="1"/>
  <c r="O13" i="40"/>
  <c r="N13" i="40"/>
  <c r="N26" i="40" s="1"/>
  <c r="M13" i="40"/>
  <c r="L13" i="40"/>
  <c r="L26" i="40" s="1"/>
  <c r="L45" i="40" s="1"/>
  <c r="K13" i="40"/>
  <c r="J13" i="40"/>
  <c r="J26" i="40" s="1"/>
  <c r="I13" i="40"/>
  <c r="H13" i="40"/>
  <c r="H26" i="40" s="1"/>
  <c r="H45" i="40" s="1"/>
  <c r="G13" i="40"/>
  <c r="F13" i="40"/>
  <c r="F26" i="40" s="1"/>
  <c r="E13" i="40"/>
  <c r="D13" i="40"/>
  <c r="D26" i="40" s="1"/>
  <c r="D45" i="40" s="1"/>
  <c r="C13" i="40"/>
  <c r="AA50" i="41"/>
  <c r="Y50" i="41"/>
  <c r="X50" i="41"/>
  <c r="Z50" i="41" s="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AA43" i="41"/>
  <c r="Z43" i="41"/>
  <c r="Y43" i="41"/>
  <c r="X43" i="4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AA44" i="41" s="1"/>
  <c r="Y37" i="41"/>
  <c r="Y44" i="41" s="1"/>
  <c r="X37" i="41"/>
  <c r="W37" i="41"/>
  <c r="W44" i="41" s="1"/>
  <c r="V37" i="41"/>
  <c r="V44" i="41" s="1"/>
  <c r="U37" i="41"/>
  <c r="U44" i="41" s="1"/>
  <c r="T37" i="41"/>
  <c r="T44" i="41" s="1"/>
  <c r="S37" i="41"/>
  <c r="S44" i="41" s="1"/>
  <c r="R37" i="41"/>
  <c r="Q37" i="41"/>
  <c r="Q44" i="41" s="1"/>
  <c r="P37" i="41"/>
  <c r="P44" i="41" s="1"/>
  <c r="O37" i="41"/>
  <c r="O44" i="41" s="1"/>
  <c r="N37" i="41"/>
  <c r="N44" i="41" s="1"/>
  <c r="M37" i="41"/>
  <c r="M44" i="41" s="1"/>
  <c r="L37" i="41"/>
  <c r="L44" i="41" s="1"/>
  <c r="K37" i="41"/>
  <c r="K44" i="41" s="1"/>
  <c r="J37" i="41"/>
  <c r="I37" i="41"/>
  <c r="I44" i="41" s="1"/>
  <c r="H37" i="41"/>
  <c r="H44" i="41" s="1"/>
  <c r="G37" i="41"/>
  <c r="G44" i="41" s="1"/>
  <c r="F37" i="41"/>
  <c r="F44" i="41" s="1"/>
  <c r="F45" i="41" s="1"/>
  <c r="E37" i="41"/>
  <c r="E44" i="41" s="1"/>
  <c r="D37" i="41"/>
  <c r="D44" i="41" s="1"/>
  <c r="C37" i="41"/>
  <c r="C44" i="41" s="1"/>
  <c r="X26" i="41"/>
  <c r="AA25" i="41"/>
  <c r="Y25" i="41"/>
  <c r="X25" i="41"/>
  <c r="Z25" i="41" s="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Y13" i="41"/>
  <c r="X13" i="41"/>
  <c r="W13" i="41"/>
  <c r="W26" i="41" s="1"/>
  <c r="V13" i="41"/>
  <c r="V26" i="41" s="1"/>
  <c r="U13" i="41"/>
  <c r="T13" i="41"/>
  <c r="S13" i="41"/>
  <c r="R13" i="41"/>
  <c r="Q13" i="41"/>
  <c r="Q26" i="41" s="1"/>
  <c r="P13" i="41"/>
  <c r="P26" i="41" s="1"/>
  <c r="P45" i="41" s="1"/>
  <c r="O13" i="41"/>
  <c r="O26" i="41" s="1"/>
  <c r="N13" i="41"/>
  <c r="N26" i="41" s="1"/>
  <c r="M13" i="41"/>
  <c r="M26" i="41" s="1"/>
  <c r="M45" i="41" s="1"/>
  <c r="L13" i="41"/>
  <c r="K13" i="41"/>
  <c r="J13" i="41"/>
  <c r="I13" i="41"/>
  <c r="H13" i="41"/>
  <c r="H26" i="41" s="1"/>
  <c r="H45" i="41" s="1"/>
  <c r="G13" i="41"/>
  <c r="G26" i="41" s="1"/>
  <c r="F13" i="41"/>
  <c r="F26" i="41" s="1"/>
  <c r="E13" i="41"/>
  <c r="D13" i="41"/>
  <c r="C13" i="4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N44" i="42"/>
  <c r="AA43" i="42"/>
  <c r="Y43" i="42"/>
  <c r="X43" i="42"/>
  <c r="Z43" i="42" s="1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AA44" i="42" s="1"/>
  <c r="Y37" i="42"/>
  <c r="X37" i="42"/>
  <c r="W37" i="42"/>
  <c r="W44" i="42" s="1"/>
  <c r="V37" i="42"/>
  <c r="U37" i="42"/>
  <c r="U44" i="42" s="1"/>
  <c r="T37" i="42"/>
  <c r="T44" i="42" s="1"/>
  <c r="S37" i="42"/>
  <c r="S44" i="42" s="1"/>
  <c r="R37" i="42"/>
  <c r="Q37" i="42"/>
  <c r="Q44" i="42" s="1"/>
  <c r="P37" i="42"/>
  <c r="P44" i="42" s="1"/>
  <c r="O37" i="42"/>
  <c r="O44" i="42" s="1"/>
  <c r="N37" i="42"/>
  <c r="M37" i="42"/>
  <c r="M44" i="42" s="1"/>
  <c r="L37" i="42"/>
  <c r="L44" i="42" s="1"/>
  <c r="K37" i="42"/>
  <c r="K44" i="42" s="1"/>
  <c r="J37" i="42"/>
  <c r="I37" i="42"/>
  <c r="I44" i="42" s="1"/>
  <c r="H37" i="42"/>
  <c r="H44" i="42" s="1"/>
  <c r="G37" i="42"/>
  <c r="G44" i="42" s="1"/>
  <c r="F37" i="42"/>
  <c r="F44" i="42" s="1"/>
  <c r="E37" i="42"/>
  <c r="E44" i="42" s="1"/>
  <c r="D37" i="42"/>
  <c r="D44" i="42" s="1"/>
  <c r="C37" i="42"/>
  <c r="C44" i="42" s="1"/>
  <c r="P26" i="42"/>
  <c r="AA25" i="42"/>
  <c r="Y25" i="42"/>
  <c r="X25" i="42"/>
  <c r="Z25" i="42" s="1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Y13" i="42"/>
  <c r="X13" i="42"/>
  <c r="W13" i="42"/>
  <c r="W26" i="42" s="1"/>
  <c r="V13" i="42"/>
  <c r="U13" i="42"/>
  <c r="T13" i="42"/>
  <c r="T26" i="42" s="1"/>
  <c r="S13" i="42"/>
  <c r="S26" i="42" s="1"/>
  <c r="S45" i="42" s="1"/>
  <c r="R13" i="42"/>
  <c r="Q13" i="42"/>
  <c r="Q26" i="42" s="1"/>
  <c r="P13" i="42"/>
  <c r="O13" i="42"/>
  <c r="O26" i="42" s="1"/>
  <c r="N13" i="42"/>
  <c r="M13" i="42"/>
  <c r="M26" i="42" s="1"/>
  <c r="M45" i="42" s="1"/>
  <c r="L13" i="42"/>
  <c r="L26" i="42" s="1"/>
  <c r="K13" i="42"/>
  <c r="K26" i="42" s="1"/>
  <c r="K45" i="42" s="1"/>
  <c r="J13" i="42"/>
  <c r="I13" i="42"/>
  <c r="H13" i="42"/>
  <c r="H26" i="42" s="1"/>
  <c r="G13" i="42"/>
  <c r="G26" i="42" s="1"/>
  <c r="F13" i="42"/>
  <c r="E13" i="42"/>
  <c r="D13" i="42"/>
  <c r="D26" i="42" s="1"/>
  <c r="C13" i="42"/>
  <c r="C26" i="42" s="1"/>
  <c r="C45" i="42" s="1"/>
  <c r="AA50" i="43"/>
  <c r="Y50" i="43"/>
  <c r="X50" i="43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AA43" i="43"/>
  <c r="Y43" i="43"/>
  <c r="X43" i="43"/>
  <c r="Z43" i="43" s="1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AA44" i="43" s="1"/>
  <c r="Y37" i="43"/>
  <c r="Y44" i="43" s="1"/>
  <c r="X37" i="43"/>
  <c r="W37" i="43"/>
  <c r="W44" i="43" s="1"/>
  <c r="V37" i="43"/>
  <c r="U37" i="43"/>
  <c r="U44" i="43" s="1"/>
  <c r="T37" i="43"/>
  <c r="T44" i="43" s="1"/>
  <c r="S37" i="43"/>
  <c r="S44" i="43" s="1"/>
  <c r="R37" i="43"/>
  <c r="Q37" i="43"/>
  <c r="Q44" i="43" s="1"/>
  <c r="P37" i="43"/>
  <c r="P44" i="43" s="1"/>
  <c r="O37" i="43"/>
  <c r="O44" i="43" s="1"/>
  <c r="N37" i="43"/>
  <c r="N44" i="43" s="1"/>
  <c r="M37" i="43"/>
  <c r="M44" i="43" s="1"/>
  <c r="L37" i="43"/>
  <c r="L44" i="43" s="1"/>
  <c r="K37" i="43"/>
  <c r="K44" i="43" s="1"/>
  <c r="J37" i="43"/>
  <c r="I37" i="43"/>
  <c r="I44" i="43" s="1"/>
  <c r="H37" i="43"/>
  <c r="H44" i="43" s="1"/>
  <c r="G37" i="43"/>
  <c r="G44" i="43" s="1"/>
  <c r="F37" i="43"/>
  <c r="F44" i="43" s="1"/>
  <c r="E37" i="43"/>
  <c r="E44" i="43" s="1"/>
  <c r="D37" i="43"/>
  <c r="D44" i="43" s="1"/>
  <c r="C37" i="43"/>
  <c r="C44" i="43" s="1"/>
  <c r="AA25" i="43"/>
  <c r="Y25" i="43"/>
  <c r="X25" i="43"/>
  <c r="Z25" i="43" s="1"/>
  <c r="W25" i="43"/>
  <c r="V25" i="43"/>
  <c r="U25" i="43"/>
  <c r="T25" i="43"/>
  <c r="S25" i="43"/>
  <c r="R25" i="43"/>
  <c r="Q25" i="43"/>
  <c r="P25" i="43"/>
  <c r="P26" i="43" s="1"/>
  <c r="P45" i="43" s="1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Y13" i="43"/>
  <c r="Z13" i="43" s="1"/>
  <c r="X13" i="43"/>
  <c r="W13" i="43"/>
  <c r="W26" i="43" s="1"/>
  <c r="V13" i="43"/>
  <c r="U13" i="43"/>
  <c r="T13" i="43"/>
  <c r="S13" i="43"/>
  <c r="R13" i="43"/>
  <c r="Q13" i="43"/>
  <c r="Q26" i="43" s="1"/>
  <c r="Q45" i="43" s="1"/>
  <c r="P13" i="43"/>
  <c r="O13" i="43"/>
  <c r="O26" i="43" s="1"/>
  <c r="N13" i="43"/>
  <c r="M13" i="43"/>
  <c r="M26" i="43" s="1"/>
  <c r="M45" i="43" s="1"/>
  <c r="L13" i="43"/>
  <c r="K13" i="43"/>
  <c r="J13" i="43"/>
  <c r="I13" i="43"/>
  <c r="H13" i="43"/>
  <c r="G13" i="43"/>
  <c r="G26" i="43" s="1"/>
  <c r="F13" i="43"/>
  <c r="E13" i="43"/>
  <c r="D13" i="43"/>
  <c r="C13" i="43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N44" i="44"/>
  <c r="AA43" i="44"/>
  <c r="Y43" i="44"/>
  <c r="X43" i="44"/>
  <c r="Z43" i="44" s="1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Y37" i="44"/>
  <c r="Y44" i="44" s="1"/>
  <c r="X37" i="44"/>
  <c r="W37" i="44"/>
  <c r="W44" i="44" s="1"/>
  <c r="V37" i="44"/>
  <c r="U37" i="44"/>
  <c r="U44" i="44" s="1"/>
  <c r="T37" i="44"/>
  <c r="T44" i="44" s="1"/>
  <c r="S37" i="44"/>
  <c r="S44" i="44" s="1"/>
  <c r="R37" i="44"/>
  <c r="Q37" i="44"/>
  <c r="Q44" i="44" s="1"/>
  <c r="P37" i="44"/>
  <c r="P44" i="44" s="1"/>
  <c r="O37" i="44"/>
  <c r="O44" i="44" s="1"/>
  <c r="N37" i="44"/>
  <c r="M37" i="44"/>
  <c r="M44" i="44" s="1"/>
  <c r="L37" i="44"/>
  <c r="L44" i="44" s="1"/>
  <c r="K37" i="44"/>
  <c r="K44" i="44" s="1"/>
  <c r="J37" i="44"/>
  <c r="I37" i="44"/>
  <c r="I44" i="44" s="1"/>
  <c r="H37" i="44"/>
  <c r="H44" i="44" s="1"/>
  <c r="G37" i="44"/>
  <c r="G44" i="44" s="1"/>
  <c r="F37" i="44"/>
  <c r="F44" i="44" s="1"/>
  <c r="E37" i="44"/>
  <c r="E44" i="44" s="1"/>
  <c r="D37" i="44"/>
  <c r="D44" i="44" s="1"/>
  <c r="C37" i="44"/>
  <c r="C44" i="44" s="1"/>
  <c r="AA25" i="44"/>
  <c r="Y25" i="44"/>
  <c r="X25" i="44"/>
  <c r="Z25" i="44" s="1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Y13" i="44"/>
  <c r="X13" i="44"/>
  <c r="W13" i="44"/>
  <c r="W26" i="44" s="1"/>
  <c r="W45" i="44" s="1"/>
  <c r="V13" i="44"/>
  <c r="U13" i="44"/>
  <c r="T13" i="44"/>
  <c r="T26" i="44" s="1"/>
  <c r="S13" i="44"/>
  <c r="R13" i="44"/>
  <c r="Q13" i="44"/>
  <c r="Q26" i="44" s="1"/>
  <c r="Q45" i="44" s="1"/>
  <c r="P13" i="44"/>
  <c r="P26" i="44" s="1"/>
  <c r="O13" i="44"/>
  <c r="O26" i="44" s="1"/>
  <c r="N13" i="44"/>
  <c r="M13" i="44"/>
  <c r="M26" i="44" s="1"/>
  <c r="L13" i="44"/>
  <c r="L26" i="44" s="1"/>
  <c r="K13" i="44"/>
  <c r="J13" i="44"/>
  <c r="I13" i="44"/>
  <c r="H13" i="44"/>
  <c r="H26" i="44" s="1"/>
  <c r="G13" i="44"/>
  <c r="G26" i="44" s="1"/>
  <c r="G45" i="44" s="1"/>
  <c r="F13" i="44"/>
  <c r="E13" i="44"/>
  <c r="D13" i="44"/>
  <c r="D26" i="44" s="1"/>
  <c r="C13" i="44"/>
  <c r="AA50" i="45"/>
  <c r="Y50" i="45"/>
  <c r="X50" i="45"/>
  <c r="Z50" i="45" s="1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G44" i="45"/>
  <c r="AA43" i="45"/>
  <c r="Z43" i="45"/>
  <c r="Y43" i="45"/>
  <c r="X43" i="45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Y37" i="45"/>
  <c r="Y44" i="45" s="1"/>
  <c r="X37" i="45"/>
  <c r="W37" i="45"/>
  <c r="W44" i="45" s="1"/>
  <c r="V37" i="45"/>
  <c r="U37" i="45"/>
  <c r="U44" i="45" s="1"/>
  <c r="T37" i="45"/>
  <c r="T44" i="45" s="1"/>
  <c r="S37" i="45"/>
  <c r="S44" i="45" s="1"/>
  <c r="R37" i="45"/>
  <c r="Q37" i="45"/>
  <c r="Q44" i="45" s="1"/>
  <c r="P37" i="45"/>
  <c r="P44" i="45" s="1"/>
  <c r="O37" i="45"/>
  <c r="O44" i="45" s="1"/>
  <c r="N37" i="45"/>
  <c r="N44" i="45" s="1"/>
  <c r="M37" i="45"/>
  <c r="M44" i="45" s="1"/>
  <c r="L37" i="45"/>
  <c r="L44" i="45" s="1"/>
  <c r="K37" i="45"/>
  <c r="K44" i="45" s="1"/>
  <c r="J37" i="45"/>
  <c r="I37" i="45"/>
  <c r="I44" i="45" s="1"/>
  <c r="H37" i="45"/>
  <c r="H44" i="45" s="1"/>
  <c r="G37" i="45"/>
  <c r="F37" i="45"/>
  <c r="F44" i="45" s="1"/>
  <c r="E37" i="45"/>
  <c r="E44" i="45" s="1"/>
  <c r="D37" i="45"/>
  <c r="D44" i="45" s="1"/>
  <c r="C37" i="45"/>
  <c r="C44" i="45" s="1"/>
  <c r="X26" i="45"/>
  <c r="AA25" i="45"/>
  <c r="Y25" i="45"/>
  <c r="X25" i="45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Y13" i="45"/>
  <c r="Z13" i="45" s="1"/>
  <c r="X13" i="45"/>
  <c r="W13" i="45"/>
  <c r="W26" i="45" s="1"/>
  <c r="V13" i="45"/>
  <c r="V26" i="45" s="1"/>
  <c r="U13" i="45"/>
  <c r="T13" i="45"/>
  <c r="S13" i="45"/>
  <c r="R13" i="45"/>
  <c r="Q13" i="45"/>
  <c r="P13" i="45"/>
  <c r="P26" i="45" s="1"/>
  <c r="P45" i="45" s="1"/>
  <c r="O13" i="45"/>
  <c r="O26" i="45" s="1"/>
  <c r="N13" i="45"/>
  <c r="N26" i="45" s="1"/>
  <c r="M13" i="45"/>
  <c r="M26" i="45" s="1"/>
  <c r="M45" i="45" s="1"/>
  <c r="L13" i="45"/>
  <c r="K13" i="45"/>
  <c r="J13" i="45"/>
  <c r="I13" i="45"/>
  <c r="H13" i="45"/>
  <c r="H26" i="45" s="1"/>
  <c r="H45" i="45" s="1"/>
  <c r="G13" i="45"/>
  <c r="G26" i="45" s="1"/>
  <c r="F13" i="45"/>
  <c r="F26" i="45" s="1"/>
  <c r="F45" i="45" s="1"/>
  <c r="E13" i="45"/>
  <c r="D13" i="45"/>
  <c r="C13" i="45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AA43" i="46"/>
  <c r="Z43" i="46"/>
  <c r="Y43" i="46"/>
  <c r="X43" i="46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C43" i="46"/>
  <c r="AA37" i="46"/>
  <c r="AA44" i="46" s="1"/>
  <c r="Y37" i="46"/>
  <c r="Y44" i="46" s="1"/>
  <c r="X37" i="46"/>
  <c r="W37" i="46"/>
  <c r="W44" i="46" s="1"/>
  <c r="V37" i="46"/>
  <c r="U37" i="46"/>
  <c r="U44" i="46" s="1"/>
  <c r="T37" i="46"/>
  <c r="T44" i="46" s="1"/>
  <c r="S37" i="46"/>
  <c r="S44" i="46" s="1"/>
  <c r="R37" i="46"/>
  <c r="Q37" i="46"/>
  <c r="Q44" i="46" s="1"/>
  <c r="P37" i="46"/>
  <c r="P44" i="46" s="1"/>
  <c r="O37" i="46"/>
  <c r="O44" i="46" s="1"/>
  <c r="N37" i="46"/>
  <c r="N44" i="46" s="1"/>
  <c r="M37" i="46"/>
  <c r="M44" i="46" s="1"/>
  <c r="L37" i="46"/>
  <c r="L44" i="46" s="1"/>
  <c r="K37" i="46"/>
  <c r="K44" i="46" s="1"/>
  <c r="J37" i="46"/>
  <c r="I37" i="46"/>
  <c r="I44" i="46" s="1"/>
  <c r="H37" i="46"/>
  <c r="H44" i="46" s="1"/>
  <c r="G37" i="46"/>
  <c r="G44" i="46" s="1"/>
  <c r="F37" i="46"/>
  <c r="F44" i="46" s="1"/>
  <c r="E37" i="46"/>
  <c r="E44" i="46" s="1"/>
  <c r="D37" i="46"/>
  <c r="D44" i="46" s="1"/>
  <c r="C37" i="46"/>
  <c r="C44" i="46" s="1"/>
  <c r="T26" i="46"/>
  <c r="T45" i="46" s="1"/>
  <c r="R26" i="46"/>
  <c r="AA25" i="46"/>
  <c r="Y25" i="46"/>
  <c r="X25" i="46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Y13" i="46"/>
  <c r="Z13" i="46" s="1"/>
  <c r="X13" i="46"/>
  <c r="W13" i="46"/>
  <c r="W26" i="46" s="1"/>
  <c r="V13" i="46"/>
  <c r="V26" i="46" s="1"/>
  <c r="U13" i="46"/>
  <c r="T13" i="46"/>
  <c r="S13" i="46"/>
  <c r="R13" i="46"/>
  <c r="Q13" i="46"/>
  <c r="Q26" i="46" s="1"/>
  <c r="P13" i="46"/>
  <c r="P26" i="46" s="1"/>
  <c r="P45" i="46" s="1"/>
  <c r="O13" i="46"/>
  <c r="O26" i="46" s="1"/>
  <c r="N13" i="46"/>
  <c r="N26" i="46" s="1"/>
  <c r="M13" i="46"/>
  <c r="L13" i="46"/>
  <c r="L26" i="46" s="1"/>
  <c r="L45" i="46" s="1"/>
  <c r="K13" i="46"/>
  <c r="J13" i="46"/>
  <c r="J26" i="46" s="1"/>
  <c r="I13" i="46"/>
  <c r="I26" i="46" s="1"/>
  <c r="H13" i="46"/>
  <c r="H26" i="46" s="1"/>
  <c r="H45" i="46" s="1"/>
  <c r="G13" i="46"/>
  <c r="G26" i="46" s="1"/>
  <c r="F13" i="46"/>
  <c r="F26" i="46" s="1"/>
  <c r="E13" i="46"/>
  <c r="E26" i="46" s="1"/>
  <c r="E45" i="46" s="1"/>
  <c r="D13" i="46"/>
  <c r="D26" i="46" s="1"/>
  <c r="D45" i="46" s="1"/>
  <c r="C13" i="46"/>
  <c r="AA50" i="47"/>
  <c r="Y50" i="47"/>
  <c r="X50" i="47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F44" i="47"/>
  <c r="AA43" i="47"/>
  <c r="Y43" i="47"/>
  <c r="X43" i="47"/>
  <c r="Z43" i="47" s="1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AA44" i="47" s="1"/>
  <c r="Y37" i="47"/>
  <c r="Y44" i="47" s="1"/>
  <c r="X37" i="47"/>
  <c r="W37" i="47"/>
  <c r="W44" i="47" s="1"/>
  <c r="V37" i="47"/>
  <c r="V44" i="47" s="1"/>
  <c r="U37" i="47"/>
  <c r="U44" i="47" s="1"/>
  <c r="T37" i="47"/>
  <c r="T44" i="47" s="1"/>
  <c r="S37" i="47"/>
  <c r="S44" i="47" s="1"/>
  <c r="R37" i="47"/>
  <c r="Q37" i="47"/>
  <c r="Q44" i="47" s="1"/>
  <c r="P37" i="47"/>
  <c r="P44" i="47" s="1"/>
  <c r="O37" i="47"/>
  <c r="O44" i="47" s="1"/>
  <c r="N37" i="47"/>
  <c r="N44" i="47" s="1"/>
  <c r="M37" i="47"/>
  <c r="M44" i="47" s="1"/>
  <c r="L37" i="47"/>
  <c r="L44" i="47" s="1"/>
  <c r="K37" i="47"/>
  <c r="K44" i="47" s="1"/>
  <c r="J37" i="47"/>
  <c r="I37" i="47"/>
  <c r="I44" i="47" s="1"/>
  <c r="H37" i="47"/>
  <c r="H44" i="47" s="1"/>
  <c r="G37" i="47"/>
  <c r="G44" i="47" s="1"/>
  <c r="F37" i="47"/>
  <c r="E37" i="47"/>
  <c r="E44" i="47" s="1"/>
  <c r="D37" i="47"/>
  <c r="D44" i="47" s="1"/>
  <c r="C37" i="47"/>
  <c r="C44" i="47" s="1"/>
  <c r="AA25" i="47"/>
  <c r="Y25" i="47"/>
  <c r="X25" i="47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AA26" i="47" s="1"/>
  <c r="Y13" i="47"/>
  <c r="X13" i="47"/>
  <c r="W13" i="47"/>
  <c r="W26" i="47" s="1"/>
  <c r="V13" i="47"/>
  <c r="V26" i="47" s="1"/>
  <c r="U13" i="47"/>
  <c r="U26" i="47" s="1"/>
  <c r="T13" i="47"/>
  <c r="S13" i="47"/>
  <c r="S26" i="47" s="1"/>
  <c r="R13" i="47"/>
  <c r="Q13" i="47"/>
  <c r="Q26" i="47" s="1"/>
  <c r="Q45" i="47" s="1"/>
  <c r="P13" i="47"/>
  <c r="O13" i="47"/>
  <c r="O26" i="47" s="1"/>
  <c r="N13" i="47"/>
  <c r="N26" i="47" s="1"/>
  <c r="N45" i="47" s="1"/>
  <c r="M13" i="47"/>
  <c r="M26" i="47" s="1"/>
  <c r="M45" i="47" s="1"/>
  <c r="L13" i="47"/>
  <c r="K13" i="47"/>
  <c r="K26" i="47" s="1"/>
  <c r="J13" i="47"/>
  <c r="J26" i="47" s="1"/>
  <c r="I13" i="47"/>
  <c r="I26" i="47" s="1"/>
  <c r="I45" i="47" s="1"/>
  <c r="H13" i="47"/>
  <c r="G13" i="47"/>
  <c r="G26" i="47" s="1"/>
  <c r="F13" i="47"/>
  <c r="F26" i="47" s="1"/>
  <c r="E13" i="47"/>
  <c r="E26" i="47" s="1"/>
  <c r="D13" i="47"/>
  <c r="C13" i="47"/>
  <c r="C26" i="47" s="1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U44" i="48"/>
  <c r="AA43" i="48"/>
  <c r="Y43" i="48"/>
  <c r="X43" i="48"/>
  <c r="Z43" i="48" s="1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AA44" i="48" s="1"/>
  <c r="Y37" i="48"/>
  <c r="Y44" i="48" s="1"/>
  <c r="X37" i="48"/>
  <c r="W37" i="48"/>
  <c r="V37" i="48"/>
  <c r="V44" i="48" s="1"/>
  <c r="U37" i="48"/>
  <c r="T37" i="48"/>
  <c r="T44" i="48" s="1"/>
  <c r="S37" i="48"/>
  <c r="S44" i="48" s="1"/>
  <c r="R37" i="48"/>
  <c r="R44" i="48" s="1"/>
  <c r="Q37" i="48"/>
  <c r="Q44" i="48" s="1"/>
  <c r="P37" i="48"/>
  <c r="P44" i="48" s="1"/>
  <c r="O37" i="48"/>
  <c r="N37" i="48"/>
  <c r="N44" i="48" s="1"/>
  <c r="N45" i="48" s="1"/>
  <c r="M37" i="48"/>
  <c r="M44" i="48" s="1"/>
  <c r="L37" i="48"/>
  <c r="L44" i="48" s="1"/>
  <c r="K37" i="48"/>
  <c r="K44" i="48" s="1"/>
  <c r="J37" i="48"/>
  <c r="J44" i="48" s="1"/>
  <c r="I37" i="48"/>
  <c r="I44" i="48" s="1"/>
  <c r="H37" i="48"/>
  <c r="H44" i="48" s="1"/>
  <c r="G37" i="48"/>
  <c r="G44" i="48" s="1"/>
  <c r="F37" i="48"/>
  <c r="F44" i="48" s="1"/>
  <c r="F45" i="48" s="1"/>
  <c r="E37" i="48"/>
  <c r="E44" i="48" s="1"/>
  <c r="D37" i="48"/>
  <c r="D44" i="48" s="1"/>
  <c r="C37" i="48"/>
  <c r="C44" i="48" s="1"/>
  <c r="AA25" i="48"/>
  <c r="Y25" i="48"/>
  <c r="X25" i="48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AA26" i="48" s="1"/>
  <c r="AA45" i="48" s="1"/>
  <c r="Y13" i="48"/>
  <c r="X13" i="48"/>
  <c r="W13" i="48"/>
  <c r="V13" i="48"/>
  <c r="V26" i="48" s="1"/>
  <c r="U13" i="48"/>
  <c r="T13" i="48"/>
  <c r="T26" i="48" s="1"/>
  <c r="S13" i="48"/>
  <c r="S26" i="48" s="1"/>
  <c r="R13" i="48"/>
  <c r="R26" i="48" s="1"/>
  <c r="R45" i="48" s="1"/>
  <c r="Q13" i="48"/>
  <c r="P13" i="48"/>
  <c r="P26" i="48" s="1"/>
  <c r="O13" i="48"/>
  <c r="N13" i="48"/>
  <c r="N26" i="48" s="1"/>
  <c r="M13" i="48"/>
  <c r="L13" i="48"/>
  <c r="L26" i="48" s="1"/>
  <c r="K13" i="48"/>
  <c r="K26" i="48" s="1"/>
  <c r="J13" i="48"/>
  <c r="J26" i="48" s="1"/>
  <c r="J45" i="48" s="1"/>
  <c r="I13" i="48"/>
  <c r="H13" i="48"/>
  <c r="H26" i="48" s="1"/>
  <c r="G13" i="48"/>
  <c r="F13" i="48"/>
  <c r="F26" i="48" s="1"/>
  <c r="E13" i="48"/>
  <c r="D13" i="48"/>
  <c r="D26" i="48" s="1"/>
  <c r="C13" i="48"/>
  <c r="C26" i="48" s="1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F44" i="49"/>
  <c r="AA43" i="49"/>
  <c r="Y43" i="49"/>
  <c r="X43" i="49"/>
  <c r="Z43" i="49" s="1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AA44" i="49" s="1"/>
  <c r="Y37" i="49"/>
  <c r="Y44" i="49" s="1"/>
  <c r="X37" i="49"/>
  <c r="W37" i="49"/>
  <c r="V37" i="49"/>
  <c r="V44" i="49" s="1"/>
  <c r="U37" i="49"/>
  <c r="U44" i="49" s="1"/>
  <c r="T37" i="49"/>
  <c r="T44" i="49" s="1"/>
  <c r="S37" i="49"/>
  <c r="S44" i="49" s="1"/>
  <c r="R37" i="49"/>
  <c r="R44" i="49" s="1"/>
  <c r="Q37" i="49"/>
  <c r="Q44" i="49" s="1"/>
  <c r="P37" i="49"/>
  <c r="P44" i="49" s="1"/>
  <c r="O37" i="49"/>
  <c r="N37" i="49"/>
  <c r="N44" i="49" s="1"/>
  <c r="M37" i="49"/>
  <c r="M44" i="49" s="1"/>
  <c r="L37" i="49"/>
  <c r="L44" i="49" s="1"/>
  <c r="K37" i="49"/>
  <c r="K44" i="49" s="1"/>
  <c r="J37" i="49"/>
  <c r="J44" i="49" s="1"/>
  <c r="I37" i="49"/>
  <c r="I44" i="49" s="1"/>
  <c r="H37" i="49"/>
  <c r="H44" i="49" s="1"/>
  <c r="G37" i="49"/>
  <c r="F37" i="49"/>
  <c r="E37" i="49"/>
  <c r="E44" i="49" s="1"/>
  <c r="D37" i="49"/>
  <c r="D44" i="49" s="1"/>
  <c r="C37" i="49"/>
  <c r="C44" i="49" s="1"/>
  <c r="AA25" i="49"/>
  <c r="Y25" i="49"/>
  <c r="X25" i="49"/>
  <c r="Z25" i="49" s="1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AA26" i="49" s="1"/>
  <c r="AA45" i="49" s="1"/>
  <c r="Y13" i="49"/>
  <c r="Y26" i="49" s="1"/>
  <c r="Y45" i="49" s="1"/>
  <c r="X13" i="49"/>
  <c r="W13" i="49"/>
  <c r="W26" i="49" s="1"/>
  <c r="V13" i="49"/>
  <c r="U13" i="49"/>
  <c r="U26" i="49" s="1"/>
  <c r="T13" i="49"/>
  <c r="T26" i="49" s="1"/>
  <c r="S13" i="49"/>
  <c r="S26" i="49" s="1"/>
  <c r="S45" i="49" s="1"/>
  <c r="R13" i="49"/>
  <c r="Q13" i="49"/>
  <c r="Q26" i="49" s="1"/>
  <c r="P13" i="49"/>
  <c r="P26" i="49" s="1"/>
  <c r="O13" i="49"/>
  <c r="O26" i="49" s="1"/>
  <c r="N13" i="49"/>
  <c r="M13" i="49"/>
  <c r="M26" i="49" s="1"/>
  <c r="L13" i="49"/>
  <c r="L26" i="49" s="1"/>
  <c r="K13" i="49"/>
  <c r="K26" i="49" s="1"/>
  <c r="K45" i="49" s="1"/>
  <c r="J13" i="49"/>
  <c r="I13" i="49"/>
  <c r="I26" i="49" s="1"/>
  <c r="H13" i="49"/>
  <c r="H26" i="49" s="1"/>
  <c r="G13" i="49"/>
  <c r="G26" i="49" s="1"/>
  <c r="F13" i="49"/>
  <c r="E13" i="49"/>
  <c r="E26" i="49" s="1"/>
  <c r="D13" i="49"/>
  <c r="D26" i="49" s="1"/>
  <c r="C13" i="49"/>
  <c r="C26" i="49" s="1"/>
  <c r="C45" i="49" s="1"/>
  <c r="AA50" i="50"/>
  <c r="Y50" i="50"/>
  <c r="X50" i="50"/>
  <c r="Z50" i="50" s="1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G44" i="50"/>
  <c r="F44" i="50"/>
  <c r="AA43" i="50"/>
  <c r="Y43" i="50"/>
  <c r="X43" i="50"/>
  <c r="Z43" i="50" s="1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AA44" i="50" s="1"/>
  <c r="Y37" i="50"/>
  <c r="Y44" i="50" s="1"/>
  <c r="X37" i="50"/>
  <c r="W37" i="50"/>
  <c r="W44" i="50" s="1"/>
  <c r="V37" i="50"/>
  <c r="V44" i="50" s="1"/>
  <c r="U37" i="50"/>
  <c r="U44" i="50" s="1"/>
  <c r="T37" i="50"/>
  <c r="T44" i="50" s="1"/>
  <c r="S37" i="50"/>
  <c r="S44" i="50" s="1"/>
  <c r="R37" i="50"/>
  <c r="R44" i="50" s="1"/>
  <c r="Q37" i="50"/>
  <c r="Q44" i="50" s="1"/>
  <c r="P37" i="50"/>
  <c r="P44" i="50" s="1"/>
  <c r="O37" i="50"/>
  <c r="O44" i="50" s="1"/>
  <c r="N37" i="50"/>
  <c r="N44" i="50" s="1"/>
  <c r="M37" i="50"/>
  <c r="M44" i="50" s="1"/>
  <c r="L37" i="50"/>
  <c r="L44" i="50" s="1"/>
  <c r="K37" i="50"/>
  <c r="K44" i="50" s="1"/>
  <c r="J37" i="50"/>
  <c r="J44" i="50" s="1"/>
  <c r="I37" i="50"/>
  <c r="I44" i="50" s="1"/>
  <c r="H37" i="50"/>
  <c r="H44" i="50" s="1"/>
  <c r="G37" i="50"/>
  <c r="F37" i="50"/>
  <c r="E37" i="50"/>
  <c r="E44" i="50" s="1"/>
  <c r="D37" i="50"/>
  <c r="D44" i="50" s="1"/>
  <c r="C37" i="50"/>
  <c r="C44" i="50" s="1"/>
  <c r="AA25" i="50"/>
  <c r="Y25" i="50"/>
  <c r="X25" i="50"/>
  <c r="Z25" i="50" s="1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Z13" i="50"/>
  <c r="Y13" i="50"/>
  <c r="X13" i="50"/>
  <c r="X26" i="50" s="1"/>
  <c r="Z26" i="50" s="1"/>
  <c r="W13" i="50"/>
  <c r="W26" i="50" s="1"/>
  <c r="V13" i="50"/>
  <c r="U13" i="50"/>
  <c r="T13" i="50"/>
  <c r="S13" i="50"/>
  <c r="R13" i="50"/>
  <c r="Q13" i="50"/>
  <c r="P13" i="50"/>
  <c r="P26" i="50" s="1"/>
  <c r="O13" i="50"/>
  <c r="O26" i="50" s="1"/>
  <c r="N13" i="50"/>
  <c r="M13" i="50"/>
  <c r="L13" i="50"/>
  <c r="K13" i="50"/>
  <c r="J13" i="50"/>
  <c r="I13" i="50"/>
  <c r="H13" i="50"/>
  <c r="H26" i="50" s="1"/>
  <c r="G13" i="50"/>
  <c r="G26" i="50" s="1"/>
  <c r="F13" i="50"/>
  <c r="E13" i="50"/>
  <c r="D13" i="50"/>
  <c r="C13" i="50"/>
  <c r="AA50" i="51"/>
  <c r="Y50" i="51"/>
  <c r="X50" i="5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AA43" i="51"/>
  <c r="Y43" i="51"/>
  <c r="X43" i="51"/>
  <c r="Z43" i="51" s="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AA44" i="51" s="1"/>
  <c r="Y37" i="51"/>
  <c r="Y44" i="51" s="1"/>
  <c r="X37" i="51"/>
  <c r="W37" i="51"/>
  <c r="W44" i="51" s="1"/>
  <c r="V37" i="51"/>
  <c r="V44" i="51" s="1"/>
  <c r="U37" i="51"/>
  <c r="U44" i="51" s="1"/>
  <c r="T37" i="51"/>
  <c r="T44" i="51" s="1"/>
  <c r="S37" i="51"/>
  <c r="S44" i="51" s="1"/>
  <c r="R37" i="51"/>
  <c r="R44" i="51" s="1"/>
  <c r="Q37" i="51"/>
  <c r="Q44" i="51" s="1"/>
  <c r="P37" i="51"/>
  <c r="P44" i="51" s="1"/>
  <c r="O37" i="51"/>
  <c r="N37" i="51"/>
  <c r="N44" i="51" s="1"/>
  <c r="M37" i="51"/>
  <c r="M44" i="51" s="1"/>
  <c r="L37" i="51"/>
  <c r="L44" i="51" s="1"/>
  <c r="K37" i="51"/>
  <c r="K44" i="51" s="1"/>
  <c r="J37" i="51"/>
  <c r="J44" i="51" s="1"/>
  <c r="I37" i="51"/>
  <c r="I44" i="51" s="1"/>
  <c r="H37" i="51"/>
  <c r="H44" i="51" s="1"/>
  <c r="G37" i="51"/>
  <c r="G44" i="51" s="1"/>
  <c r="F37" i="51"/>
  <c r="F44" i="51" s="1"/>
  <c r="E37" i="51"/>
  <c r="E44" i="51" s="1"/>
  <c r="E45" i="51" s="1"/>
  <c r="D37" i="51"/>
  <c r="D44" i="51" s="1"/>
  <c r="C37" i="51"/>
  <c r="C44" i="51" s="1"/>
  <c r="Q26" i="51"/>
  <c r="Q45" i="51" s="1"/>
  <c r="P26" i="51"/>
  <c r="AA25" i="51"/>
  <c r="Y25" i="51"/>
  <c r="X25" i="51"/>
  <c r="Z25" i="51" s="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Y13" i="51"/>
  <c r="Y26" i="51" s="1"/>
  <c r="X13" i="51"/>
  <c r="W13" i="51"/>
  <c r="V13" i="51"/>
  <c r="V26" i="51" s="1"/>
  <c r="U13" i="51"/>
  <c r="U26" i="51" s="1"/>
  <c r="U45" i="51" s="1"/>
  <c r="T13" i="51"/>
  <c r="T26" i="51" s="1"/>
  <c r="S13" i="51"/>
  <c r="R13" i="51"/>
  <c r="Q13" i="51"/>
  <c r="P13" i="51"/>
  <c r="O13" i="51"/>
  <c r="N13" i="51"/>
  <c r="N26" i="51" s="1"/>
  <c r="M13" i="51"/>
  <c r="M26" i="51" s="1"/>
  <c r="L13" i="51"/>
  <c r="L26" i="51" s="1"/>
  <c r="K13" i="51"/>
  <c r="J13" i="51"/>
  <c r="J26" i="51" s="1"/>
  <c r="I13" i="51"/>
  <c r="I26" i="51" s="1"/>
  <c r="H13" i="51"/>
  <c r="H26" i="51" s="1"/>
  <c r="G13" i="51"/>
  <c r="F13" i="51"/>
  <c r="F26" i="51" s="1"/>
  <c r="E13" i="51"/>
  <c r="E26" i="51" s="1"/>
  <c r="D13" i="51"/>
  <c r="D26" i="51" s="1"/>
  <c r="C13" i="51"/>
  <c r="AA50" i="52"/>
  <c r="Y50" i="52"/>
  <c r="X50" i="52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AA43" i="52"/>
  <c r="Y43" i="52"/>
  <c r="X43" i="52"/>
  <c r="Z43" i="52" s="1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AA44" i="52" s="1"/>
  <c r="Y37" i="52"/>
  <c r="Y44" i="52" s="1"/>
  <c r="X37" i="52"/>
  <c r="W37" i="52"/>
  <c r="W44" i="52" s="1"/>
  <c r="V37" i="52"/>
  <c r="V44" i="52" s="1"/>
  <c r="U37" i="52"/>
  <c r="U44" i="52" s="1"/>
  <c r="T37" i="52"/>
  <c r="T44" i="52" s="1"/>
  <c r="S37" i="52"/>
  <c r="S44" i="52" s="1"/>
  <c r="R37" i="52"/>
  <c r="R44" i="52" s="1"/>
  <c r="Q37" i="52"/>
  <c r="Q44" i="52" s="1"/>
  <c r="P37" i="52"/>
  <c r="P44" i="52" s="1"/>
  <c r="O37" i="52"/>
  <c r="N37" i="52"/>
  <c r="N44" i="52" s="1"/>
  <c r="M37" i="52"/>
  <c r="M44" i="52" s="1"/>
  <c r="L37" i="52"/>
  <c r="L44" i="52" s="1"/>
  <c r="K37" i="52"/>
  <c r="K44" i="52" s="1"/>
  <c r="J37" i="52"/>
  <c r="J44" i="52" s="1"/>
  <c r="I37" i="52"/>
  <c r="I44" i="52" s="1"/>
  <c r="H37" i="52"/>
  <c r="H44" i="52" s="1"/>
  <c r="G37" i="52"/>
  <c r="G44" i="52" s="1"/>
  <c r="F37" i="52"/>
  <c r="F44" i="52" s="1"/>
  <c r="E37" i="52"/>
  <c r="E44" i="52" s="1"/>
  <c r="D37" i="52"/>
  <c r="D44" i="52" s="1"/>
  <c r="C37" i="52"/>
  <c r="C44" i="52" s="1"/>
  <c r="AA25" i="52"/>
  <c r="Y25" i="52"/>
  <c r="X25" i="52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AA26" i="52" s="1"/>
  <c r="Y13" i="52"/>
  <c r="X13" i="52"/>
  <c r="W13" i="52"/>
  <c r="W26" i="52" s="1"/>
  <c r="V13" i="52"/>
  <c r="V26" i="52" s="1"/>
  <c r="U13" i="52"/>
  <c r="U26" i="52" s="1"/>
  <c r="T13" i="52"/>
  <c r="S13" i="52"/>
  <c r="S26" i="52" s="1"/>
  <c r="S45" i="52" s="1"/>
  <c r="R13" i="52"/>
  <c r="Q13" i="52"/>
  <c r="Q26" i="52" s="1"/>
  <c r="P13" i="52"/>
  <c r="P26" i="52" s="1"/>
  <c r="O13" i="52"/>
  <c r="O26" i="52" s="1"/>
  <c r="N13" i="52"/>
  <c r="N26" i="52" s="1"/>
  <c r="M13" i="52"/>
  <c r="M26" i="52" s="1"/>
  <c r="M45" i="52" s="1"/>
  <c r="L13" i="52"/>
  <c r="K13" i="52"/>
  <c r="K26" i="52" s="1"/>
  <c r="K45" i="52" s="1"/>
  <c r="J13" i="52"/>
  <c r="I13" i="52"/>
  <c r="I26" i="52" s="1"/>
  <c r="H13" i="52"/>
  <c r="G13" i="52"/>
  <c r="G26" i="52" s="1"/>
  <c r="F13" i="52"/>
  <c r="F26" i="52" s="1"/>
  <c r="E13" i="52"/>
  <c r="E26" i="52" s="1"/>
  <c r="E45" i="52" s="1"/>
  <c r="D13" i="52"/>
  <c r="C13" i="52"/>
  <c r="C26" i="52" s="1"/>
  <c r="C45" i="52" s="1"/>
  <c r="AA50" i="53"/>
  <c r="Y50" i="53"/>
  <c r="X50" i="53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P44" i="53"/>
  <c r="O44" i="53"/>
  <c r="AA43" i="53"/>
  <c r="Y43" i="53"/>
  <c r="X43" i="53"/>
  <c r="Z43" i="53" s="1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AA44" i="53" s="1"/>
  <c r="Y37" i="53"/>
  <c r="X37" i="53"/>
  <c r="X44" i="53" s="1"/>
  <c r="W37" i="53"/>
  <c r="V37" i="53"/>
  <c r="U37" i="53"/>
  <c r="U44" i="53" s="1"/>
  <c r="T37" i="53"/>
  <c r="S37" i="53"/>
  <c r="S44" i="53" s="1"/>
  <c r="R37" i="53"/>
  <c r="Q37" i="53"/>
  <c r="Q44" i="53" s="1"/>
  <c r="P37" i="53"/>
  <c r="O37" i="53"/>
  <c r="N37" i="53"/>
  <c r="M37" i="53"/>
  <c r="M44" i="53" s="1"/>
  <c r="L37" i="53"/>
  <c r="K37" i="53"/>
  <c r="K44" i="53" s="1"/>
  <c r="J37" i="53"/>
  <c r="I37" i="53"/>
  <c r="H37" i="53"/>
  <c r="H44" i="53" s="1"/>
  <c r="G37" i="53"/>
  <c r="G44" i="53" s="1"/>
  <c r="F37" i="53"/>
  <c r="E37" i="53"/>
  <c r="E44" i="53" s="1"/>
  <c r="D37" i="53"/>
  <c r="C37" i="53"/>
  <c r="C44" i="53" s="1"/>
  <c r="AA25" i="53"/>
  <c r="Y25" i="53"/>
  <c r="X25" i="53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Y13" i="53"/>
  <c r="X13" i="53"/>
  <c r="W13" i="53"/>
  <c r="W26" i="53" s="1"/>
  <c r="V13" i="53"/>
  <c r="U13" i="53"/>
  <c r="T13" i="53"/>
  <c r="T26" i="53" s="1"/>
  <c r="S13" i="53"/>
  <c r="S26" i="53" s="1"/>
  <c r="R13" i="53"/>
  <c r="R26" i="53" s="1"/>
  <c r="Q13" i="53"/>
  <c r="P13" i="53"/>
  <c r="P26" i="53" s="1"/>
  <c r="O13" i="53"/>
  <c r="O26" i="53" s="1"/>
  <c r="N13" i="53"/>
  <c r="M13" i="53"/>
  <c r="L13" i="53"/>
  <c r="L26" i="53" s="1"/>
  <c r="K13" i="53"/>
  <c r="J13" i="53"/>
  <c r="J26" i="53" s="1"/>
  <c r="I13" i="53"/>
  <c r="H13" i="53"/>
  <c r="H26" i="53" s="1"/>
  <c r="G13" i="53"/>
  <c r="G26" i="53" s="1"/>
  <c r="F13" i="53"/>
  <c r="E13" i="53"/>
  <c r="D13" i="53"/>
  <c r="D26" i="53" s="1"/>
  <c r="C13" i="53"/>
  <c r="AA50" i="54"/>
  <c r="Y50" i="54"/>
  <c r="X50" i="54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V44" i="54"/>
  <c r="V45" i="54" s="1"/>
  <c r="U44" i="54"/>
  <c r="AA43" i="54"/>
  <c r="Y43" i="54"/>
  <c r="X43" i="54"/>
  <c r="W43" i="54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H43" i="54"/>
  <c r="G43" i="54"/>
  <c r="F43" i="54"/>
  <c r="E43" i="54"/>
  <c r="D43" i="54"/>
  <c r="C43" i="54"/>
  <c r="AA37" i="54"/>
  <c r="Y37" i="54"/>
  <c r="Y44" i="54" s="1"/>
  <c r="X37" i="54"/>
  <c r="W37" i="54"/>
  <c r="W44" i="54" s="1"/>
  <c r="V37" i="54"/>
  <c r="U37" i="54"/>
  <c r="T37" i="54"/>
  <c r="T44" i="54" s="1"/>
  <c r="S37" i="54"/>
  <c r="S44" i="54" s="1"/>
  <c r="R37" i="54"/>
  <c r="Q37" i="54"/>
  <c r="Q44" i="54" s="1"/>
  <c r="P37" i="54"/>
  <c r="P44" i="54" s="1"/>
  <c r="O37" i="54"/>
  <c r="O44" i="54" s="1"/>
  <c r="N37" i="54"/>
  <c r="N44" i="54" s="1"/>
  <c r="M37" i="54"/>
  <c r="M44" i="54" s="1"/>
  <c r="L37" i="54"/>
  <c r="L44" i="54" s="1"/>
  <c r="K37" i="54"/>
  <c r="K44" i="54" s="1"/>
  <c r="J37" i="54"/>
  <c r="I37" i="54"/>
  <c r="I44" i="54" s="1"/>
  <c r="H37" i="54"/>
  <c r="H44" i="54" s="1"/>
  <c r="G37" i="54"/>
  <c r="G44" i="54" s="1"/>
  <c r="F37" i="54"/>
  <c r="F44" i="54" s="1"/>
  <c r="E37" i="54"/>
  <c r="E44" i="54" s="1"/>
  <c r="D37" i="54"/>
  <c r="D44" i="54" s="1"/>
  <c r="C37" i="54"/>
  <c r="C44" i="54" s="1"/>
  <c r="AA25" i="54"/>
  <c r="Y25" i="54"/>
  <c r="X25" i="54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AA26" i="54" s="1"/>
  <c r="Y13" i="54"/>
  <c r="Y26" i="54" s="1"/>
  <c r="X13" i="54"/>
  <c r="W13" i="54"/>
  <c r="W26" i="54" s="1"/>
  <c r="W45" i="54" s="1"/>
  <c r="V13" i="54"/>
  <c r="V26" i="54" s="1"/>
  <c r="U13" i="54"/>
  <c r="U26" i="54" s="1"/>
  <c r="T13" i="54"/>
  <c r="T26" i="54" s="1"/>
  <c r="S13" i="54"/>
  <c r="S26" i="54" s="1"/>
  <c r="R13" i="54"/>
  <c r="Q13" i="54"/>
  <c r="Q26" i="54" s="1"/>
  <c r="Q45" i="54" s="1"/>
  <c r="P13" i="54"/>
  <c r="P26" i="54" s="1"/>
  <c r="O13" i="54"/>
  <c r="O26" i="54" s="1"/>
  <c r="N13" i="54"/>
  <c r="N26" i="54" s="1"/>
  <c r="M13" i="54"/>
  <c r="M26" i="54" s="1"/>
  <c r="M45" i="54" s="1"/>
  <c r="L13" i="54"/>
  <c r="L26" i="54" s="1"/>
  <c r="K13" i="54"/>
  <c r="K26" i="54" s="1"/>
  <c r="J13" i="54"/>
  <c r="I13" i="54"/>
  <c r="I26" i="54" s="1"/>
  <c r="H13" i="54"/>
  <c r="H26" i="54" s="1"/>
  <c r="G13" i="54"/>
  <c r="G26" i="54" s="1"/>
  <c r="F13" i="54"/>
  <c r="F26" i="54" s="1"/>
  <c r="F45" i="54" s="1"/>
  <c r="E13" i="54"/>
  <c r="E26" i="54" s="1"/>
  <c r="D13" i="54"/>
  <c r="D26" i="54" s="1"/>
  <c r="C13" i="54"/>
  <c r="C26" i="54" s="1"/>
  <c r="AA50" i="55"/>
  <c r="Y50" i="55"/>
  <c r="X50" i="55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AA43" i="55"/>
  <c r="Y43" i="55"/>
  <c r="X43" i="55"/>
  <c r="Z43" i="55" s="1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AA44" i="55" s="1"/>
  <c r="Z37" i="55"/>
  <c r="Y37" i="55"/>
  <c r="Y44" i="55" s="1"/>
  <c r="X37" i="55"/>
  <c r="W37" i="55"/>
  <c r="V37" i="55"/>
  <c r="V44" i="55" s="1"/>
  <c r="U37" i="55"/>
  <c r="T37" i="55"/>
  <c r="S37" i="55"/>
  <c r="S44" i="55" s="1"/>
  <c r="R37" i="55"/>
  <c r="Q37" i="55"/>
  <c r="P37" i="55"/>
  <c r="P44" i="55" s="1"/>
  <c r="O37" i="55"/>
  <c r="O44" i="55" s="1"/>
  <c r="N37" i="55"/>
  <c r="N44" i="55" s="1"/>
  <c r="M37" i="55"/>
  <c r="L37" i="55"/>
  <c r="K37" i="55"/>
  <c r="K44" i="55" s="1"/>
  <c r="J37" i="55"/>
  <c r="I37" i="55"/>
  <c r="H37" i="55"/>
  <c r="G37" i="55"/>
  <c r="F37" i="55"/>
  <c r="F44" i="55" s="1"/>
  <c r="E37" i="55"/>
  <c r="D37" i="55"/>
  <c r="C37" i="55"/>
  <c r="C44" i="55" s="1"/>
  <c r="Y26" i="55"/>
  <c r="AA25" i="55"/>
  <c r="Y25" i="55"/>
  <c r="Z25" i="55" s="1"/>
  <c r="X25" i="55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AA26" i="55" s="1"/>
  <c r="Y13" i="55"/>
  <c r="X13" i="55"/>
  <c r="W13" i="55"/>
  <c r="W26" i="55" s="1"/>
  <c r="V13" i="55"/>
  <c r="V26" i="55" s="1"/>
  <c r="U13" i="55"/>
  <c r="U26" i="55" s="1"/>
  <c r="T13" i="55"/>
  <c r="T26" i="55" s="1"/>
  <c r="S13" i="55"/>
  <c r="S26" i="55" s="1"/>
  <c r="R13" i="55"/>
  <c r="R26" i="55" s="1"/>
  <c r="Q13" i="55"/>
  <c r="Q26" i="55" s="1"/>
  <c r="P13" i="55"/>
  <c r="P26" i="55" s="1"/>
  <c r="O13" i="55"/>
  <c r="O26" i="55" s="1"/>
  <c r="O45" i="55" s="1"/>
  <c r="N13" i="55"/>
  <c r="N26" i="55" s="1"/>
  <c r="M13" i="55"/>
  <c r="M26" i="55" s="1"/>
  <c r="L13" i="55"/>
  <c r="L26" i="55" s="1"/>
  <c r="K13" i="55"/>
  <c r="K26" i="55" s="1"/>
  <c r="J13" i="55"/>
  <c r="I13" i="55"/>
  <c r="I26" i="55" s="1"/>
  <c r="H13" i="55"/>
  <c r="H26" i="55" s="1"/>
  <c r="G13" i="55"/>
  <c r="G26" i="55" s="1"/>
  <c r="F13" i="55"/>
  <c r="F26" i="55" s="1"/>
  <c r="E13" i="55"/>
  <c r="E26" i="55" s="1"/>
  <c r="D13" i="55"/>
  <c r="D26" i="55" s="1"/>
  <c r="C13" i="55"/>
  <c r="C26" i="55" s="1"/>
  <c r="AA50" i="56"/>
  <c r="Y50" i="56"/>
  <c r="X50" i="56"/>
  <c r="W50" i="56"/>
  <c r="V50" i="56"/>
  <c r="U50" i="56"/>
  <c r="T50" i="56"/>
  <c r="S50" i="56"/>
  <c r="R50" i="56"/>
  <c r="Q50" i="56"/>
  <c r="P50" i="56"/>
  <c r="O50" i="56"/>
  <c r="N50" i="56"/>
  <c r="M50" i="56"/>
  <c r="L50" i="56"/>
  <c r="K50" i="56"/>
  <c r="J50" i="56"/>
  <c r="I50" i="56"/>
  <c r="H50" i="56"/>
  <c r="G50" i="56"/>
  <c r="F50" i="56"/>
  <c r="E50" i="56"/>
  <c r="D50" i="56"/>
  <c r="C50" i="56"/>
  <c r="AA43" i="56"/>
  <c r="Y43" i="56"/>
  <c r="X43" i="56"/>
  <c r="Z43" i="56" s="1"/>
  <c r="W43" i="56"/>
  <c r="V43" i="56"/>
  <c r="U43" i="56"/>
  <c r="T43" i="56"/>
  <c r="S43" i="56"/>
  <c r="R43" i="56"/>
  <c r="Q43" i="56"/>
  <c r="P43" i="56"/>
  <c r="O43" i="56"/>
  <c r="N43" i="56"/>
  <c r="M43" i="56"/>
  <c r="L43" i="56"/>
  <c r="K43" i="56"/>
  <c r="J43" i="56"/>
  <c r="I43" i="56"/>
  <c r="H43" i="56"/>
  <c r="G43" i="56"/>
  <c r="F43" i="56"/>
  <c r="E43" i="56"/>
  <c r="D43" i="56"/>
  <c r="C43" i="56"/>
  <c r="AA37" i="56"/>
  <c r="AA44" i="56" s="1"/>
  <c r="Y37" i="56"/>
  <c r="X37" i="56"/>
  <c r="W37" i="56"/>
  <c r="W44" i="56" s="1"/>
  <c r="V37" i="56"/>
  <c r="U37" i="56"/>
  <c r="T37" i="56"/>
  <c r="T44" i="56" s="1"/>
  <c r="S37" i="56"/>
  <c r="S44" i="56" s="1"/>
  <c r="R37" i="56"/>
  <c r="Q37" i="56"/>
  <c r="P37" i="56"/>
  <c r="P44" i="56" s="1"/>
  <c r="O37" i="56"/>
  <c r="O44" i="56" s="1"/>
  <c r="N37" i="56"/>
  <c r="M37" i="56"/>
  <c r="M44" i="56" s="1"/>
  <c r="L37" i="56"/>
  <c r="L44" i="56" s="1"/>
  <c r="K37" i="56"/>
  <c r="K44" i="56" s="1"/>
  <c r="J37" i="56"/>
  <c r="I37" i="56"/>
  <c r="H37" i="56"/>
  <c r="H44" i="56" s="1"/>
  <c r="G37" i="56"/>
  <c r="G44" i="56" s="1"/>
  <c r="F37" i="56"/>
  <c r="E37" i="56"/>
  <c r="D37" i="56"/>
  <c r="D44" i="56" s="1"/>
  <c r="C37" i="56"/>
  <c r="C44" i="56" s="1"/>
  <c r="AA25" i="56"/>
  <c r="Y25" i="56"/>
  <c r="X25" i="56"/>
  <c r="Z25" i="56" s="1"/>
  <c r="W25" i="56"/>
  <c r="V25" i="56"/>
  <c r="U25" i="56"/>
  <c r="T25" i="56"/>
  <c r="S25" i="56"/>
  <c r="R25" i="56"/>
  <c r="Q25" i="56"/>
  <c r="P25" i="56"/>
  <c r="O25" i="56"/>
  <c r="N25" i="56"/>
  <c r="M25" i="56"/>
  <c r="L25" i="56"/>
  <c r="K25" i="56"/>
  <c r="J25" i="56"/>
  <c r="I25" i="56"/>
  <c r="H25" i="56"/>
  <c r="G25" i="56"/>
  <c r="F25" i="56"/>
  <c r="E25" i="56"/>
  <c r="D25" i="56"/>
  <c r="C25" i="56"/>
  <c r="AA13" i="56"/>
  <c r="AA26" i="56" s="1"/>
  <c r="Y13" i="56"/>
  <c r="Y26" i="56" s="1"/>
  <c r="X13" i="56"/>
  <c r="W13" i="56"/>
  <c r="V13" i="56"/>
  <c r="U13" i="56"/>
  <c r="U26" i="56" s="1"/>
  <c r="T13" i="56"/>
  <c r="S13" i="56"/>
  <c r="S26" i="56" s="1"/>
  <c r="R13" i="56"/>
  <c r="R26" i="56" s="1"/>
  <c r="Q13" i="56"/>
  <c r="Q26" i="56" s="1"/>
  <c r="P13" i="56"/>
  <c r="P26" i="56" s="1"/>
  <c r="O13" i="56"/>
  <c r="N13" i="56"/>
  <c r="M13" i="56"/>
  <c r="M26" i="56" s="1"/>
  <c r="M45" i="56" s="1"/>
  <c r="L13" i="56"/>
  <c r="K13" i="56"/>
  <c r="J13" i="56"/>
  <c r="J26" i="56" s="1"/>
  <c r="I13" i="56"/>
  <c r="I26" i="56" s="1"/>
  <c r="H13" i="56"/>
  <c r="H26" i="56" s="1"/>
  <c r="G13" i="56"/>
  <c r="F13" i="56"/>
  <c r="E13" i="56"/>
  <c r="E26" i="56" s="1"/>
  <c r="D13" i="56"/>
  <c r="C13" i="56"/>
  <c r="AA50" i="57"/>
  <c r="Y50" i="57"/>
  <c r="X50" i="57"/>
  <c r="Z50" i="57" s="1"/>
  <c r="W50" i="57"/>
  <c r="V50" i="57"/>
  <c r="U50" i="57"/>
  <c r="T50" i="57"/>
  <c r="S50" i="57"/>
  <c r="R50" i="57"/>
  <c r="Q50" i="57"/>
  <c r="P50" i="57"/>
  <c r="O50" i="57"/>
  <c r="N50" i="57"/>
  <c r="M50" i="57"/>
  <c r="L50" i="57"/>
  <c r="K50" i="57"/>
  <c r="J50" i="57"/>
  <c r="I50" i="57"/>
  <c r="H50" i="57"/>
  <c r="G50" i="57"/>
  <c r="F50" i="57"/>
  <c r="E50" i="57"/>
  <c r="D50" i="57"/>
  <c r="C50" i="57"/>
  <c r="AA43" i="57"/>
  <c r="Y43" i="57"/>
  <c r="X43" i="57"/>
  <c r="Z43" i="57" s="1"/>
  <c r="W43" i="57"/>
  <c r="V43" i="57"/>
  <c r="U43" i="57"/>
  <c r="T43" i="57"/>
  <c r="S43" i="57"/>
  <c r="R43" i="57"/>
  <c r="Q43" i="57"/>
  <c r="P43" i="57"/>
  <c r="O43" i="57"/>
  <c r="N43" i="57"/>
  <c r="M43" i="57"/>
  <c r="L43" i="57"/>
  <c r="K43" i="57"/>
  <c r="J43" i="57"/>
  <c r="I43" i="57"/>
  <c r="H43" i="57"/>
  <c r="G43" i="57"/>
  <c r="F43" i="57"/>
  <c r="E43" i="57"/>
  <c r="D43" i="57"/>
  <c r="C43" i="57"/>
  <c r="AA37" i="57"/>
  <c r="Y37" i="57"/>
  <c r="Y44" i="57" s="1"/>
  <c r="Y45" i="57" s="1"/>
  <c r="X37" i="57"/>
  <c r="W37" i="57"/>
  <c r="W44" i="57" s="1"/>
  <c r="V37" i="57"/>
  <c r="U37" i="57"/>
  <c r="U44" i="57" s="1"/>
  <c r="T37" i="57"/>
  <c r="T44" i="57" s="1"/>
  <c r="S37" i="57"/>
  <c r="S44" i="57" s="1"/>
  <c r="R37" i="57"/>
  <c r="Q37" i="57"/>
  <c r="P37" i="57"/>
  <c r="P44" i="57" s="1"/>
  <c r="O37" i="57"/>
  <c r="O44" i="57" s="1"/>
  <c r="N37" i="57"/>
  <c r="M37" i="57"/>
  <c r="M44" i="57" s="1"/>
  <c r="L37" i="57"/>
  <c r="L44" i="57" s="1"/>
  <c r="K37" i="57"/>
  <c r="K44" i="57" s="1"/>
  <c r="J37" i="57"/>
  <c r="I37" i="57"/>
  <c r="I44" i="57" s="1"/>
  <c r="H37" i="57"/>
  <c r="H44" i="57" s="1"/>
  <c r="H45" i="57" s="1"/>
  <c r="G37" i="57"/>
  <c r="G44" i="57" s="1"/>
  <c r="F37" i="57"/>
  <c r="F44" i="57" s="1"/>
  <c r="E37" i="57"/>
  <c r="E44" i="57" s="1"/>
  <c r="D37" i="57"/>
  <c r="D44" i="57" s="1"/>
  <c r="C37" i="57"/>
  <c r="C44" i="57" s="1"/>
  <c r="S26" i="57"/>
  <c r="K26" i="57"/>
  <c r="K45" i="57" s="1"/>
  <c r="C26" i="57"/>
  <c r="AA25" i="57"/>
  <c r="Z25" i="57"/>
  <c r="Y25" i="57"/>
  <c r="X25" i="57"/>
  <c r="W25" i="57"/>
  <c r="V25" i="57"/>
  <c r="U25" i="57"/>
  <c r="T25" i="57"/>
  <c r="S25" i="57"/>
  <c r="R25" i="57"/>
  <c r="Q25" i="57"/>
  <c r="P25" i="57"/>
  <c r="O25" i="57"/>
  <c r="N25" i="57"/>
  <c r="M25" i="57"/>
  <c r="L25" i="57"/>
  <c r="K25" i="57"/>
  <c r="J25" i="57"/>
  <c r="I25" i="57"/>
  <c r="H25" i="57"/>
  <c r="G25" i="57"/>
  <c r="F25" i="57"/>
  <c r="E25" i="57"/>
  <c r="D25" i="57"/>
  <c r="C25" i="57"/>
  <c r="AA13" i="57"/>
  <c r="AA26" i="57" s="1"/>
  <c r="Y13" i="57"/>
  <c r="Y26" i="57" s="1"/>
  <c r="X13" i="57"/>
  <c r="X26" i="57" s="1"/>
  <c r="Z26" i="57" s="1"/>
  <c r="W13" i="57"/>
  <c r="W26" i="57" s="1"/>
  <c r="V13" i="57"/>
  <c r="V26" i="57" s="1"/>
  <c r="U13" i="57"/>
  <c r="U26" i="57" s="1"/>
  <c r="T13" i="57"/>
  <c r="T26" i="57" s="1"/>
  <c r="T45" i="57" s="1"/>
  <c r="S13" i="57"/>
  <c r="R13" i="57"/>
  <c r="R26" i="57" s="1"/>
  <c r="Q13" i="57"/>
  <c r="Q26" i="57" s="1"/>
  <c r="P13" i="57"/>
  <c r="P26" i="57" s="1"/>
  <c r="O13" i="57"/>
  <c r="O26" i="57" s="1"/>
  <c r="N13" i="57"/>
  <c r="N26" i="57" s="1"/>
  <c r="M13" i="57"/>
  <c r="M26" i="57" s="1"/>
  <c r="L13" i="57"/>
  <c r="L26" i="57" s="1"/>
  <c r="L45" i="57" s="1"/>
  <c r="K13" i="57"/>
  <c r="J13" i="57"/>
  <c r="J26" i="57" s="1"/>
  <c r="I13" i="57"/>
  <c r="I26" i="57" s="1"/>
  <c r="H13" i="57"/>
  <c r="H26" i="57" s="1"/>
  <c r="G13" i="57"/>
  <c r="G26" i="57" s="1"/>
  <c r="F13" i="57"/>
  <c r="F26" i="57" s="1"/>
  <c r="E13" i="57"/>
  <c r="E26" i="57" s="1"/>
  <c r="D13" i="57"/>
  <c r="C13" i="57"/>
  <c r="AA50" i="58"/>
  <c r="Y50" i="58"/>
  <c r="X50" i="58"/>
  <c r="W50" i="58"/>
  <c r="V50" i="58"/>
  <c r="U50" i="58"/>
  <c r="T50" i="58"/>
  <c r="S50" i="58"/>
  <c r="R50" i="58"/>
  <c r="Q50" i="58"/>
  <c r="P50" i="58"/>
  <c r="O50" i="58"/>
  <c r="N50" i="58"/>
  <c r="M50" i="58"/>
  <c r="L50" i="58"/>
  <c r="K50" i="58"/>
  <c r="J50" i="58"/>
  <c r="I50" i="58"/>
  <c r="H50" i="58"/>
  <c r="G50" i="58"/>
  <c r="F50" i="58"/>
  <c r="E50" i="58"/>
  <c r="D50" i="58"/>
  <c r="C50" i="58"/>
  <c r="AA43" i="58"/>
  <c r="Y43" i="58"/>
  <c r="Y44" i="58" s="1"/>
  <c r="X43" i="58"/>
  <c r="W43" i="58"/>
  <c r="V43" i="58"/>
  <c r="U43" i="58"/>
  <c r="T43" i="58"/>
  <c r="S43" i="58"/>
  <c r="R43" i="58"/>
  <c r="Q43" i="58"/>
  <c r="P43" i="58"/>
  <c r="O43" i="58"/>
  <c r="N43" i="58"/>
  <c r="M43" i="58"/>
  <c r="L43" i="58"/>
  <c r="K43" i="58"/>
  <c r="J43" i="58"/>
  <c r="I43" i="58"/>
  <c r="H43" i="58"/>
  <c r="G43" i="58"/>
  <c r="F43" i="58"/>
  <c r="E43" i="58"/>
  <c r="D43" i="58"/>
  <c r="C43" i="58"/>
  <c r="AA37" i="58"/>
  <c r="Y37" i="58"/>
  <c r="X37" i="58"/>
  <c r="Z37" i="58" s="1"/>
  <c r="W37" i="58"/>
  <c r="W44" i="58" s="1"/>
  <c r="V37" i="58"/>
  <c r="U37" i="58"/>
  <c r="U44" i="58" s="1"/>
  <c r="T37" i="58"/>
  <c r="S37" i="58"/>
  <c r="R37" i="58"/>
  <c r="Q37" i="58"/>
  <c r="P37" i="58"/>
  <c r="O37" i="58"/>
  <c r="O44" i="58" s="1"/>
  <c r="N37" i="58"/>
  <c r="M37" i="58"/>
  <c r="M44" i="58" s="1"/>
  <c r="L37" i="58"/>
  <c r="K37" i="58"/>
  <c r="J37" i="58"/>
  <c r="I37" i="58"/>
  <c r="H37" i="58"/>
  <c r="G37" i="58"/>
  <c r="G44" i="58" s="1"/>
  <c r="F37" i="58"/>
  <c r="E37" i="58"/>
  <c r="E44" i="58" s="1"/>
  <c r="D37" i="58"/>
  <c r="C37" i="58"/>
  <c r="AA25" i="58"/>
  <c r="Y25" i="58"/>
  <c r="X25" i="58"/>
  <c r="W25" i="58"/>
  <c r="V25" i="58"/>
  <c r="U25" i="58"/>
  <c r="T25" i="58"/>
  <c r="S25" i="58"/>
  <c r="R25" i="58"/>
  <c r="Q25" i="58"/>
  <c r="P25" i="58"/>
  <c r="O25" i="58"/>
  <c r="N25" i="58"/>
  <c r="M25" i="58"/>
  <c r="L25" i="58"/>
  <c r="K25" i="58"/>
  <c r="J25" i="58"/>
  <c r="I25" i="58"/>
  <c r="H25" i="58"/>
  <c r="G25" i="58"/>
  <c r="F25" i="58"/>
  <c r="E25" i="58"/>
  <c r="D25" i="58"/>
  <c r="C25" i="58"/>
  <c r="AA13" i="58"/>
  <c r="AA26" i="58" s="1"/>
  <c r="Y13" i="58"/>
  <c r="Y26" i="58" s="1"/>
  <c r="X13" i="58"/>
  <c r="X26" i="58" s="1"/>
  <c r="W13" i="58"/>
  <c r="W26" i="58" s="1"/>
  <c r="V13" i="58"/>
  <c r="V26" i="58" s="1"/>
  <c r="U13" i="58"/>
  <c r="U26" i="58" s="1"/>
  <c r="T13" i="58"/>
  <c r="T26" i="58" s="1"/>
  <c r="S13" i="58"/>
  <c r="S26" i="58" s="1"/>
  <c r="R13" i="58"/>
  <c r="R26" i="58" s="1"/>
  <c r="Q13" i="58"/>
  <c r="Q26" i="58" s="1"/>
  <c r="P13" i="58"/>
  <c r="P26" i="58" s="1"/>
  <c r="O13" i="58"/>
  <c r="O26" i="58" s="1"/>
  <c r="N13" i="58"/>
  <c r="N26" i="58" s="1"/>
  <c r="M13" i="58"/>
  <c r="M26" i="58" s="1"/>
  <c r="L13" i="58"/>
  <c r="L26" i="58" s="1"/>
  <c r="K13" i="58"/>
  <c r="K26" i="58" s="1"/>
  <c r="J13" i="58"/>
  <c r="J26" i="58" s="1"/>
  <c r="I13" i="58"/>
  <c r="I26" i="58" s="1"/>
  <c r="H13" i="58"/>
  <c r="H26" i="58" s="1"/>
  <c r="G13" i="58"/>
  <c r="G26" i="58" s="1"/>
  <c r="F13" i="58"/>
  <c r="F26" i="58" s="1"/>
  <c r="E13" i="58"/>
  <c r="E26" i="58" s="1"/>
  <c r="D13" i="58"/>
  <c r="C13" i="58"/>
  <c r="C26" i="58" s="1"/>
  <c r="AA50" i="59"/>
  <c r="Y50" i="59"/>
  <c r="X50" i="59"/>
  <c r="W50" i="59"/>
  <c r="V50" i="59"/>
  <c r="U50" i="59"/>
  <c r="T50" i="59"/>
  <c r="S50" i="59"/>
  <c r="R50" i="59"/>
  <c r="Q50" i="59"/>
  <c r="P50" i="59"/>
  <c r="O50" i="59"/>
  <c r="N50" i="59"/>
  <c r="M50" i="59"/>
  <c r="L50" i="59"/>
  <c r="K50" i="59"/>
  <c r="J50" i="59"/>
  <c r="I50" i="59"/>
  <c r="H50" i="59"/>
  <c r="G50" i="59"/>
  <c r="F50" i="59"/>
  <c r="E50" i="59"/>
  <c r="D50" i="59"/>
  <c r="C50" i="59"/>
  <c r="H45" i="59"/>
  <c r="Q44" i="59"/>
  <c r="I44" i="59"/>
  <c r="AA43" i="59"/>
  <c r="Z43" i="59"/>
  <c r="Y43" i="59"/>
  <c r="X43" i="59"/>
  <c r="W43" i="59"/>
  <c r="V43" i="59"/>
  <c r="U43" i="59"/>
  <c r="T43" i="59"/>
  <c r="S43" i="59"/>
  <c r="R43" i="59"/>
  <c r="Q43" i="59"/>
  <c r="P43" i="59"/>
  <c r="O43" i="59"/>
  <c r="N43" i="59"/>
  <c r="M43" i="59"/>
  <c r="L43" i="59"/>
  <c r="K43" i="59"/>
  <c r="J43" i="59"/>
  <c r="I43" i="59"/>
  <c r="H43" i="59"/>
  <c r="G43" i="59"/>
  <c r="F43" i="59"/>
  <c r="E43" i="59"/>
  <c r="D43" i="59"/>
  <c r="C43" i="59"/>
  <c r="AA37" i="59"/>
  <c r="Y37" i="59"/>
  <c r="X37" i="59"/>
  <c r="W37" i="59"/>
  <c r="W44" i="59" s="1"/>
  <c r="V37" i="59"/>
  <c r="U37" i="59"/>
  <c r="T37" i="59"/>
  <c r="T44" i="59" s="1"/>
  <c r="S37" i="59"/>
  <c r="S44" i="59" s="1"/>
  <c r="R37" i="59"/>
  <c r="Q37" i="59"/>
  <c r="P37" i="59"/>
  <c r="P44" i="59" s="1"/>
  <c r="O37" i="59"/>
  <c r="O44" i="59" s="1"/>
  <c r="N37" i="59"/>
  <c r="M37" i="59"/>
  <c r="L37" i="59"/>
  <c r="L44" i="59" s="1"/>
  <c r="K37" i="59"/>
  <c r="K44" i="59" s="1"/>
  <c r="J37" i="59"/>
  <c r="I37" i="59"/>
  <c r="H37" i="59"/>
  <c r="H44" i="59" s="1"/>
  <c r="G37" i="59"/>
  <c r="G44" i="59" s="1"/>
  <c r="F37" i="59"/>
  <c r="E37" i="59"/>
  <c r="D37" i="59"/>
  <c r="D44" i="59" s="1"/>
  <c r="C37" i="59"/>
  <c r="C44" i="59" s="1"/>
  <c r="AA25" i="59"/>
  <c r="Y25" i="59"/>
  <c r="X25" i="59"/>
  <c r="W25" i="59"/>
  <c r="V25" i="59"/>
  <c r="U25" i="59"/>
  <c r="T25" i="59"/>
  <c r="S25" i="59"/>
  <c r="R25" i="59"/>
  <c r="Q25" i="59"/>
  <c r="P25" i="59"/>
  <c r="O25" i="59"/>
  <c r="N25" i="59"/>
  <c r="M25" i="59"/>
  <c r="L25" i="59"/>
  <c r="K25" i="59"/>
  <c r="J25" i="59"/>
  <c r="I25" i="59"/>
  <c r="H25" i="59"/>
  <c r="G25" i="59"/>
  <c r="F25" i="59"/>
  <c r="E25" i="59"/>
  <c r="D25" i="59"/>
  <c r="C25" i="59"/>
  <c r="AA13" i="59"/>
  <c r="AA26" i="59" s="1"/>
  <c r="Y13" i="59"/>
  <c r="Y26" i="59" s="1"/>
  <c r="X13" i="59"/>
  <c r="X26" i="59" s="1"/>
  <c r="W13" i="59"/>
  <c r="W26" i="59" s="1"/>
  <c r="V13" i="59"/>
  <c r="V26" i="59" s="1"/>
  <c r="U13" i="59"/>
  <c r="U26" i="59" s="1"/>
  <c r="T13" i="59"/>
  <c r="S13" i="59"/>
  <c r="S26" i="59" s="1"/>
  <c r="R13" i="59"/>
  <c r="R26" i="59" s="1"/>
  <c r="Q13" i="59"/>
  <c r="Q26" i="59" s="1"/>
  <c r="P13" i="59"/>
  <c r="P26" i="59" s="1"/>
  <c r="O13" i="59"/>
  <c r="O26" i="59" s="1"/>
  <c r="O45" i="59" s="1"/>
  <c r="N13" i="59"/>
  <c r="N26" i="59" s="1"/>
  <c r="M13" i="59"/>
  <c r="M26" i="59" s="1"/>
  <c r="L13" i="59"/>
  <c r="K13" i="59"/>
  <c r="K26" i="59" s="1"/>
  <c r="J13" i="59"/>
  <c r="J26" i="59" s="1"/>
  <c r="I13" i="59"/>
  <c r="I26" i="59" s="1"/>
  <c r="H13" i="59"/>
  <c r="H26" i="59" s="1"/>
  <c r="G13" i="59"/>
  <c r="G26" i="59" s="1"/>
  <c r="F13" i="59"/>
  <c r="F26" i="59" s="1"/>
  <c r="E13" i="59"/>
  <c r="E26" i="59" s="1"/>
  <c r="D13" i="59"/>
  <c r="C13" i="59"/>
  <c r="C26" i="59" s="1"/>
  <c r="C45" i="59" s="1"/>
  <c r="AA50" i="60"/>
  <c r="Y50" i="60"/>
  <c r="X50" i="60"/>
  <c r="W50" i="60"/>
  <c r="V50" i="60"/>
  <c r="U50" i="60"/>
  <c r="T50" i="60"/>
  <c r="S50" i="60"/>
  <c r="R50" i="60"/>
  <c r="Q50" i="60"/>
  <c r="P50" i="60"/>
  <c r="O50" i="60"/>
  <c r="N50" i="60"/>
  <c r="M50" i="60"/>
  <c r="L50" i="60"/>
  <c r="K50" i="60"/>
  <c r="J50" i="60"/>
  <c r="I50" i="60"/>
  <c r="H50" i="60"/>
  <c r="G50" i="60"/>
  <c r="F50" i="60"/>
  <c r="E50" i="60"/>
  <c r="D50" i="60"/>
  <c r="C50" i="60"/>
  <c r="AA43" i="60"/>
  <c r="Y43" i="60"/>
  <c r="X43" i="60"/>
  <c r="Z43" i="60" s="1"/>
  <c r="W43" i="60"/>
  <c r="V43" i="60"/>
  <c r="U43" i="60"/>
  <c r="T43" i="60"/>
  <c r="S43" i="60"/>
  <c r="R43" i="60"/>
  <c r="Q43" i="60"/>
  <c r="P43" i="60"/>
  <c r="O43" i="60"/>
  <c r="N43" i="60"/>
  <c r="M43" i="60"/>
  <c r="L43" i="60"/>
  <c r="K43" i="60"/>
  <c r="J43" i="60"/>
  <c r="I43" i="60"/>
  <c r="H43" i="60"/>
  <c r="G43" i="60"/>
  <c r="F43" i="60"/>
  <c r="E43" i="60"/>
  <c r="D43" i="60"/>
  <c r="C43" i="60"/>
  <c r="AA37" i="60"/>
  <c r="AA44" i="60" s="1"/>
  <c r="Y37" i="60"/>
  <c r="Y44" i="60" s="1"/>
  <c r="X37" i="60"/>
  <c r="W37" i="60"/>
  <c r="V37" i="60"/>
  <c r="V44" i="60" s="1"/>
  <c r="U37" i="60"/>
  <c r="U44" i="60" s="1"/>
  <c r="T37" i="60"/>
  <c r="S37" i="60"/>
  <c r="S44" i="60" s="1"/>
  <c r="R37" i="60"/>
  <c r="R44" i="60" s="1"/>
  <c r="Q37" i="60"/>
  <c r="P37" i="60"/>
  <c r="O37" i="60"/>
  <c r="O44" i="60" s="1"/>
  <c r="N37" i="60"/>
  <c r="N44" i="60" s="1"/>
  <c r="M37" i="60"/>
  <c r="M44" i="60" s="1"/>
  <c r="L37" i="60"/>
  <c r="K37" i="60"/>
  <c r="K44" i="60" s="1"/>
  <c r="J37" i="60"/>
  <c r="J44" i="60" s="1"/>
  <c r="I37" i="60"/>
  <c r="H37" i="60"/>
  <c r="H44" i="60" s="1"/>
  <c r="G37" i="60"/>
  <c r="G44" i="60" s="1"/>
  <c r="F37" i="60"/>
  <c r="F44" i="60" s="1"/>
  <c r="E37" i="60"/>
  <c r="E44" i="60" s="1"/>
  <c r="D37" i="60"/>
  <c r="C37" i="60"/>
  <c r="C44" i="60" s="1"/>
  <c r="AA25" i="60"/>
  <c r="Y25" i="60"/>
  <c r="X25" i="60"/>
  <c r="Z25" i="60" s="1"/>
  <c r="W25" i="60"/>
  <c r="V25" i="60"/>
  <c r="U25" i="60"/>
  <c r="T25" i="60"/>
  <c r="S25" i="60"/>
  <c r="R25" i="60"/>
  <c r="Q25" i="60"/>
  <c r="P25" i="60"/>
  <c r="O25" i="60"/>
  <c r="N25" i="60"/>
  <c r="M25" i="60"/>
  <c r="L25" i="60"/>
  <c r="K25" i="60"/>
  <c r="J25" i="60"/>
  <c r="I25" i="60"/>
  <c r="H25" i="60"/>
  <c r="G25" i="60"/>
  <c r="F25" i="60"/>
  <c r="E25" i="60"/>
  <c r="D25" i="60"/>
  <c r="C25" i="60"/>
  <c r="AA13" i="60"/>
  <c r="AA26" i="60" s="1"/>
  <c r="AA45" i="60" s="1"/>
  <c r="Y13" i="60"/>
  <c r="Y26" i="60" s="1"/>
  <c r="X13" i="60"/>
  <c r="X26" i="60" s="1"/>
  <c r="W13" i="60"/>
  <c r="W26" i="60" s="1"/>
  <c r="V13" i="60"/>
  <c r="V26" i="60" s="1"/>
  <c r="U13" i="60"/>
  <c r="U26" i="60" s="1"/>
  <c r="T13" i="60"/>
  <c r="T26" i="60" s="1"/>
  <c r="S13" i="60"/>
  <c r="S26" i="60" s="1"/>
  <c r="S45" i="60" s="1"/>
  <c r="R13" i="60"/>
  <c r="R26" i="60" s="1"/>
  <c r="Q13" i="60"/>
  <c r="Q26" i="60" s="1"/>
  <c r="P13" i="60"/>
  <c r="P26" i="60" s="1"/>
  <c r="O13" i="60"/>
  <c r="O26" i="60" s="1"/>
  <c r="O45" i="60" s="1"/>
  <c r="N13" i="60"/>
  <c r="N26" i="60" s="1"/>
  <c r="M13" i="60"/>
  <c r="M26" i="60" s="1"/>
  <c r="L13" i="60"/>
  <c r="K13" i="60"/>
  <c r="K26" i="60" s="1"/>
  <c r="J13" i="60"/>
  <c r="J26" i="60" s="1"/>
  <c r="I13" i="60"/>
  <c r="I26" i="60" s="1"/>
  <c r="H13" i="60"/>
  <c r="H26" i="60" s="1"/>
  <c r="G13" i="60"/>
  <c r="G26" i="60" s="1"/>
  <c r="G45" i="60" s="1"/>
  <c r="F13" i="60"/>
  <c r="F26" i="60" s="1"/>
  <c r="E13" i="60"/>
  <c r="E26" i="60" s="1"/>
  <c r="D13" i="60"/>
  <c r="C13" i="60"/>
  <c r="C26" i="60" s="1"/>
  <c r="AA50" i="61"/>
  <c r="Y50" i="61"/>
  <c r="X50" i="61"/>
  <c r="Z50" i="61" s="1"/>
  <c r="W50" i="61"/>
  <c r="V50" i="61"/>
  <c r="U50" i="61"/>
  <c r="T50" i="61"/>
  <c r="S50" i="61"/>
  <c r="R50" i="61"/>
  <c r="Q50" i="61"/>
  <c r="P50" i="61"/>
  <c r="O50" i="61"/>
  <c r="N50" i="61"/>
  <c r="M50" i="61"/>
  <c r="L50" i="61"/>
  <c r="K50" i="61"/>
  <c r="J50" i="61"/>
  <c r="I50" i="61"/>
  <c r="H50" i="61"/>
  <c r="G50" i="61"/>
  <c r="F50" i="61"/>
  <c r="E50" i="61"/>
  <c r="D50" i="61"/>
  <c r="C50" i="61"/>
  <c r="AA43" i="61"/>
  <c r="Z43" i="61"/>
  <c r="Y43" i="61"/>
  <c r="X43" i="61"/>
  <c r="W43" i="61"/>
  <c r="V43" i="61"/>
  <c r="U43" i="61"/>
  <c r="T43" i="61"/>
  <c r="S43" i="61"/>
  <c r="R43" i="61"/>
  <c r="Q43" i="61"/>
  <c r="P43" i="61"/>
  <c r="O43" i="61"/>
  <c r="N43" i="61"/>
  <c r="M43" i="61"/>
  <c r="L43" i="61"/>
  <c r="K43" i="61"/>
  <c r="J43" i="61"/>
  <c r="I43" i="61"/>
  <c r="H43" i="61"/>
  <c r="G43" i="61"/>
  <c r="F43" i="61"/>
  <c r="E43" i="61"/>
  <c r="D43" i="61"/>
  <c r="C43" i="61"/>
  <c r="AA37" i="61"/>
  <c r="AA44" i="61" s="1"/>
  <c r="Y37" i="61"/>
  <c r="X37" i="61"/>
  <c r="W37" i="61"/>
  <c r="W44" i="61" s="1"/>
  <c r="V37" i="61"/>
  <c r="U37" i="61"/>
  <c r="T37" i="61"/>
  <c r="T44" i="61" s="1"/>
  <c r="S37" i="61"/>
  <c r="S44" i="61" s="1"/>
  <c r="R37" i="61"/>
  <c r="Q37" i="61"/>
  <c r="P37" i="61"/>
  <c r="P44" i="61" s="1"/>
  <c r="O37" i="61"/>
  <c r="O44" i="61" s="1"/>
  <c r="N37" i="61"/>
  <c r="M37" i="61"/>
  <c r="L37" i="61"/>
  <c r="L44" i="61" s="1"/>
  <c r="K37" i="61"/>
  <c r="K44" i="61" s="1"/>
  <c r="J37" i="61"/>
  <c r="I37" i="61"/>
  <c r="I44" i="61" s="1"/>
  <c r="H37" i="61"/>
  <c r="G37" i="61"/>
  <c r="G44" i="61" s="1"/>
  <c r="F37" i="61"/>
  <c r="E37" i="61"/>
  <c r="D37" i="61"/>
  <c r="D44" i="61" s="1"/>
  <c r="C37" i="61"/>
  <c r="C44" i="61" s="1"/>
  <c r="AA25" i="61"/>
  <c r="Y25" i="61"/>
  <c r="X25" i="61"/>
  <c r="Z25" i="61" s="1"/>
  <c r="W25" i="61"/>
  <c r="V25" i="61"/>
  <c r="U25" i="61"/>
  <c r="T25" i="61"/>
  <c r="S25" i="61"/>
  <c r="R25" i="61"/>
  <c r="Q25" i="61"/>
  <c r="P25" i="61"/>
  <c r="O25" i="61"/>
  <c r="N25" i="61"/>
  <c r="M25" i="61"/>
  <c r="L25" i="61"/>
  <c r="K25" i="61"/>
  <c r="J25" i="61"/>
  <c r="I25" i="61"/>
  <c r="H25" i="61"/>
  <c r="G25" i="61"/>
  <c r="F25" i="61"/>
  <c r="E25" i="61"/>
  <c r="D25" i="61"/>
  <c r="C25" i="61"/>
  <c r="AA13" i="61"/>
  <c r="AA26" i="61" s="1"/>
  <c r="Y13" i="61"/>
  <c r="Y26" i="61" s="1"/>
  <c r="X13" i="61"/>
  <c r="W13" i="61"/>
  <c r="V13" i="61"/>
  <c r="V26" i="61" s="1"/>
  <c r="U13" i="61"/>
  <c r="T13" i="61"/>
  <c r="S13" i="61"/>
  <c r="S26" i="61" s="1"/>
  <c r="R13" i="61"/>
  <c r="R26" i="61" s="1"/>
  <c r="Q13" i="61"/>
  <c r="Q26" i="61" s="1"/>
  <c r="P13" i="61"/>
  <c r="P26" i="61" s="1"/>
  <c r="O13" i="61"/>
  <c r="N13" i="61"/>
  <c r="N26" i="61" s="1"/>
  <c r="M13" i="61"/>
  <c r="L13" i="61"/>
  <c r="L26" i="61" s="1"/>
  <c r="L45" i="61" s="1"/>
  <c r="K13" i="61"/>
  <c r="J13" i="61"/>
  <c r="J26" i="61" s="1"/>
  <c r="I13" i="61"/>
  <c r="I26" i="61" s="1"/>
  <c r="H13" i="61"/>
  <c r="H26" i="61" s="1"/>
  <c r="G13" i="61"/>
  <c r="F13" i="61"/>
  <c r="F26" i="61" s="1"/>
  <c r="E13" i="61"/>
  <c r="D13" i="61"/>
  <c r="C13" i="61"/>
  <c r="AA50" i="62"/>
  <c r="Y50" i="62"/>
  <c r="X50" i="62"/>
  <c r="Z50" i="62" s="1"/>
  <c r="W50" i="62"/>
  <c r="V50" i="62"/>
  <c r="U50" i="62"/>
  <c r="T50" i="62"/>
  <c r="S50" i="62"/>
  <c r="R50" i="62"/>
  <c r="Q50" i="62"/>
  <c r="P50" i="62"/>
  <c r="O50" i="62"/>
  <c r="N50" i="62"/>
  <c r="M50" i="62"/>
  <c r="L50" i="62"/>
  <c r="K50" i="62"/>
  <c r="J50" i="62"/>
  <c r="I50" i="62"/>
  <c r="H50" i="62"/>
  <c r="G50" i="62"/>
  <c r="F50" i="62"/>
  <c r="E50" i="62"/>
  <c r="D50" i="62"/>
  <c r="C50" i="62"/>
  <c r="AA43" i="62"/>
  <c r="Y43" i="62"/>
  <c r="X43" i="62"/>
  <c r="Z43" i="62" s="1"/>
  <c r="W43" i="62"/>
  <c r="V43" i="62"/>
  <c r="U43" i="62"/>
  <c r="T43" i="62"/>
  <c r="S43" i="62"/>
  <c r="R43" i="62"/>
  <c r="Q43" i="62"/>
  <c r="P43" i="62"/>
  <c r="O43" i="62"/>
  <c r="N43" i="62"/>
  <c r="M43" i="62"/>
  <c r="L43" i="62"/>
  <c r="K43" i="62"/>
  <c r="J43" i="62"/>
  <c r="I43" i="62"/>
  <c r="H43" i="62"/>
  <c r="G43" i="62"/>
  <c r="F43" i="62"/>
  <c r="E43" i="62"/>
  <c r="D43" i="62"/>
  <c r="C43" i="62"/>
  <c r="AA37" i="62"/>
  <c r="AA44" i="62" s="1"/>
  <c r="Y37" i="62"/>
  <c r="X37" i="62"/>
  <c r="W37" i="62"/>
  <c r="V37" i="62"/>
  <c r="V44" i="62" s="1"/>
  <c r="U37" i="62"/>
  <c r="T37" i="62"/>
  <c r="T44" i="62" s="1"/>
  <c r="S37" i="62"/>
  <c r="S44" i="62" s="1"/>
  <c r="R37" i="62"/>
  <c r="Q37" i="62"/>
  <c r="P37" i="62"/>
  <c r="P44" i="62" s="1"/>
  <c r="O37" i="62"/>
  <c r="N37" i="62"/>
  <c r="N44" i="62" s="1"/>
  <c r="M37" i="62"/>
  <c r="L37" i="62"/>
  <c r="L44" i="62" s="1"/>
  <c r="K37" i="62"/>
  <c r="K44" i="62" s="1"/>
  <c r="J37" i="62"/>
  <c r="I37" i="62"/>
  <c r="I44" i="62" s="1"/>
  <c r="H37" i="62"/>
  <c r="H44" i="62" s="1"/>
  <c r="H45" i="62" s="1"/>
  <c r="G37" i="62"/>
  <c r="F37" i="62"/>
  <c r="F44" i="62" s="1"/>
  <c r="E37" i="62"/>
  <c r="D37" i="62"/>
  <c r="D44" i="62" s="1"/>
  <c r="C37" i="62"/>
  <c r="C44" i="62" s="1"/>
  <c r="AA25" i="62"/>
  <c r="Y25" i="62"/>
  <c r="X25" i="62"/>
  <c r="Z25" i="62" s="1"/>
  <c r="W25" i="62"/>
  <c r="V25" i="62"/>
  <c r="U25" i="62"/>
  <c r="T25" i="62"/>
  <c r="S25" i="62"/>
  <c r="R25" i="62"/>
  <c r="Q25" i="62"/>
  <c r="P25" i="62"/>
  <c r="O25" i="62"/>
  <c r="N25" i="62"/>
  <c r="M25" i="62"/>
  <c r="L25" i="62"/>
  <c r="K25" i="62"/>
  <c r="J25" i="62"/>
  <c r="I25" i="62"/>
  <c r="H25" i="62"/>
  <c r="G25" i="62"/>
  <c r="F25" i="62"/>
  <c r="E25" i="62"/>
  <c r="D25" i="62"/>
  <c r="C25" i="62"/>
  <c r="AA13" i="62"/>
  <c r="AA26" i="62" s="1"/>
  <c r="Y13" i="62"/>
  <c r="Y26" i="62" s="1"/>
  <c r="X13" i="62"/>
  <c r="X26" i="62" s="1"/>
  <c r="Z26" i="62" s="1"/>
  <c r="W13" i="62"/>
  <c r="W26" i="62" s="1"/>
  <c r="V13" i="62"/>
  <c r="V26" i="62" s="1"/>
  <c r="U13" i="62"/>
  <c r="U26" i="62" s="1"/>
  <c r="T13" i="62"/>
  <c r="S13" i="62"/>
  <c r="S26" i="62" s="1"/>
  <c r="R13" i="62"/>
  <c r="R26" i="62" s="1"/>
  <c r="Q13" i="62"/>
  <c r="Q26" i="62" s="1"/>
  <c r="P13" i="62"/>
  <c r="P26" i="62" s="1"/>
  <c r="O13" i="62"/>
  <c r="O26" i="62" s="1"/>
  <c r="N13" i="62"/>
  <c r="N26" i="62" s="1"/>
  <c r="M13" i="62"/>
  <c r="M26" i="62" s="1"/>
  <c r="L13" i="62"/>
  <c r="K13" i="62"/>
  <c r="K26" i="62" s="1"/>
  <c r="J13" i="62"/>
  <c r="J26" i="62" s="1"/>
  <c r="I13" i="62"/>
  <c r="I26" i="62" s="1"/>
  <c r="H13" i="62"/>
  <c r="H26" i="62" s="1"/>
  <c r="G13" i="62"/>
  <c r="G26" i="62" s="1"/>
  <c r="F13" i="62"/>
  <c r="F26" i="62" s="1"/>
  <c r="E13" i="62"/>
  <c r="E26" i="62" s="1"/>
  <c r="D13" i="62"/>
  <c r="C13" i="62"/>
  <c r="C26" i="62" s="1"/>
  <c r="C45" i="62" s="1"/>
  <c r="AA50" i="63"/>
  <c r="Y50" i="63"/>
  <c r="X50" i="63"/>
  <c r="W50" i="63"/>
  <c r="V50" i="63"/>
  <c r="U50" i="63"/>
  <c r="T50" i="63"/>
  <c r="S50" i="63"/>
  <c r="R50" i="63"/>
  <c r="Q50" i="63"/>
  <c r="P50" i="63"/>
  <c r="O50" i="63"/>
  <c r="N50" i="63"/>
  <c r="M50" i="63"/>
  <c r="L50" i="63"/>
  <c r="K50" i="63"/>
  <c r="J50" i="63"/>
  <c r="I50" i="63"/>
  <c r="H50" i="63"/>
  <c r="G50" i="63"/>
  <c r="F50" i="63"/>
  <c r="E50" i="63"/>
  <c r="D50" i="63"/>
  <c r="C50" i="63"/>
  <c r="I44" i="63"/>
  <c r="AA43" i="63"/>
  <c r="Z43" i="63"/>
  <c r="Y43" i="63"/>
  <c r="X43" i="63"/>
  <c r="W43" i="63"/>
  <c r="V43" i="63"/>
  <c r="U43" i="63"/>
  <c r="T43" i="63"/>
  <c r="S43" i="63"/>
  <c r="R43" i="63"/>
  <c r="Q43" i="63"/>
  <c r="Q44" i="63" s="1"/>
  <c r="P43" i="63"/>
  <c r="O43" i="63"/>
  <c r="N43" i="63"/>
  <c r="M43" i="63"/>
  <c r="L43" i="63"/>
  <c r="K43" i="63"/>
  <c r="J43" i="63"/>
  <c r="I43" i="63"/>
  <c r="H43" i="63"/>
  <c r="G43" i="63"/>
  <c r="F43" i="63"/>
  <c r="E43" i="63"/>
  <c r="D43" i="63"/>
  <c r="C43" i="63"/>
  <c r="AA37" i="63"/>
  <c r="Z37" i="63"/>
  <c r="Y37" i="63"/>
  <c r="X37" i="63"/>
  <c r="X44" i="63" s="1"/>
  <c r="W37" i="63"/>
  <c r="W44" i="63" s="1"/>
  <c r="V37" i="63"/>
  <c r="V44" i="63" s="1"/>
  <c r="U37" i="63"/>
  <c r="T37" i="63"/>
  <c r="T44" i="63" s="1"/>
  <c r="S37" i="63"/>
  <c r="R37" i="63"/>
  <c r="Q37" i="63"/>
  <c r="P37" i="63"/>
  <c r="P44" i="63" s="1"/>
  <c r="O37" i="63"/>
  <c r="O44" i="63" s="1"/>
  <c r="N37" i="63"/>
  <c r="N44" i="63" s="1"/>
  <c r="M37" i="63"/>
  <c r="L37" i="63"/>
  <c r="L44" i="63" s="1"/>
  <c r="K37" i="63"/>
  <c r="J37" i="63"/>
  <c r="I37" i="63"/>
  <c r="H37" i="63"/>
  <c r="H44" i="63" s="1"/>
  <c r="G37" i="63"/>
  <c r="G44" i="63" s="1"/>
  <c r="F37" i="63"/>
  <c r="F44" i="63" s="1"/>
  <c r="E37" i="63"/>
  <c r="D37" i="63"/>
  <c r="D44" i="63" s="1"/>
  <c r="C37" i="63"/>
  <c r="AA26" i="63"/>
  <c r="AA25" i="63"/>
  <c r="Y25" i="63"/>
  <c r="X25" i="63"/>
  <c r="Z25" i="63" s="1"/>
  <c r="W25" i="63"/>
  <c r="V25" i="63"/>
  <c r="U25" i="63"/>
  <c r="T25" i="63"/>
  <c r="S25" i="63"/>
  <c r="R25" i="63"/>
  <c r="Q25" i="63"/>
  <c r="P25" i="63"/>
  <c r="O25" i="63"/>
  <c r="N25" i="63"/>
  <c r="M25" i="63"/>
  <c r="L25" i="63"/>
  <c r="K25" i="63"/>
  <c r="J25" i="63"/>
  <c r="I25" i="63"/>
  <c r="H25" i="63"/>
  <c r="G25" i="63"/>
  <c r="F25" i="63"/>
  <c r="E25" i="63"/>
  <c r="D25" i="63"/>
  <c r="C25" i="63"/>
  <c r="AA13" i="63"/>
  <c r="Y13" i="63"/>
  <c r="Y26" i="63" s="1"/>
  <c r="X13" i="63"/>
  <c r="W13" i="63"/>
  <c r="W26" i="63" s="1"/>
  <c r="W45" i="63" s="1"/>
  <c r="V13" i="63"/>
  <c r="U13" i="63"/>
  <c r="U26" i="63" s="1"/>
  <c r="T13" i="63"/>
  <c r="T26" i="63" s="1"/>
  <c r="S13" i="63"/>
  <c r="S26" i="63" s="1"/>
  <c r="R13" i="63"/>
  <c r="R26" i="63" s="1"/>
  <c r="Q13" i="63"/>
  <c r="Q26" i="63" s="1"/>
  <c r="P13" i="63"/>
  <c r="P26" i="63" s="1"/>
  <c r="O13" i="63"/>
  <c r="O26" i="63" s="1"/>
  <c r="O45" i="63" s="1"/>
  <c r="N13" i="63"/>
  <c r="N26" i="63" s="1"/>
  <c r="M13" i="63"/>
  <c r="M26" i="63" s="1"/>
  <c r="L13" i="63"/>
  <c r="L26" i="63" s="1"/>
  <c r="K13" i="63"/>
  <c r="K26" i="63" s="1"/>
  <c r="J13" i="63"/>
  <c r="J26" i="63" s="1"/>
  <c r="I13" i="63"/>
  <c r="I26" i="63" s="1"/>
  <c r="H13" i="63"/>
  <c r="H26" i="63" s="1"/>
  <c r="G13" i="63"/>
  <c r="G26" i="63" s="1"/>
  <c r="G45" i="63" s="1"/>
  <c r="F13" i="63"/>
  <c r="E13" i="63"/>
  <c r="E26" i="63" s="1"/>
  <c r="D13" i="63"/>
  <c r="D26" i="63" s="1"/>
  <c r="C13" i="63"/>
  <c r="C26" i="63" s="1"/>
  <c r="AA50" i="64"/>
  <c r="Y50" i="64"/>
  <c r="X50" i="64"/>
  <c r="Z50" i="64" s="1"/>
  <c r="W50" i="64"/>
  <c r="V50" i="64"/>
  <c r="U50" i="64"/>
  <c r="T50" i="64"/>
  <c r="S50" i="64"/>
  <c r="R50" i="64"/>
  <c r="Q50" i="64"/>
  <c r="P50" i="64"/>
  <c r="O50" i="64"/>
  <c r="N50" i="64"/>
  <c r="M50" i="64"/>
  <c r="L50" i="64"/>
  <c r="K50" i="64"/>
  <c r="J50" i="64"/>
  <c r="I50" i="64"/>
  <c r="H50" i="64"/>
  <c r="G50" i="64"/>
  <c r="F50" i="64"/>
  <c r="E50" i="64"/>
  <c r="D50" i="64"/>
  <c r="C50" i="64"/>
  <c r="H44" i="64"/>
  <c r="AA43" i="64"/>
  <c r="Y43" i="64"/>
  <c r="X43" i="64"/>
  <c r="Z43" i="64" s="1"/>
  <c r="W43" i="64"/>
  <c r="V43" i="64"/>
  <c r="U43" i="64"/>
  <c r="T43" i="64"/>
  <c r="S43" i="64"/>
  <c r="R43" i="64"/>
  <c r="Q43" i="64"/>
  <c r="P43" i="64"/>
  <c r="O43" i="64"/>
  <c r="N43" i="64"/>
  <c r="M43" i="64"/>
  <c r="L43" i="64"/>
  <c r="K43" i="64"/>
  <c r="J43" i="64"/>
  <c r="I43" i="64"/>
  <c r="H43" i="64"/>
  <c r="G43" i="64"/>
  <c r="F43" i="64"/>
  <c r="E43" i="64"/>
  <c r="D43" i="64"/>
  <c r="C43" i="64"/>
  <c r="AA37" i="64"/>
  <c r="Y37" i="64"/>
  <c r="Y44" i="64" s="1"/>
  <c r="X37" i="64"/>
  <c r="W37" i="64"/>
  <c r="V37" i="64"/>
  <c r="V44" i="64" s="1"/>
  <c r="U37" i="64"/>
  <c r="U44" i="64" s="1"/>
  <c r="T37" i="64"/>
  <c r="T44" i="64" s="1"/>
  <c r="S37" i="64"/>
  <c r="R37" i="64"/>
  <c r="R44" i="64" s="1"/>
  <c r="Q37" i="64"/>
  <c r="Q44" i="64" s="1"/>
  <c r="P37" i="64"/>
  <c r="P44" i="64" s="1"/>
  <c r="O37" i="64"/>
  <c r="N37" i="64"/>
  <c r="N44" i="64" s="1"/>
  <c r="M37" i="64"/>
  <c r="M44" i="64" s="1"/>
  <c r="L37" i="64"/>
  <c r="L44" i="64" s="1"/>
  <c r="K37" i="64"/>
  <c r="J37" i="64"/>
  <c r="J44" i="64" s="1"/>
  <c r="I37" i="64"/>
  <c r="I44" i="64" s="1"/>
  <c r="H37" i="64"/>
  <c r="G37" i="64"/>
  <c r="F37" i="64"/>
  <c r="F44" i="64" s="1"/>
  <c r="E37" i="64"/>
  <c r="E44" i="64" s="1"/>
  <c r="D37" i="64"/>
  <c r="D44" i="64" s="1"/>
  <c r="C37" i="64"/>
  <c r="K26" i="64"/>
  <c r="AA25" i="64"/>
  <c r="Y25" i="64"/>
  <c r="X25" i="64"/>
  <c r="W25" i="64"/>
  <c r="V25" i="64"/>
  <c r="U25" i="64"/>
  <c r="T25" i="64"/>
  <c r="S25" i="64"/>
  <c r="R25" i="64"/>
  <c r="Q25" i="64"/>
  <c r="P25" i="64"/>
  <c r="O25" i="64"/>
  <c r="N25" i="64"/>
  <c r="M25" i="64"/>
  <c r="L25" i="64"/>
  <c r="K25" i="64"/>
  <c r="J25" i="64"/>
  <c r="I25" i="64"/>
  <c r="H25" i="64"/>
  <c r="G25" i="64"/>
  <c r="F25" i="64"/>
  <c r="E25" i="64"/>
  <c r="D25" i="64"/>
  <c r="C25" i="64"/>
  <c r="AA13" i="64"/>
  <c r="AA26" i="64" s="1"/>
  <c r="Y13" i="64"/>
  <c r="Y26" i="64" s="1"/>
  <c r="X13" i="64"/>
  <c r="W13" i="64"/>
  <c r="W26" i="64" s="1"/>
  <c r="V13" i="64"/>
  <c r="U13" i="64"/>
  <c r="U26" i="64" s="1"/>
  <c r="T13" i="64"/>
  <c r="T26" i="64" s="1"/>
  <c r="S13" i="64"/>
  <c r="S26" i="64" s="1"/>
  <c r="R13" i="64"/>
  <c r="R26" i="64" s="1"/>
  <c r="Q13" i="64"/>
  <c r="Q26" i="64" s="1"/>
  <c r="P13" i="64"/>
  <c r="P26" i="64" s="1"/>
  <c r="O13" i="64"/>
  <c r="O26" i="64" s="1"/>
  <c r="N13" i="64"/>
  <c r="M13" i="64"/>
  <c r="M26" i="64" s="1"/>
  <c r="L13" i="64"/>
  <c r="L26" i="64" s="1"/>
  <c r="K13" i="64"/>
  <c r="J13" i="64"/>
  <c r="J26" i="64" s="1"/>
  <c r="I13" i="64"/>
  <c r="I26" i="64" s="1"/>
  <c r="H13" i="64"/>
  <c r="H26" i="64" s="1"/>
  <c r="G13" i="64"/>
  <c r="G26" i="64" s="1"/>
  <c r="F13" i="64"/>
  <c r="E13" i="64"/>
  <c r="E26" i="64" s="1"/>
  <c r="D13" i="64"/>
  <c r="D26" i="64" s="1"/>
  <c r="C13" i="64"/>
  <c r="C26" i="64" s="1"/>
  <c r="AA50" i="65"/>
  <c r="Y50" i="65"/>
  <c r="X50" i="65"/>
  <c r="Z50" i="65" s="1"/>
  <c r="W50" i="65"/>
  <c r="V50" i="65"/>
  <c r="U50" i="65"/>
  <c r="T50" i="65"/>
  <c r="S50" i="65"/>
  <c r="R50" i="65"/>
  <c r="Q50" i="65"/>
  <c r="P50" i="65"/>
  <c r="O50" i="65"/>
  <c r="N50" i="65"/>
  <c r="M50" i="65"/>
  <c r="L50" i="65"/>
  <c r="K50" i="65"/>
  <c r="J50" i="65"/>
  <c r="I50" i="65"/>
  <c r="H50" i="65"/>
  <c r="G50" i="65"/>
  <c r="F50" i="65"/>
  <c r="E50" i="65"/>
  <c r="D50" i="65"/>
  <c r="C50" i="65"/>
  <c r="AA43" i="65"/>
  <c r="Y43" i="65"/>
  <c r="X43" i="65"/>
  <c r="Z43" i="65" s="1"/>
  <c r="W43" i="65"/>
  <c r="V43" i="65"/>
  <c r="U43" i="65"/>
  <c r="T43" i="65"/>
  <c r="T44" i="65" s="1"/>
  <c r="S43" i="65"/>
  <c r="R43" i="65"/>
  <c r="Q43" i="65"/>
  <c r="P43" i="65"/>
  <c r="O43" i="65"/>
  <c r="N43" i="65"/>
  <c r="M43" i="65"/>
  <c r="L43" i="65"/>
  <c r="K43" i="65"/>
  <c r="J43" i="65"/>
  <c r="I43" i="65"/>
  <c r="H43" i="65"/>
  <c r="G43" i="65"/>
  <c r="F43" i="65"/>
  <c r="E43" i="65"/>
  <c r="D43" i="65"/>
  <c r="D44" i="65" s="1"/>
  <c r="C43" i="65"/>
  <c r="AA37" i="65"/>
  <c r="AA44" i="65" s="1"/>
  <c r="Y37" i="65"/>
  <c r="X37" i="65"/>
  <c r="X44" i="65" s="1"/>
  <c r="Z44" i="65" s="1"/>
  <c r="W37" i="65"/>
  <c r="W44" i="65" s="1"/>
  <c r="V37" i="65"/>
  <c r="U37" i="65"/>
  <c r="U44" i="65" s="1"/>
  <c r="T37" i="65"/>
  <c r="S37" i="65"/>
  <c r="R37" i="65"/>
  <c r="R44" i="65" s="1"/>
  <c r="Q37" i="65"/>
  <c r="P37" i="65"/>
  <c r="O37" i="65"/>
  <c r="O44" i="65" s="1"/>
  <c r="N37" i="65"/>
  <c r="M37" i="65"/>
  <c r="M44" i="65" s="1"/>
  <c r="L37" i="65"/>
  <c r="K37" i="65"/>
  <c r="K44" i="65" s="1"/>
  <c r="J37" i="65"/>
  <c r="J44" i="65" s="1"/>
  <c r="J45" i="65" s="1"/>
  <c r="I37" i="65"/>
  <c r="H37" i="65"/>
  <c r="G37" i="65"/>
  <c r="G44" i="65" s="1"/>
  <c r="F37" i="65"/>
  <c r="E37" i="65"/>
  <c r="E44" i="65" s="1"/>
  <c r="D37" i="65"/>
  <c r="C37" i="65"/>
  <c r="AA25" i="65"/>
  <c r="Y25" i="65"/>
  <c r="X25" i="65"/>
  <c r="W25" i="65"/>
  <c r="V25" i="65"/>
  <c r="U25" i="65"/>
  <c r="T25" i="65"/>
  <c r="S25" i="65"/>
  <c r="R25" i="65"/>
  <c r="Q25" i="65"/>
  <c r="P25" i="65"/>
  <c r="O25" i="65"/>
  <c r="N25" i="65"/>
  <c r="M25" i="65"/>
  <c r="L25" i="65"/>
  <c r="K25" i="65"/>
  <c r="J25" i="65"/>
  <c r="I25" i="65"/>
  <c r="H25" i="65"/>
  <c r="G25" i="65"/>
  <c r="F25" i="65"/>
  <c r="E25" i="65"/>
  <c r="D25" i="65"/>
  <c r="C25" i="65"/>
  <c r="AA13" i="65"/>
  <c r="AA26" i="65" s="1"/>
  <c r="Y13" i="65"/>
  <c r="Y26" i="65" s="1"/>
  <c r="X13" i="65"/>
  <c r="W13" i="65"/>
  <c r="W26" i="65" s="1"/>
  <c r="V13" i="65"/>
  <c r="V26" i="65" s="1"/>
  <c r="U13" i="65"/>
  <c r="U26" i="65" s="1"/>
  <c r="T13" i="65"/>
  <c r="T26" i="65" s="1"/>
  <c r="S13" i="65"/>
  <c r="S26" i="65" s="1"/>
  <c r="R13" i="65"/>
  <c r="R26" i="65" s="1"/>
  <c r="Q13" i="65"/>
  <c r="Q26" i="65" s="1"/>
  <c r="P13" i="65"/>
  <c r="P26" i="65" s="1"/>
  <c r="O13" i="65"/>
  <c r="O26" i="65" s="1"/>
  <c r="N13" i="65"/>
  <c r="M13" i="65"/>
  <c r="M26" i="65" s="1"/>
  <c r="L13" i="65"/>
  <c r="L26" i="65" s="1"/>
  <c r="K13" i="65"/>
  <c r="K26" i="65" s="1"/>
  <c r="J13" i="65"/>
  <c r="J26" i="65" s="1"/>
  <c r="I13" i="65"/>
  <c r="I26" i="65" s="1"/>
  <c r="H13" i="65"/>
  <c r="H26" i="65" s="1"/>
  <c r="G13" i="65"/>
  <c r="G26" i="65" s="1"/>
  <c r="F13" i="65"/>
  <c r="F26" i="65" s="1"/>
  <c r="E13" i="65"/>
  <c r="E26" i="65" s="1"/>
  <c r="D13" i="65"/>
  <c r="D26" i="65" s="1"/>
  <c r="C13" i="65"/>
  <c r="C26" i="65" s="1"/>
  <c r="AA50" i="66"/>
  <c r="Y50" i="66"/>
  <c r="X50" i="66"/>
  <c r="W50" i="66"/>
  <c r="V50" i="66"/>
  <c r="U50" i="66"/>
  <c r="T50" i="66"/>
  <c r="S50" i="66"/>
  <c r="R50" i="66"/>
  <c r="Q50" i="66"/>
  <c r="P50" i="66"/>
  <c r="O50" i="66"/>
  <c r="N50" i="66"/>
  <c r="M50" i="66"/>
  <c r="L50" i="66"/>
  <c r="K50" i="66"/>
  <c r="J50" i="66"/>
  <c r="I50" i="66"/>
  <c r="H50" i="66"/>
  <c r="G50" i="66"/>
  <c r="F50" i="66"/>
  <c r="E50" i="66"/>
  <c r="D50" i="66"/>
  <c r="C50" i="66"/>
  <c r="R44" i="66"/>
  <c r="J44" i="66"/>
  <c r="AA43" i="66"/>
  <c r="Y43" i="66"/>
  <c r="X43" i="66"/>
  <c r="W43" i="66"/>
  <c r="V43" i="66"/>
  <c r="U43" i="66"/>
  <c r="T43" i="66"/>
  <c r="S43" i="66"/>
  <c r="R43" i="66"/>
  <c r="Q43" i="66"/>
  <c r="P43" i="66"/>
  <c r="O43" i="66"/>
  <c r="N43" i="66"/>
  <c r="M43" i="66"/>
  <c r="L43" i="66"/>
  <c r="K43" i="66"/>
  <c r="J43" i="66"/>
  <c r="I43" i="66"/>
  <c r="H43" i="66"/>
  <c r="G43" i="66"/>
  <c r="F43" i="66"/>
  <c r="E43" i="66"/>
  <c r="D43" i="66"/>
  <c r="C43" i="66"/>
  <c r="AA37" i="66"/>
  <c r="AA44" i="66" s="1"/>
  <c r="Y37" i="66"/>
  <c r="Y44" i="66" s="1"/>
  <c r="X37" i="66"/>
  <c r="W37" i="66"/>
  <c r="V37" i="66"/>
  <c r="V44" i="66" s="1"/>
  <c r="U37" i="66"/>
  <c r="U44" i="66" s="1"/>
  <c r="T37" i="66"/>
  <c r="S37" i="66"/>
  <c r="R37" i="66"/>
  <c r="Q37" i="66"/>
  <c r="Q44" i="66" s="1"/>
  <c r="P37" i="66"/>
  <c r="P44" i="66" s="1"/>
  <c r="O37" i="66"/>
  <c r="N37" i="66"/>
  <c r="N44" i="66" s="1"/>
  <c r="M37" i="66"/>
  <c r="M44" i="66" s="1"/>
  <c r="L37" i="66"/>
  <c r="K37" i="66"/>
  <c r="J37" i="66"/>
  <c r="I37" i="66"/>
  <c r="I44" i="66" s="1"/>
  <c r="H37" i="66"/>
  <c r="H44" i="66" s="1"/>
  <c r="G37" i="66"/>
  <c r="F37" i="66"/>
  <c r="F44" i="66" s="1"/>
  <c r="E37" i="66"/>
  <c r="E44" i="66" s="1"/>
  <c r="D37" i="66"/>
  <c r="C37" i="66"/>
  <c r="S26" i="66"/>
  <c r="AA25" i="66"/>
  <c r="Y25" i="66"/>
  <c r="X25" i="66"/>
  <c r="W25" i="66"/>
  <c r="V25" i="66"/>
  <c r="U25" i="66"/>
  <c r="T25" i="66"/>
  <c r="S25" i="66"/>
  <c r="R25" i="66"/>
  <c r="Q25" i="66"/>
  <c r="P25" i="66"/>
  <c r="O25" i="66"/>
  <c r="N25" i="66"/>
  <c r="M25" i="66"/>
  <c r="L25" i="66"/>
  <c r="K25" i="66"/>
  <c r="J25" i="66"/>
  <c r="I25" i="66"/>
  <c r="H25" i="66"/>
  <c r="G25" i="66"/>
  <c r="F25" i="66"/>
  <c r="E25" i="66"/>
  <c r="D25" i="66"/>
  <c r="C25" i="66"/>
  <c r="AA13" i="66"/>
  <c r="AA26" i="66" s="1"/>
  <c r="Y13" i="66"/>
  <c r="Y26" i="66" s="1"/>
  <c r="Y45" i="66" s="1"/>
  <c r="X13" i="66"/>
  <c r="W13" i="66"/>
  <c r="W26" i="66" s="1"/>
  <c r="V13" i="66"/>
  <c r="V26" i="66" s="1"/>
  <c r="U13" i="66"/>
  <c r="U26" i="66" s="1"/>
  <c r="T13" i="66"/>
  <c r="T26" i="66" s="1"/>
  <c r="S13" i="66"/>
  <c r="R13" i="66"/>
  <c r="R26" i="66" s="1"/>
  <c r="Q13" i="66"/>
  <c r="Q26" i="66" s="1"/>
  <c r="Q45" i="66" s="1"/>
  <c r="P13" i="66"/>
  <c r="P26" i="66" s="1"/>
  <c r="O13" i="66"/>
  <c r="O26" i="66" s="1"/>
  <c r="N13" i="66"/>
  <c r="M13" i="66"/>
  <c r="M26" i="66" s="1"/>
  <c r="L13" i="66"/>
  <c r="L26" i="66" s="1"/>
  <c r="K13" i="66"/>
  <c r="K26" i="66" s="1"/>
  <c r="J13" i="66"/>
  <c r="J26" i="66" s="1"/>
  <c r="I13" i="66"/>
  <c r="I26" i="66" s="1"/>
  <c r="I45" i="66" s="1"/>
  <c r="H13" i="66"/>
  <c r="H26" i="66" s="1"/>
  <c r="G13" i="66"/>
  <c r="G26" i="66" s="1"/>
  <c r="F13" i="66"/>
  <c r="F26" i="66" s="1"/>
  <c r="E13" i="66"/>
  <c r="E26" i="66" s="1"/>
  <c r="D13" i="66"/>
  <c r="D26" i="66" s="1"/>
  <c r="C13" i="66"/>
  <c r="C26" i="66" s="1"/>
  <c r="AA50" i="67"/>
  <c r="Y50" i="67"/>
  <c r="X50" i="67"/>
  <c r="W50" i="67"/>
  <c r="V50" i="67"/>
  <c r="U50" i="67"/>
  <c r="T50" i="67"/>
  <c r="S50" i="67"/>
  <c r="R50" i="67"/>
  <c r="Q50" i="67"/>
  <c r="P50" i="67"/>
  <c r="O50" i="67"/>
  <c r="N50" i="67"/>
  <c r="M50" i="67"/>
  <c r="L50" i="67"/>
  <c r="K50" i="67"/>
  <c r="J50" i="67"/>
  <c r="I50" i="67"/>
  <c r="H50" i="67"/>
  <c r="G50" i="67"/>
  <c r="F50" i="67"/>
  <c r="E50" i="67"/>
  <c r="D50" i="67"/>
  <c r="C50" i="67"/>
  <c r="AA43" i="67"/>
  <c r="Y43" i="67"/>
  <c r="X43" i="67"/>
  <c r="Z43" i="67" s="1"/>
  <c r="W43" i="67"/>
  <c r="V43" i="67"/>
  <c r="U43" i="67"/>
  <c r="T43" i="67"/>
  <c r="S43" i="67"/>
  <c r="R43" i="67"/>
  <c r="Q43" i="67"/>
  <c r="P43" i="67"/>
  <c r="O43" i="67"/>
  <c r="N43" i="67"/>
  <c r="M43" i="67"/>
  <c r="L43" i="67"/>
  <c r="K43" i="67"/>
  <c r="J43" i="67"/>
  <c r="I43" i="67"/>
  <c r="H43" i="67"/>
  <c r="G43" i="67"/>
  <c r="F43" i="67"/>
  <c r="E43" i="67"/>
  <c r="D43" i="67"/>
  <c r="C43" i="67"/>
  <c r="AA37" i="67"/>
  <c r="Y37" i="67"/>
  <c r="Y44" i="67" s="1"/>
  <c r="X37" i="67"/>
  <c r="W37" i="67"/>
  <c r="V37" i="67"/>
  <c r="V44" i="67" s="1"/>
  <c r="U37" i="67"/>
  <c r="T37" i="67"/>
  <c r="T44" i="67" s="1"/>
  <c r="S37" i="67"/>
  <c r="R37" i="67"/>
  <c r="R44" i="67" s="1"/>
  <c r="Q37" i="67"/>
  <c r="Q44" i="67" s="1"/>
  <c r="P37" i="67"/>
  <c r="P44" i="67" s="1"/>
  <c r="O37" i="67"/>
  <c r="N37" i="67"/>
  <c r="N44" i="67" s="1"/>
  <c r="M37" i="67"/>
  <c r="L37" i="67"/>
  <c r="L44" i="67" s="1"/>
  <c r="K37" i="67"/>
  <c r="J37" i="67"/>
  <c r="J44" i="67" s="1"/>
  <c r="I37" i="67"/>
  <c r="I44" i="67" s="1"/>
  <c r="H37" i="67"/>
  <c r="H44" i="67" s="1"/>
  <c r="G37" i="67"/>
  <c r="F37" i="67"/>
  <c r="F44" i="67" s="1"/>
  <c r="E37" i="67"/>
  <c r="D37" i="67"/>
  <c r="D44" i="67" s="1"/>
  <c r="C37" i="67"/>
  <c r="M26" i="67"/>
  <c r="AA25" i="67"/>
  <c r="Y25" i="67"/>
  <c r="X25" i="67"/>
  <c r="Z25" i="67" s="1"/>
  <c r="W25" i="67"/>
  <c r="V25" i="67"/>
  <c r="U25" i="67"/>
  <c r="T25" i="67"/>
  <c r="S25" i="67"/>
  <c r="R25" i="67"/>
  <c r="Q25" i="67"/>
  <c r="P25" i="67"/>
  <c r="O25" i="67"/>
  <c r="N25" i="67"/>
  <c r="M25" i="67"/>
  <c r="L25" i="67"/>
  <c r="K25" i="67"/>
  <c r="J25" i="67"/>
  <c r="I25" i="67"/>
  <c r="H25" i="67"/>
  <c r="G25" i="67"/>
  <c r="F25" i="67"/>
  <c r="E25" i="67"/>
  <c r="D25" i="67"/>
  <c r="C25" i="67"/>
  <c r="AA13" i="67"/>
  <c r="AA26" i="67" s="1"/>
  <c r="Y13" i="67"/>
  <c r="Y26" i="67" s="1"/>
  <c r="X13" i="67"/>
  <c r="W13" i="67"/>
  <c r="W26" i="67" s="1"/>
  <c r="V13" i="67"/>
  <c r="U13" i="67"/>
  <c r="U26" i="67" s="1"/>
  <c r="T13" i="67"/>
  <c r="T26" i="67" s="1"/>
  <c r="S13" i="67"/>
  <c r="S26" i="67" s="1"/>
  <c r="R13" i="67"/>
  <c r="R26" i="67" s="1"/>
  <c r="Q13" i="67"/>
  <c r="Q26" i="67" s="1"/>
  <c r="P13" i="67"/>
  <c r="P26" i="67" s="1"/>
  <c r="O13" i="67"/>
  <c r="O26" i="67" s="1"/>
  <c r="N13" i="67"/>
  <c r="N26" i="67" s="1"/>
  <c r="M13" i="67"/>
  <c r="L13" i="67"/>
  <c r="L26" i="67" s="1"/>
  <c r="K13" i="67"/>
  <c r="K26" i="67" s="1"/>
  <c r="J13" i="67"/>
  <c r="J26" i="67" s="1"/>
  <c r="I13" i="67"/>
  <c r="I26" i="67" s="1"/>
  <c r="H13" i="67"/>
  <c r="H26" i="67" s="1"/>
  <c r="G13" i="67"/>
  <c r="G26" i="67" s="1"/>
  <c r="F13" i="67"/>
  <c r="E13" i="67"/>
  <c r="E26" i="67" s="1"/>
  <c r="D13" i="67"/>
  <c r="D26" i="67" s="1"/>
  <c r="C13" i="67"/>
  <c r="C26" i="67" s="1"/>
  <c r="AA50" i="68"/>
  <c r="Y50" i="68"/>
  <c r="Z50" i="68" s="1"/>
  <c r="X50" i="68"/>
  <c r="W50" i="68"/>
  <c r="V50" i="68"/>
  <c r="U50" i="68"/>
  <c r="T50" i="68"/>
  <c r="S50" i="68"/>
  <c r="R50" i="68"/>
  <c r="Q50" i="68"/>
  <c r="P50" i="68"/>
  <c r="O50" i="68"/>
  <c r="N50" i="68"/>
  <c r="M50" i="68"/>
  <c r="L50" i="68"/>
  <c r="K50" i="68"/>
  <c r="J50" i="68"/>
  <c r="I50" i="68"/>
  <c r="H50" i="68"/>
  <c r="G50" i="68"/>
  <c r="F50" i="68"/>
  <c r="E50" i="68"/>
  <c r="D50" i="68"/>
  <c r="C50" i="68"/>
  <c r="P44" i="68"/>
  <c r="AA43" i="68"/>
  <c r="Y43" i="68"/>
  <c r="X43" i="68"/>
  <c r="Z43" i="68" s="1"/>
  <c r="W43" i="68"/>
  <c r="V43" i="68"/>
  <c r="U43" i="68"/>
  <c r="T43" i="68"/>
  <c r="S43" i="68"/>
  <c r="R43" i="68"/>
  <c r="Q43" i="68"/>
  <c r="P43" i="68"/>
  <c r="O43" i="68"/>
  <c r="N43" i="68"/>
  <c r="M43" i="68"/>
  <c r="L43" i="68"/>
  <c r="K43" i="68"/>
  <c r="J43" i="68"/>
  <c r="I43" i="68"/>
  <c r="H43" i="68"/>
  <c r="G43" i="68"/>
  <c r="F43" i="68"/>
  <c r="E43" i="68"/>
  <c r="D43" i="68"/>
  <c r="C43" i="68"/>
  <c r="AA37" i="68"/>
  <c r="Y37" i="68"/>
  <c r="Y44" i="68" s="1"/>
  <c r="X37" i="68"/>
  <c r="Z37" i="68" s="1"/>
  <c r="W37" i="68"/>
  <c r="W44" i="68" s="1"/>
  <c r="V37" i="68"/>
  <c r="U37" i="68"/>
  <c r="U44" i="68" s="1"/>
  <c r="T37" i="68"/>
  <c r="T44" i="68" s="1"/>
  <c r="S37" i="68"/>
  <c r="R37" i="68"/>
  <c r="R44" i="68" s="1"/>
  <c r="Q37" i="68"/>
  <c r="Q44" i="68" s="1"/>
  <c r="P37" i="68"/>
  <c r="O37" i="68"/>
  <c r="O44" i="68" s="1"/>
  <c r="N37" i="68"/>
  <c r="M37" i="68"/>
  <c r="M44" i="68" s="1"/>
  <c r="L37" i="68"/>
  <c r="L44" i="68" s="1"/>
  <c r="K37" i="68"/>
  <c r="J37" i="68"/>
  <c r="I37" i="68"/>
  <c r="I44" i="68" s="1"/>
  <c r="H37" i="68"/>
  <c r="H44" i="68" s="1"/>
  <c r="G37" i="68"/>
  <c r="G44" i="68" s="1"/>
  <c r="F37" i="68"/>
  <c r="E37" i="68"/>
  <c r="E44" i="68" s="1"/>
  <c r="D37" i="68"/>
  <c r="D44" i="68" s="1"/>
  <c r="C37" i="68"/>
  <c r="E26" i="68"/>
  <c r="AA25" i="68"/>
  <c r="Y25" i="68"/>
  <c r="X25" i="68"/>
  <c r="Z25" i="68" s="1"/>
  <c r="W25" i="68"/>
  <c r="V25" i="68"/>
  <c r="U25" i="68"/>
  <c r="T25" i="68"/>
  <c r="S25" i="68"/>
  <c r="R25" i="68"/>
  <c r="Q25" i="68"/>
  <c r="P25" i="68"/>
  <c r="O25" i="68"/>
  <c r="N25" i="68"/>
  <c r="M25" i="68"/>
  <c r="L25" i="68"/>
  <c r="K25" i="68"/>
  <c r="J25" i="68"/>
  <c r="I25" i="68"/>
  <c r="H25" i="68"/>
  <c r="G25" i="68"/>
  <c r="F25" i="68"/>
  <c r="E25" i="68"/>
  <c r="D25" i="68"/>
  <c r="C25" i="68"/>
  <c r="AA13" i="68"/>
  <c r="AA26" i="68" s="1"/>
  <c r="Y13" i="68"/>
  <c r="Y26" i="68" s="1"/>
  <c r="X13" i="68"/>
  <c r="W13" i="68"/>
  <c r="W26" i="68" s="1"/>
  <c r="V13" i="68"/>
  <c r="U13" i="68"/>
  <c r="U26" i="68" s="1"/>
  <c r="T13" i="68"/>
  <c r="T26" i="68" s="1"/>
  <c r="S13" i="68"/>
  <c r="S26" i="68" s="1"/>
  <c r="R13" i="68"/>
  <c r="R26" i="68" s="1"/>
  <c r="Q13" i="68"/>
  <c r="Q26" i="68" s="1"/>
  <c r="P13" i="68"/>
  <c r="P26" i="68" s="1"/>
  <c r="P45" i="68" s="1"/>
  <c r="O13" i="68"/>
  <c r="O26" i="68" s="1"/>
  <c r="N13" i="68"/>
  <c r="M13" i="68"/>
  <c r="M26" i="68" s="1"/>
  <c r="L13" i="68"/>
  <c r="L26" i="68" s="1"/>
  <c r="K13" i="68"/>
  <c r="K26" i="68" s="1"/>
  <c r="J13" i="68"/>
  <c r="J26" i="68" s="1"/>
  <c r="I13" i="68"/>
  <c r="I26" i="68" s="1"/>
  <c r="H13" i="68"/>
  <c r="H26" i="68" s="1"/>
  <c r="G13" i="68"/>
  <c r="G26" i="68" s="1"/>
  <c r="G45" i="68" s="1"/>
  <c r="F13" i="68"/>
  <c r="E13" i="68"/>
  <c r="D13" i="68"/>
  <c r="D26" i="68" s="1"/>
  <c r="C13" i="68"/>
  <c r="C26" i="68" s="1"/>
  <c r="AA50" i="69"/>
  <c r="Y50" i="69"/>
  <c r="X50" i="69"/>
  <c r="Z50" i="69" s="1"/>
  <c r="W50" i="69"/>
  <c r="V50" i="69"/>
  <c r="U50" i="69"/>
  <c r="T50" i="69"/>
  <c r="S50" i="69"/>
  <c r="R50" i="69"/>
  <c r="Q50" i="69"/>
  <c r="P50" i="69"/>
  <c r="O50" i="69"/>
  <c r="N50" i="69"/>
  <c r="M50" i="69"/>
  <c r="L50" i="69"/>
  <c r="K50" i="69"/>
  <c r="J50" i="69"/>
  <c r="I50" i="69"/>
  <c r="H50" i="69"/>
  <c r="G50" i="69"/>
  <c r="F50" i="69"/>
  <c r="E50" i="69"/>
  <c r="D50" i="69"/>
  <c r="C50" i="69"/>
  <c r="AA44" i="69"/>
  <c r="AA45" i="69" s="1"/>
  <c r="AA43" i="69"/>
  <c r="Y43" i="69"/>
  <c r="X43" i="69"/>
  <c r="Z43" i="69" s="1"/>
  <c r="W43" i="69"/>
  <c r="V43" i="69"/>
  <c r="U43" i="69"/>
  <c r="T43" i="69"/>
  <c r="S43" i="69"/>
  <c r="R43" i="69"/>
  <c r="Q43" i="69"/>
  <c r="P43" i="69"/>
  <c r="O43" i="69"/>
  <c r="N43" i="69"/>
  <c r="M43" i="69"/>
  <c r="L43" i="69"/>
  <c r="K43" i="69"/>
  <c r="J43" i="69"/>
  <c r="I43" i="69"/>
  <c r="H43" i="69"/>
  <c r="G43" i="69"/>
  <c r="F43" i="69"/>
  <c r="E43" i="69"/>
  <c r="D43" i="69"/>
  <c r="C43" i="69"/>
  <c r="AA37" i="69"/>
  <c r="Y37" i="69"/>
  <c r="Y44" i="69" s="1"/>
  <c r="X37" i="69"/>
  <c r="W37" i="69"/>
  <c r="V37" i="69"/>
  <c r="V44" i="69" s="1"/>
  <c r="U37" i="69"/>
  <c r="U44" i="69" s="1"/>
  <c r="T37" i="69"/>
  <c r="S37" i="69"/>
  <c r="R37" i="69"/>
  <c r="R44" i="69" s="1"/>
  <c r="Q37" i="69"/>
  <c r="Q44" i="69" s="1"/>
  <c r="P37" i="69"/>
  <c r="P44" i="69" s="1"/>
  <c r="O37" i="69"/>
  <c r="N37" i="69"/>
  <c r="N44" i="69" s="1"/>
  <c r="M37" i="69"/>
  <c r="M44" i="69" s="1"/>
  <c r="L37" i="69"/>
  <c r="L44" i="69" s="1"/>
  <c r="K37" i="69"/>
  <c r="K44" i="69" s="1"/>
  <c r="J37" i="69"/>
  <c r="J44" i="69" s="1"/>
  <c r="I37" i="69"/>
  <c r="I44" i="69" s="1"/>
  <c r="H37" i="69"/>
  <c r="H44" i="69" s="1"/>
  <c r="G37" i="69"/>
  <c r="F37" i="69"/>
  <c r="F44" i="69" s="1"/>
  <c r="E37" i="69"/>
  <c r="E44" i="69" s="1"/>
  <c r="D37" i="69"/>
  <c r="C37" i="69"/>
  <c r="AA25" i="69"/>
  <c r="Y25" i="69"/>
  <c r="X25" i="69"/>
  <c r="Z25" i="69" s="1"/>
  <c r="W25" i="69"/>
  <c r="V25" i="69"/>
  <c r="U25" i="69"/>
  <c r="T25" i="69"/>
  <c r="S25" i="69"/>
  <c r="R25" i="69"/>
  <c r="Q25" i="69"/>
  <c r="P25" i="69"/>
  <c r="O25" i="69"/>
  <c r="N25" i="69"/>
  <c r="M25" i="69"/>
  <c r="L25" i="69"/>
  <c r="K25" i="69"/>
  <c r="J25" i="69"/>
  <c r="I25" i="69"/>
  <c r="H25" i="69"/>
  <c r="G25" i="69"/>
  <c r="F25" i="69"/>
  <c r="E25" i="69"/>
  <c r="D25" i="69"/>
  <c r="C25" i="69"/>
  <c r="AA13" i="69"/>
  <c r="AA26" i="69" s="1"/>
  <c r="Y13" i="69"/>
  <c r="Y26" i="69" s="1"/>
  <c r="Y45" i="69" s="1"/>
  <c r="X13" i="69"/>
  <c r="W13" i="69"/>
  <c r="W26" i="69" s="1"/>
  <c r="V13" i="69"/>
  <c r="V26" i="69" s="1"/>
  <c r="V45" i="69" s="1"/>
  <c r="U13" i="69"/>
  <c r="U26" i="69" s="1"/>
  <c r="T13" i="69"/>
  <c r="T26" i="69" s="1"/>
  <c r="S13" i="69"/>
  <c r="S26" i="69" s="1"/>
  <c r="R13" i="69"/>
  <c r="R26" i="69" s="1"/>
  <c r="Q13" i="69"/>
  <c r="Q26" i="69" s="1"/>
  <c r="Q45" i="69" s="1"/>
  <c r="P13" i="69"/>
  <c r="P26" i="69" s="1"/>
  <c r="O13" i="69"/>
  <c r="O26" i="69" s="1"/>
  <c r="N13" i="69"/>
  <c r="M13" i="69"/>
  <c r="M26" i="69" s="1"/>
  <c r="L13" i="69"/>
  <c r="L26" i="69" s="1"/>
  <c r="K13" i="69"/>
  <c r="K26" i="69" s="1"/>
  <c r="J13" i="69"/>
  <c r="J26" i="69" s="1"/>
  <c r="I13" i="69"/>
  <c r="I26" i="69" s="1"/>
  <c r="I45" i="69" s="1"/>
  <c r="H13" i="69"/>
  <c r="H26" i="69" s="1"/>
  <c r="G13" i="69"/>
  <c r="G26" i="69" s="1"/>
  <c r="F13" i="69"/>
  <c r="F26" i="69" s="1"/>
  <c r="F45" i="69" s="1"/>
  <c r="E13" i="69"/>
  <c r="E26" i="69" s="1"/>
  <c r="D13" i="69"/>
  <c r="D26" i="69" s="1"/>
  <c r="C13" i="69"/>
  <c r="C26" i="69" s="1"/>
  <c r="AA50" i="70"/>
  <c r="Y50" i="70"/>
  <c r="X50" i="70"/>
  <c r="W50" i="70"/>
  <c r="V50" i="70"/>
  <c r="U50" i="70"/>
  <c r="T50" i="70"/>
  <c r="S50" i="70"/>
  <c r="R50" i="70"/>
  <c r="Q50" i="70"/>
  <c r="P50" i="70"/>
  <c r="O50" i="70"/>
  <c r="N50" i="70"/>
  <c r="M50" i="70"/>
  <c r="L50" i="70"/>
  <c r="K50" i="70"/>
  <c r="J50" i="70"/>
  <c r="I50" i="70"/>
  <c r="H50" i="70"/>
  <c r="G50" i="70"/>
  <c r="F50" i="70"/>
  <c r="E50" i="70"/>
  <c r="D50" i="70"/>
  <c r="C50" i="70"/>
  <c r="H44" i="70"/>
  <c r="AA43" i="70"/>
  <c r="Y43" i="70"/>
  <c r="X43" i="70"/>
  <c r="Z43" i="70" s="1"/>
  <c r="W43" i="70"/>
  <c r="V43" i="70"/>
  <c r="U43" i="70"/>
  <c r="T43" i="70"/>
  <c r="S43" i="70"/>
  <c r="R43" i="70"/>
  <c r="Q43" i="70"/>
  <c r="P43" i="70"/>
  <c r="O43" i="70"/>
  <c r="N43" i="70"/>
  <c r="M43" i="70"/>
  <c r="L43" i="70"/>
  <c r="K43" i="70"/>
  <c r="J43" i="70"/>
  <c r="I43" i="70"/>
  <c r="H43" i="70"/>
  <c r="G43" i="70"/>
  <c r="F43" i="70"/>
  <c r="E43" i="70"/>
  <c r="D43" i="70"/>
  <c r="C43" i="70"/>
  <c r="AA37" i="70"/>
  <c r="AA44" i="70" s="1"/>
  <c r="AA45" i="70" s="1"/>
  <c r="Y37" i="70"/>
  <c r="Y44" i="70" s="1"/>
  <c r="X37" i="70"/>
  <c r="Z37" i="70" s="1"/>
  <c r="W37" i="70"/>
  <c r="W44" i="70" s="1"/>
  <c r="V37" i="70"/>
  <c r="U37" i="70"/>
  <c r="U44" i="70" s="1"/>
  <c r="T37" i="70"/>
  <c r="S37" i="70"/>
  <c r="R37" i="70"/>
  <c r="R44" i="70" s="1"/>
  <c r="Q37" i="70"/>
  <c r="Q44" i="70" s="1"/>
  <c r="P37" i="70"/>
  <c r="P44" i="70" s="1"/>
  <c r="O37" i="70"/>
  <c r="O44" i="70" s="1"/>
  <c r="N37" i="70"/>
  <c r="M37" i="70"/>
  <c r="M44" i="70" s="1"/>
  <c r="L37" i="70"/>
  <c r="K37" i="70"/>
  <c r="K44" i="70" s="1"/>
  <c r="J37" i="70"/>
  <c r="J44" i="70" s="1"/>
  <c r="I37" i="70"/>
  <c r="I44" i="70" s="1"/>
  <c r="H37" i="70"/>
  <c r="G37" i="70"/>
  <c r="G44" i="70" s="1"/>
  <c r="F37" i="70"/>
  <c r="E37" i="70"/>
  <c r="E44" i="70" s="1"/>
  <c r="D37" i="70"/>
  <c r="C37" i="70"/>
  <c r="U26" i="70"/>
  <c r="AA25" i="70"/>
  <c r="Y25" i="70"/>
  <c r="X25" i="70"/>
  <c r="Z25" i="70" s="1"/>
  <c r="W25" i="70"/>
  <c r="V25" i="70"/>
  <c r="U25" i="70"/>
  <c r="T25" i="70"/>
  <c r="S25" i="70"/>
  <c r="R25" i="70"/>
  <c r="Q25" i="70"/>
  <c r="P25" i="70"/>
  <c r="O25" i="70"/>
  <c r="N25" i="70"/>
  <c r="M25" i="70"/>
  <c r="L25" i="70"/>
  <c r="K25" i="70"/>
  <c r="J25" i="70"/>
  <c r="I25" i="70"/>
  <c r="H25" i="70"/>
  <c r="G25" i="70"/>
  <c r="F25" i="70"/>
  <c r="E25" i="70"/>
  <c r="D25" i="70"/>
  <c r="C25" i="70"/>
  <c r="AA13" i="70"/>
  <c r="AA26" i="70" s="1"/>
  <c r="Y13" i="70"/>
  <c r="Y26" i="70" s="1"/>
  <c r="Y45" i="70" s="1"/>
  <c r="X13" i="70"/>
  <c r="W13" i="70"/>
  <c r="W26" i="70" s="1"/>
  <c r="W45" i="70" s="1"/>
  <c r="V13" i="70"/>
  <c r="V26" i="70" s="1"/>
  <c r="U13" i="70"/>
  <c r="T13" i="70"/>
  <c r="T26" i="70" s="1"/>
  <c r="S13" i="70"/>
  <c r="S26" i="70" s="1"/>
  <c r="R13" i="70"/>
  <c r="R26" i="70" s="1"/>
  <c r="Q13" i="70"/>
  <c r="Q26" i="70" s="1"/>
  <c r="Q45" i="70" s="1"/>
  <c r="P13" i="70"/>
  <c r="P26" i="70" s="1"/>
  <c r="O13" i="70"/>
  <c r="O26" i="70" s="1"/>
  <c r="O45" i="70" s="1"/>
  <c r="N13" i="70"/>
  <c r="M13" i="70"/>
  <c r="M26" i="70" s="1"/>
  <c r="L13" i="70"/>
  <c r="L26" i="70" s="1"/>
  <c r="K13" i="70"/>
  <c r="K26" i="70" s="1"/>
  <c r="J13" i="70"/>
  <c r="J26" i="70" s="1"/>
  <c r="I13" i="70"/>
  <c r="I26" i="70" s="1"/>
  <c r="I45" i="70" s="1"/>
  <c r="H13" i="70"/>
  <c r="H26" i="70" s="1"/>
  <c r="G13" i="70"/>
  <c r="G26" i="70" s="1"/>
  <c r="G45" i="70" s="1"/>
  <c r="F13" i="70"/>
  <c r="F26" i="70" s="1"/>
  <c r="E13" i="70"/>
  <c r="E26" i="70" s="1"/>
  <c r="D13" i="70"/>
  <c r="D26" i="70" s="1"/>
  <c r="C13" i="70"/>
  <c r="C26" i="70" s="1"/>
  <c r="AA50" i="71"/>
  <c r="Y50" i="71"/>
  <c r="X50" i="71"/>
  <c r="Z50" i="71" s="1"/>
  <c r="W50" i="71"/>
  <c r="V50" i="71"/>
  <c r="U50" i="71"/>
  <c r="T50" i="71"/>
  <c r="S50" i="71"/>
  <c r="R50" i="71"/>
  <c r="Q50" i="71"/>
  <c r="P50" i="71"/>
  <c r="O50" i="71"/>
  <c r="N50" i="71"/>
  <c r="M50" i="71"/>
  <c r="L50" i="71"/>
  <c r="K50" i="71"/>
  <c r="J50" i="71"/>
  <c r="I50" i="71"/>
  <c r="H50" i="71"/>
  <c r="G50" i="71"/>
  <c r="F50" i="71"/>
  <c r="E50" i="71"/>
  <c r="D50" i="71"/>
  <c r="C50" i="71"/>
  <c r="AA43" i="71"/>
  <c r="Y43" i="71"/>
  <c r="X43" i="71"/>
  <c r="Z43" i="71" s="1"/>
  <c r="W43" i="71"/>
  <c r="V43" i="71"/>
  <c r="U43" i="71"/>
  <c r="T43" i="71"/>
  <c r="S43" i="71"/>
  <c r="R43" i="71"/>
  <c r="Q43" i="71"/>
  <c r="P43" i="71"/>
  <c r="O43" i="71"/>
  <c r="N43" i="71"/>
  <c r="M43" i="71"/>
  <c r="L43" i="71"/>
  <c r="K43" i="71"/>
  <c r="J43" i="71"/>
  <c r="I43" i="71"/>
  <c r="H43" i="71"/>
  <c r="G43" i="71"/>
  <c r="F43" i="71"/>
  <c r="E43" i="71"/>
  <c r="D43" i="71"/>
  <c r="C43" i="71"/>
  <c r="AA37" i="71"/>
  <c r="Y37" i="71"/>
  <c r="Y44" i="71" s="1"/>
  <c r="X37" i="71"/>
  <c r="W37" i="71"/>
  <c r="W44" i="71" s="1"/>
  <c r="V37" i="71"/>
  <c r="U37" i="71"/>
  <c r="T37" i="71"/>
  <c r="T44" i="71" s="1"/>
  <c r="S37" i="71"/>
  <c r="R37" i="71"/>
  <c r="Q37" i="71"/>
  <c r="Q44" i="71" s="1"/>
  <c r="P37" i="71"/>
  <c r="P44" i="71" s="1"/>
  <c r="O37" i="71"/>
  <c r="O44" i="71" s="1"/>
  <c r="N37" i="71"/>
  <c r="M37" i="71"/>
  <c r="L37" i="71"/>
  <c r="L44" i="71" s="1"/>
  <c r="K37" i="71"/>
  <c r="J37" i="71"/>
  <c r="J44" i="71" s="1"/>
  <c r="I37" i="71"/>
  <c r="I44" i="71" s="1"/>
  <c r="H37" i="71"/>
  <c r="H44" i="71" s="1"/>
  <c r="G37" i="71"/>
  <c r="G44" i="71" s="1"/>
  <c r="F37" i="71"/>
  <c r="E37" i="71"/>
  <c r="D37" i="71"/>
  <c r="D44" i="71" s="1"/>
  <c r="C37" i="71"/>
  <c r="AA25" i="71"/>
  <c r="Y25" i="71"/>
  <c r="X25" i="71"/>
  <c r="Z25" i="71" s="1"/>
  <c r="W25" i="71"/>
  <c r="V25" i="71"/>
  <c r="U25" i="71"/>
  <c r="T25" i="71"/>
  <c r="S25" i="71"/>
  <c r="R25" i="71"/>
  <c r="Q25" i="71"/>
  <c r="P25" i="71"/>
  <c r="O25" i="71"/>
  <c r="N25" i="71"/>
  <c r="M25" i="71"/>
  <c r="L25" i="71"/>
  <c r="K25" i="71"/>
  <c r="J25" i="71"/>
  <c r="I25" i="71"/>
  <c r="H25" i="71"/>
  <c r="G25" i="71"/>
  <c r="F25" i="71"/>
  <c r="E25" i="71"/>
  <c r="D25" i="71"/>
  <c r="C25" i="71"/>
  <c r="AA13" i="71"/>
  <c r="AA26" i="71" s="1"/>
  <c r="Y13" i="71"/>
  <c r="Y26" i="71" s="1"/>
  <c r="Y45" i="71" s="1"/>
  <c r="X13" i="71"/>
  <c r="W13" i="71"/>
  <c r="W26" i="71" s="1"/>
  <c r="V13" i="71"/>
  <c r="U13" i="71"/>
  <c r="U26" i="71" s="1"/>
  <c r="T13" i="71"/>
  <c r="T26" i="71" s="1"/>
  <c r="S13" i="71"/>
  <c r="S26" i="71" s="1"/>
  <c r="R13" i="71"/>
  <c r="R26" i="71" s="1"/>
  <c r="Q13" i="71"/>
  <c r="Q26" i="71" s="1"/>
  <c r="Q45" i="71" s="1"/>
  <c r="P13" i="71"/>
  <c r="P26" i="71" s="1"/>
  <c r="O13" i="71"/>
  <c r="N13" i="71"/>
  <c r="N26" i="71" s="1"/>
  <c r="M13" i="71"/>
  <c r="M26" i="71" s="1"/>
  <c r="L13" i="71"/>
  <c r="L26" i="71" s="1"/>
  <c r="K13" i="71"/>
  <c r="K26" i="71" s="1"/>
  <c r="J13" i="71"/>
  <c r="J26" i="71" s="1"/>
  <c r="I13" i="71"/>
  <c r="I26" i="71" s="1"/>
  <c r="I45" i="71" s="1"/>
  <c r="H13" i="71"/>
  <c r="H26" i="71" s="1"/>
  <c r="G13" i="71"/>
  <c r="F13" i="71"/>
  <c r="E13" i="71"/>
  <c r="E26" i="71" s="1"/>
  <c r="D13" i="71"/>
  <c r="D26" i="71" s="1"/>
  <c r="C13" i="71"/>
  <c r="C26" i="71" s="1"/>
  <c r="AA50" i="72"/>
  <c r="Y50" i="72"/>
  <c r="X50" i="72"/>
  <c r="W50" i="72"/>
  <c r="V50" i="72"/>
  <c r="U50" i="72"/>
  <c r="T50" i="72"/>
  <c r="S50" i="72"/>
  <c r="R50" i="72"/>
  <c r="Q50" i="72"/>
  <c r="P50" i="72"/>
  <c r="O50" i="72"/>
  <c r="N50" i="72"/>
  <c r="M50" i="72"/>
  <c r="L50" i="72"/>
  <c r="K50" i="72"/>
  <c r="J50" i="72"/>
  <c r="I50" i="72"/>
  <c r="H50" i="72"/>
  <c r="G50" i="72"/>
  <c r="F50" i="72"/>
  <c r="E50" i="72"/>
  <c r="D50" i="72"/>
  <c r="C50" i="72"/>
  <c r="AA43" i="72"/>
  <c r="Y43" i="72"/>
  <c r="X43" i="72"/>
  <c r="Z43" i="72" s="1"/>
  <c r="W43" i="72"/>
  <c r="V43" i="72"/>
  <c r="U43" i="72"/>
  <c r="T43" i="72"/>
  <c r="S43" i="72"/>
  <c r="R43" i="72"/>
  <c r="Q43" i="72"/>
  <c r="P43" i="72"/>
  <c r="O43" i="72"/>
  <c r="N43" i="72"/>
  <c r="M43" i="72"/>
  <c r="L43" i="72"/>
  <c r="K43" i="72"/>
  <c r="J43" i="72"/>
  <c r="I43" i="72"/>
  <c r="H43" i="72"/>
  <c r="G43" i="72"/>
  <c r="F43" i="72"/>
  <c r="E43" i="72"/>
  <c r="D43" i="72"/>
  <c r="C43" i="72"/>
  <c r="AA37" i="72"/>
  <c r="Y37" i="72"/>
  <c r="Z37" i="72" s="1"/>
  <c r="X37" i="72"/>
  <c r="W37" i="72"/>
  <c r="W44" i="72" s="1"/>
  <c r="V37" i="72"/>
  <c r="U37" i="72"/>
  <c r="T37" i="72"/>
  <c r="T44" i="72" s="1"/>
  <c r="S37" i="72"/>
  <c r="R37" i="72"/>
  <c r="R44" i="72" s="1"/>
  <c r="Q37" i="72"/>
  <c r="P37" i="72"/>
  <c r="O37" i="72"/>
  <c r="O44" i="72" s="1"/>
  <c r="N37" i="72"/>
  <c r="M37" i="72"/>
  <c r="L37" i="72"/>
  <c r="L44" i="72" s="1"/>
  <c r="K37" i="72"/>
  <c r="J37" i="72"/>
  <c r="J44" i="72" s="1"/>
  <c r="I37" i="72"/>
  <c r="H37" i="72"/>
  <c r="G37" i="72"/>
  <c r="G44" i="72" s="1"/>
  <c r="F37" i="72"/>
  <c r="E37" i="72"/>
  <c r="D37" i="72"/>
  <c r="D44" i="72" s="1"/>
  <c r="C37" i="72"/>
  <c r="AA26" i="72"/>
  <c r="M26" i="72"/>
  <c r="AA25" i="72"/>
  <c r="Y25" i="72"/>
  <c r="X25" i="72"/>
  <c r="W25" i="72"/>
  <c r="V25" i="72"/>
  <c r="U25" i="72"/>
  <c r="T25" i="72"/>
  <c r="S25" i="72"/>
  <c r="R25" i="72"/>
  <c r="Q25" i="72"/>
  <c r="P25" i="72"/>
  <c r="O25" i="72"/>
  <c r="N25" i="72"/>
  <c r="M25" i="72"/>
  <c r="L25" i="72"/>
  <c r="K25" i="72"/>
  <c r="J25" i="72"/>
  <c r="I25" i="72"/>
  <c r="H25" i="72"/>
  <c r="G25" i="72"/>
  <c r="F25" i="72"/>
  <c r="E25" i="72"/>
  <c r="D25" i="72"/>
  <c r="C25" i="72"/>
  <c r="AA13" i="72"/>
  <c r="Y13" i="72"/>
  <c r="Y26" i="72" s="1"/>
  <c r="X13" i="72"/>
  <c r="W13" i="72"/>
  <c r="W26" i="72" s="1"/>
  <c r="V13" i="72"/>
  <c r="U13" i="72"/>
  <c r="U26" i="72" s="1"/>
  <c r="T13" i="72"/>
  <c r="T26" i="72" s="1"/>
  <c r="S13" i="72"/>
  <c r="S26" i="72" s="1"/>
  <c r="R13" i="72"/>
  <c r="R26" i="72" s="1"/>
  <c r="Q13" i="72"/>
  <c r="Q26" i="72" s="1"/>
  <c r="P13" i="72"/>
  <c r="P26" i="72" s="1"/>
  <c r="O13" i="72"/>
  <c r="O26" i="72" s="1"/>
  <c r="N13" i="72"/>
  <c r="M13" i="72"/>
  <c r="L13" i="72"/>
  <c r="L26" i="72" s="1"/>
  <c r="K13" i="72"/>
  <c r="K26" i="72" s="1"/>
  <c r="J13" i="72"/>
  <c r="J26" i="72" s="1"/>
  <c r="I13" i="72"/>
  <c r="I26" i="72" s="1"/>
  <c r="H13" i="72"/>
  <c r="H26" i="72" s="1"/>
  <c r="G13" i="72"/>
  <c r="G26" i="72" s="1"/>
  <c r="F13" i="72"/>
  <c r="E13" i="72"/>
  <c r="E26" i="72" s="1"/>
  <c r="D13" i="72"/>
  <c r="D26" i="72" s="1"/>
  <c r="C13" i="72"/>
  <c r="C26" i="72" s="1"/>
  <c r="AA50" i="73"/>
  <c r="Y50" i="73"/>
  <c r="X50" i="73"/>
  <c r="Z50" i="73" s="1"/>
  <c r="W50" i="73"/>
  <c r="V50" i="73"/>
  <c r="U50" i="73"/>
  <c r="T50" i="73"/>
  <c r="S50" i="73"/>
  <c r="R50" i="73"/>
  <c r="Q50" i="73"/>
  <c r="P50" i="73"/>
  <c r="O50" i="73"/>
  <c r="N50" i="73"/>
  <c r="M50" i="73"/>
  <c r="L50" i="73"/>
  <c r="K50" i="73"/>
  <c r="J50" i="73"/>
  <c r="I50" i="73"/>
  <c r="H50" i="73"/>
  <c r="G50" i="73"/>
  <c r="F50" i="73"/>
  <c r="E50" i="73"/>
  <c r="D50" i="73"/>
  <c r="C50" i="73"/>
  <c r="AA44" i="73"/>
  <c r="AA43" i="73"/>
  <c r="Y43" i="73"/>
  <c r="X43" i="73"/>
  <c r="Z43" i="73" s="1"/>
  <c r="W43" i="73"/>
  <c r="V43" i="73"/>
  <c r="U43" i="73"/>
  <c r="T43" i="73"/>
  <c r="S43" i="73"/>
  <c r="R43" i="73"/>
  <c r="Q43" i="73"/>
  <c r="P43" i="73"/>
  <c r="O43" i="73"/>
  <c r="N43" i="73"/>
  <c r="M43" i="73"/>
  <c r="L43" i="73"/>
  <c r="K43" i="73"/>
  <c r="J43" i="73"/>
  <c r="I43" i="73"/>
  <c r="H43" i="73"/>
  <c r="G43" i="73"/>
  <c r="F43" i="73"/>
  <c r="E43" i="73"/>
  <c r="D43" i="73"/>
  <c r="C43" i="73"/>
  <c r="AA37" i="73"/>
  <c r="Y37" i="73"/>
  <c r="Y44" i="73" s="1"/>
  <c r="X37" i="73"/>
  <c r="W37" i="73"/>
  <c r="V37" i="73"/>
  <c r="V44" i="73" s="1"/>
  <c r="U37" i="73"/>
  <c r="U44" i="73" s="1"/>
  <c r="T37" i="73"/>
  <c r="S37" i="73"/>
  <c r="R37" i="73"/>
  <c r="R44" i="73" s="1"/>
  <c r="Q37" i="73"/>
  <c r="Q44" i="73" s="1"/>
  <c r="P37" i="73"/>
  <c r="P44" i="73" s="1"/>
  <c r="O37" i="73"/>
  <c r="N37" i="73"/>
  <c r="N44" i="73" s="1"/>
  <c r="M37" i="73"/>
  <c r="M44" i="73" s="1"/>
  <c r="L37" i="73"/>
  <c r="L44" i="73" s="1"/>
  <c r="K37" i="73"/>
  <c r="K44" i="73" s="1"/>
  <c r="J37" i="73"/>
  <c r="J44" i="73" s="1"/>
  <c r="I37" i="73"/>
  <c r="I44" i="73" s="1"/>
  <c r="H37" i="73"/>
  <c r="H44" i="73" s="1"/>
  <c r="G37" i="73"/>
  <c r="F37" i="73"/>
  <c r="F44" i="73" s="1"/>
  <c r="E37" i="73"/>
  <c r="E44" i="73" s="1"/>
  <c r="D37" i="73"/>
  <c r="C37" i="73"/>
  <c r="AA25" i="73"/>
  <c r="Y25" i="73"/>
  <c r="X25" i="73"/>
  <c r="Z25" i="73" s="1"/>
  <c r="W25" i="73"/>
  <c r="V25" i="73"/>
  <c r="U25" i="73"/>
  <c r="T25" i="73"/>
  <c r="S25" i="73"/>
  <c r="R25" i="73"/>
  <c r="Q25" i="73"/>
  <c r="P25" i="73"/>
  <c r="O25" i="73"/>
  <c r="N25" i="73"/>
  <c r="M25" i="73"/>
  <c r="L25" i="73"/>
  <c r="K25" i="73"/>
  <c r="J25" i="73"/>
  <c r="I25" i="73"/>
  <c r="H25" i="73"/>
  <c r="G25" i="73"/>
  <c r="F25" i="73"/>
  <c r="E25" i="73"/>
  <c r="D25" i="73"/>
  <c r="C25" i="73"/>
  <c r="AA13" i="73"/>
  <c r="AA26" i="73" s="1"/>
  <c r="Y13" i="73"/>
  <c r="Y26" i="73" s="1"/>
  <c r="X13" i="73"/>
  <c r="W13" i="73"/>
  <c r="W26" i="73" s="1"/>
  <c r="V13" i="73"/>
  <c r="V26" i="73" s="1"/>
  <c r="V45" i="73" s="1"/>
  <c r="U13" i="73"/>
  <c r="U26" i="73" s="1"/>
  <c r="U45" i="73" s="1"/>
  <c r="T13" i="73"/>
  <c r="T26" i="73" s="1"/>
  <c r="S13" i="73"/>
  <c r="S26" i="73" s="1"/>
  <c r="R13" i="73"/>
  <c r="R26" i="73" s="1"/>
  <c r="Q13" i="73"/>
  <c r="Q26" i="73" s="1"/>
  <c r="P13" i="73"/>
  <c r="P26" i="73" s="1"/>
  <c r="O13" i="73"/>
  <c r="O26" i="73" s="1"/>
  <c r="N13" i="73"/>
  <c r="M13" i="73"/>
  <c r="M26" i="73" s="1"/>
  <c r="M45" i="73" s="1"/>
  <c r="L13" i="73"/>
  <c r="L26" i="73" s="1"/>
  <c r="K13" i="73"/>
  <c r="K26" i="73" s="1"/>
  <c r="J13" i="73"/>
  <c r="J26" i="73" s="1"/>
  <c r="I13" i="73"/>
  <c r="I26" i="73" s="1"/>
  <c r="H13" i="73"/>
  <c r="H26" i="73" s="1"/>
  <c r="G13" i="73"/>
  <c r="G26" i="73" s="1"/>
  <c r="F13" i="73"/>
  <c r="F26" i="73" s="1"/>
  <c r="F45" i="73" s="1"/>
  <c r="E13" i="73"/>
  <c r="E26" i="73" s="1"/>
  <c r="E45" i="73" s="1"/>
  <c r="D13" i="73"/>
  <c r="D26" i="73" s="1"/>
  <c r="C13" i="73"/>
  <c r="C26" i="73" s="1"/>
  <c r="AA50" i="74"/>
  <c r="Y50" i="74"/>
  <c r="X50" i="74"/>
  <c r="Z50" i="74" s="1"/>
  <c r="W50" i="74"/>
  <c r="V50" i="74"/>
  <c r="U50" i="74"/>
  <c r="T50" i="74"/>
  <c r="S50" i="74"/>
  <c r="R50" i="74"/>
  <c r="Q50" i="74"/>
  <c r="P50" i="74"/>
  <c r="O50" i="74"/>
  <c r="N50" i="74"/>
  <c r="M50" i="74"/>
  <c r="L50" i="74"/>
  <c r="K50" i="74"/>
  <c r="J50" i="74"/>
  <c r="I50" i="74"/>
  <c r="H50" i="74"/>
  <c r="G50" i="74"/>
  <c r="F50" i="74"/>
  <c r="E50" i="74"/>
  <c r="D50" i="74"/>
  <c r="C50" i="74"/>
  <c r="Q45" i="74"/>
  <c r="J44" i="74"/>
  <c r="AA43" i="74"/>
  <c r="Y43" i="74"/>
  <c r="X43" i="74"/>
  <c r="Z43" i="74" s="1"/>
  <c r="W43" i="74"/>
  <c r="V43" i="74"/>
  <c r="U43" i="74"/>
  <c r="T43" i="74"/>
  <c r="S43" i="74"/>
  <c r="R43" i="74"/>
  <c r="Q43" i="74"/>
  <c r="P43" i="74"/>
  <c r="O43" i="74"/>
  <c r="N43" i="74"/>
  <c r="M43" i="74"/>
  <c r="L43" i="74"/>
  <c r="K43" i="74"/>
  <c r="J43" i="74"/>
  <c r="I43" i="74"/>
  <c r="H43" i="74"/>
  <c r="G43" i="74"/>
  <c r="F43" i="74"/>
  <c r="E43" i="74"/>
  <c r="D43" i="74"/>
  <c r="C43" i="74"/>
  <c r="AA37" i="74"/>
  <c r="AA44" i="74" s="1"/>
  <c r="Y37" i="74"/>
  <c r="Y44" i="74" s="1"/>
  <c r="X37" i="74"/>
  <c r="W37" i="74"/>
  <c r="V37" i="74"/>
  <c r="V44" i="74" s="1"/>
  <c r="U37" i="74"/>
  <c r="U44" i="74" s="1"/>
  <c r="T37" i="74"/>
  <c r="T44" i="74" s="1"/>
  <c r="S37" i="74"/>
  <c r="R37" i="74"/>
  <c r="R44" i="74" s="1"/>
  <c r="Q37" i="74"/>
  <c r="Q44" i="74" s="1"/>
  <c r="P37" i="74"/>
  <c r="P44" i="74" s="1"/>
  <c r="O37" i="74"/>
  <c r="N37" i="74"/>
  <c r="N44" i="74" s="1"/>
  <c r="M37" i="74"/>
  <c r="M44" i="74" s="1"/>
  <c r="L37" i="74"/>
  <c r="K37" i="74"/>
  <c r="K44" i="74" s="1"/>
  <c r="J37" i="74"/>
  <c r="I37" i="74"/>
  <c r="I44" i="74" s="1"/>
  <c r="H37" i="74"/>
  <c r="H44" i="74" s="1"/>
  <c r="G37" i="74"/>
  <c r="F37" i="74"/>
  <c r="F44" i="74" s="1"/>
  <c r="E37" i="74"/>
  <c r="E44" i="74" s="1"/>
  <c r="D37" i="74"/>
  <c r="C37" i="74"/>
  <c r="AA25" i="74"/>
  <c r="Y25" i="74"/>
  <c r="X25" i="74"/>
  <c r="W25" i="74"/>
  <c r="V25" i="74"/>
  <c r="U25" i="74"/>
  <c r="T25" i="74"/>
  <c r="S25" i="74"/>
  <c r="R25" i="74"/>
  <c r="Q25" i="74"/>
  <c r="P25" i="74"/>
  <c r="O25" i="74"/>
  <c r="N25" i="74"/>
  <c r="M25" i="74"/>
  <c r="L25" i="74"/>
  <c r="K25" i="74"/>
  <c r="J25" i="74"/>
  <c r="I25" i="74"/>
  <c r="H25" i="74"/>
  <c r="G25" i="74"/>
  <c r="F25" i="74"/>
  <c r="E25" i="74"/>
  <c r="D25" i="74"/>
  <c r="C25" i="74"/>
  <c r="AA13" i="74"/>
  <c r="AA26" i="74" s="1"/>
  <c r="Y13" i="74"/>
  <c r="Y26" i="74" s="1"/>
  <c r="Y45" i="74" s="1"/>
  <c r="X13" i="74"/>
  <c r="W13" i="74"/>
  <c r="W26" i="74" s="1"/>
  <c r="V13" i="74"/>
  <c r="V26" i="74" s="1"/>
  <c r="U13" i="74"/>
  <c r="U26" i="74" s="1"/>
  <c r="T13" i="74"/>
  <c r="T26" i="74" s="1"/>
  <c r="S13" i="74"/>
  <c r="S26" i="74" s="1"/>
  <c r="R13" i="74"/>
  <c r="R26" i="74" s="1"/>
  <c r="Q13" i="74"/>
  <c r="Q26" i="74" s="1"/>
  <c r="P13" i="74"/>
  <c r="P26" i="74" s="1"/>
  <c r="P45" i="74" s="1"/>
  <c r="O13" i="74"/>
  <c r="O26" i="74" s="1"/>
  <c r="N13" i="74"/>
  <c r="M13" i="74"/>
  <c r="M26" i="74" s="1"/>
  <c r="L13" i="74"/>
  <c r="L26" i="74" s="1"/>
  <c r="K13" i="74"/>
  <c r="K26" i="74" s="1"/>
  <c r="J13" i="74"/>
  <c r="J26" i="74" s="1"/>
  <c r="I13" i="74"/>
  <c r="I26" i="74" s="1"/>
  <c r="H13" i="74"/>
  <c r="H26" i="74" s="1"/>
  <c r="H45" i="74" s="1"/>
  <c r="G13" i="74"/>
  <c r="G26" i="74" s="1"/>
  <c r="F13" i="74"/>
  <c r="F26" i="74" s="1"/>
  <c r="E13" i="74"/>
  <c r="E26" i="74" s="1"/>
  <c r="D13" i="74"/>
  <c r="D26" i="74" s="1"/>
  <c r="C13" i="74"/>
  <c r="C26" i="74" s="1"/>
  <c r="AA50" i="75"/>
  <c r="Y50" i="75"/>
  <c r="X50" i="75"/>
  <c r="Z50" i="75" s="1"/>
  <c r="W50" i="75"/>
  <c r="V50" i="75"/>
  <c r="U50" i="75"/>
  <c r="T50" i="75"/>
  <c r="S50" i="75"/>
  <c r="R50" i="75"/>
  <c r="Q50" i="75"/>
  <c r="P50" i="75"/>
  <c r="O50" i="75"/>
  <c r="N50" i="75"/>
  <c r="M50" i="75"/>
  <c r="L50" i="75"/>
  <c r="K50" i="75"/>
  <c r="J50" i="75"/>
  <c r="I50" i="75"/>
  <c r="H50" i="75"/>
  <c r="G50" i="75"/>
  <c r="F50" i="75"/>
  <c r="E50" i="75"/>
  <c r="D50" i="75"/>
  <c r="C50" i="75"/>
  <c r="X44" i="75"/>
  <c r="Z44" i="75" s="1"/>
  <c r="H44" i="75"/>
  <c r="AA43" i="75"/>
  <c r="Y43" i="75"/>
  <c r="X43" i="75"/>
  <c r="Z43" i="75" s="1"/>
  <c r="W43" i="75"/>
  <c r="V43" i="75"/>
  <c r="U43" i="75"/>
  <c r="T43" i="75"/>
  <c r="S43" i="75"/>
  <c r="R43" i="75"/>
  <c r="Q43" i="75"/>
  <c r="P43" i="75"/>
  <c r="O43" i="75"/>
  <c r="N43" i="75"/>
  <c r="M43" i="75"/>
  <c r="L43" i="75"/>
  <c r="K43" i="75"/>
  <c r="J43" i="75"/>
  <c r="I43" i="75"/>
  <c r="H43" i="75"/>
  <c r="G43" i="75"/>
  <c r="F43" i="75"/>
  <c r="E43" i="75"/>
  <c r="D43" i="75"/>
  <c r="C43" i="75"/>
  <c r="AA37" i="75"/>
  <c r="Y37" i="75"/>
  <c r="X37" i="75"/>
  <c r="Z37" i="75" s="1"/>
  <c r="W37" i="75"/>
  <c r="V37" i="75"/>
  <c r="V44" i="75" s="1"/>
  <c r="U37" i="75"/>
  <c r="T37" i="75"/>
  <c r="T44" i="75" s="1"/>
  <c r="S37" i="75"/>
  <c r="R37" i="75"/>
  <c r="Q37" i="75"/>
  <c r="P37" i="75"/>
  <c r="P44" i="75" s="1"/>
  <c r="O37" i="75"/>
  <c r="N37" i="75"/>
  <c r="N44" i="75" s="1"/>
  <c r="M37" i="75"/>
  <c r="L37" i="75"/>
  <c r="L44" i="75" s="1"/>
  <c r="K37" i="75"/>
  <c r="J37" i="75"/>
  <c r="I37" i="75"/>
  <c r="H37" i="75"/>
  <c r="G37" i="75"/>
  <c r="F37" i="75"/>
  <c r="F44" i="75" s="1"/>
  <c r="E37" i="75"/>
  <c r="D37" i="75"/>
  <c r="D44" i="75" s="1"/>
  <c r="C37" i="75"/>
  <c r="AA25" i="75"/>
  <c r="Y25" i="75"/>
  <c r="X25" i="75"/>
  <c r="Z25" i="75" s="1"/>
  <c r="W25" i="75"/>
  <c r="V25" i="75"/>
  <c r="U25" i="75"/>
  <c r="T25" i="75"/>
  <c r="S25" i="75"/>
  <c r="R25" i="75"/>
  <c r="Q25" i="75"/>
  <c r="P25" i="75"/>
  <c r="O25" i="75"/>
  <c r="N25" i="75"/>
  <c r="M25" i="75"/>
  <c r="L25" i="75"/>
  <c r="K25" i="75"/>
  <c r="J25" i="75"/>
  <c r="I25" i="75"/>
  <c r="H25" i="75"/>
  <c r="G25" i="75"/>
  <c r="F25" i="75"/>
  <c r="E25" i="75"/>
  <c r="D25" i="75"/>
  <c r="C25" i="75"/>
  <c r="AA13" i="75"/>
  <c r="AA26" i="75" s="1"/>
  <c r="Y13" i="75"/>
  <c r="Y26" i="75" s="1"/>
  <c r="X13" i="75"/>
  <c r="W13" i="75"/>
  <c r="W26" i="75" s="1"/>
  <c r="V13" i="75"/>
  <c r="U13" i="75"/>
  <c r="U26" i="75" s="1"/>
  <c r="T13" i="75"/>
  <c r="T26" i="75" s="1"/>
  <c r="S13" i="75"/>
  <c r="S26" i="75" s="1"/>
  <c r="R13" i="75"/>
  <c r="R26" i="75" s="1"/>
  <c r="Q13" i="75"/>
  <c r="Q26" i="75" s="1"/>
  <c r="P13" i="75"/>
  <c r="P26" i="75" s="1"/>
  <c r="P45" i="75" s="1"/>
  <c r="O13" i="75"/>
  <c r="O26" i="75" s="1"/>
  <c r="N13" i="75"/>
  <c r="N26" i="75" s="1"/>
  <c r="N45" i="75" s="1"/>
  <c r="M13" i="75"/>
  <c r="M26" i="75" s="1"/>
  <c r="L13" i="75"/>
  <c r="L26" i="75" s="1"/>
  <c r="K13" i="75"/>
  <c r="K26" i="75" s="1"/>
  <c r="J13" i="75"/>
  <c r="J26" i="75" s="1"/>
  <c r="I13" i="75"/>
  <c r="I26" i="75" s="1"/>
  <c r="H13" i="75"/>
  <c r="H26" i="75" s="1"/>
  <c r="G13" i="75"/>
  <c r="G26" i="75" s="1"/>
  <c r="F13" i="75"/>
  <c r="E13" i="75"/>
  <c r="E26" i="75" s="1"/>
  <c r="D13" i="75"/>
  <c r="D26" i="75" s="1"/>
  <c r="C13" i="75"/>
  <c r="C26" i="75" s="1"/>
  <c r="AA50" i="76"/>
  <c r="Y50" i="76"/>
  <c r="X50" i="76"/>
  <c r="Z50" i="76" s="1"/>
  <c r="W50" i="76"/>
  <c r="V50" i="76"/>
  <c r="U50" i="76"/>
  <c r="T50" i="76"/>
  <c r="S50" i="76"/>
  <c r="R50" i="76"/>
  <c r="Q50" i="76"/>
  <c r="P50" i="76"/>
  <c r="O50" i="76"/>
  <c r="N50" i="76"/>
  <c r="M50" i="76"/>
  <c r="L50" i="76"/>
  <c r="K50" i="76"/>
  <c r="J50" i="76"/>
  <c r="I50" i="76"/>
  <c r="H50" i="76"/>
  <c r="G50" i="76"/>
  <c r="F50" i="76"/>
  <c r="E50" i="76"/>
  <c r="D50" i="76"/>
  <c r="C50" i="76"/>
  <c r="AA43" i="76"/>
  <c r="Y43" i="76"/>
  <c r="X43" i="76"/>
  <c r="Z43" i="76" s="1"/>
  <c r="W43" i="76"/>
  <c r="V43" i="76"/>
  <c r="U43" i="76"/>
  <c r="T43" i="76"/>
  <c r="S43" i="76"/>
  <c r="R43" i="76"/>
  <c r="Q43" i="76"/>
  <c r="P43" i="76"/>
  <c r="O43" i="76"/>
  <c r="N43" i="76"/>
  <c r="M43" i="76"/>
  <c r="L43" i="76"/>
  <c r="K43" i="76"/>
  <c r="J43" i="76"/>
  <c r="I43" i="76"/>
  <c r="H43" i="76"/>
  <c r="G43" i="76"/>
  <c r="F43" i="76"/>
  <c r="E43" i="76"/>
  <c r="D43" i="76"/>
  <c r="C43" i="76"/>
  <c r="AA37" i="76"/>
  <c r="Y37" i="76"/>
  <c r="Y44" i="76" s="1"/>
  <c r="X37" i="76"/>
  <c r="Z37" i="76" s="1"/>
  <c r="W37" i="76"/>
  <c r="W44" i="76" s="1"/>
  <c r="V37" i="76"/>
  <c r="U37" i="76"/>
  <c r="T37" i="76"/>
  <c r="T44" i="76" s="1"/>
  <c r="S37" i="76"/>
  <c r="R37" i="76"/>
  <c r="R44" i="76" s="1"/>
  <c r="Q37" i="76"/>
  <c r="Q44" i="76" s="1"/>
  <c r="P37" i="76"/>
  <c r="P44" i="76" s="1"/>
  <c r="O37" i="76"/>
  <c r="O44" i="76" s="1"/>
  <c r="N37" i="76"/>
  <c r="M37" i="76"/>
  <c r="L37" i="76"/>
  <c r="L44" i="76" s="1"/>
  <c r="K37" i="76"/>
  <c r="J37" i="76"/>
  <c r="J44" i="76" s="1"/>
  <c r="I37" i="76"/>
  <c r="I44" i="76" s="1"/>
  <c r="H37" i="76"/>
  <c r="H44" i="76" s="1"/>
  <c r="G37" i="76"/>
  <c r="G44" i="76" s="1"/>
  <c r="F37" i="76"/>
  <c r="E37" i="76"/>
  <c r="D37" i="76"/>
  <c r="D44" i="76" s="1"/>
  <c r="C37" i="76"/>
  <c r="W26" i="76"/>
  <c r="W45" i="76" s="1"/>
  <c r="S26" i="76"/>
  <c r="AA25" i="76"/>
  <c r="Y25" i="76"/>
  <c r="X25" i="76"/>
  <c r="Z25" i="76" s="1"/>
  <c r="W25" i="76"/>
  <c r="V25" i="76"/>
  <c r="U25" i="76"/>
  <c r="T25" i="76"/>
  <c r="S25" i="76"/>
  <c r="R25" i="76"/>
  <c r="Q25" i="76"/>
  <c r="P25" i="76"/>
  <c r="O25" i="76"/>
  <c r="N25" i="76"/>
  <c r="M25" i="76"/>
  <c r="L25" i="76"/>
  <c r="K25" i="76"/>
  <c r="J25" i="76"/>
  <c r="I25" i="76"/>
  <c r="H25" i="76"/>
  <c r="G25" i="76"/>
  <c r="F25" i="76"/>
  <c r="E25" i="76"/>
  <c r="D25" i="76"/>
  <c r="C25" i="76"/>
  <c r="AA13" i="76"/>
  <c r="AA26" i="76" s="1"/>
  <c r="Y13" i="76"/>
  <c r="Y26" i="76" s="1"/>
  <c r="X13" i="76"/>
  <c r="W13" i="76"/>
  <c r="V13" i="76"/>
  <c r="U13" i="76"/>
  <c r="U26" i="76" s="1"/>
  <c r="T13" i="76"/>
  <c r="T26" i="76" s="1"/>
  <c r="S13" i="76"/>
  <c r="R13" i="76"/>
  <c r="R26" i="76" s="1"/>
  <c r="Q13" i="76"/>
  <c r="Q26" i="76" s="1"/>
  <c r="P13" i="76"/>
  <c r="P26" i="76" s="1"/>
  <c r="O13" i="76"/>
  <c r="O26" i="76" s="1"/>
  <c r="N13" i="76"/>
  <c r="M13" i="76"/>
  <c r="M26" i="76" s="1"/>
  <c r="L13" i="76"/>
  <c r="L26" i="76" s="1"/>
  <c r="K13" i="76"/>
  <c r="K26" i="76" s="1"/>
  <c r="J13" i="76"/>
  <c r="J26" i="76" s="1"/>
  <c r="I13" i="76"/>
  <c r="I26" i="76" s="1"/>
  <c r="H13" i="76"/>
  <c r="H26" i="76" s="1"/>
  <c r="G13" i="76"/>
  <c r="G26" i="76" s="1"/>
  <c r="F13" i="76"/>
  <c r="E13" i="76"/>
  <c r="E26" i="76" s="1"/>
  <c r="D13" i="76"/>
  <c r="D26" i="76" s="1"/>
  <c r="C13" i="76"/>
  <c r="C26" i="76" s="1"/>
  <c r="AA50" i="77"/>
  <c r="Y50" i="77"/>
  <c r="X50" i="77"/>
  <c r="Z50" i="77" s="1"/>
  <c r="W50" i="77"/>
  <c r="V50" i="77"/>
  <c r="U50" i="77"/>
  <c r="T50" i="77"/>
  <c r="S50" i="77"/>
  <c r="R50" i="77"/>
  <c r="Q50" i="77"/>
  <c r="P50" i="77"/>
  <c r="O50" i="77"/>
  <c r="N50" i="77"/>
  <c r="M50" i="77"/>
  <c r="L50" i="77"/>
  <c r="K50" i="77"/>
  <c r="J50" i="77"/>
  <c r="I50" i="77"/>
  <c r="H50" i="77"/>
  <c r="G50" i="77"/>
  <c r="F50" i="77"/>
  <c r="E50" i="77"/>
  <c r="D50" i="77"/>
  <c r="C50" i="77"/>
  <c r="AA43" i="77"/>
  <c r="Y43" i="77"/>
  <c r="X43" i="77"/>
  <c r="Z43" i="77" s="1"/>
  <c r="W43" i="77"/>
  <c r="V43" i="77"/>
  <c r="U43" i="77"/>
  <c r="T43" i="77"/>
  <c r="S43" i="77"/>
  <c r="R43" i="77"/>
  <c r="Q43" i="77"/>
  <c r="P43" i="77"/>
  <c r="O43" i="77"/>
  <c r="N43" i="77"/>
  <c r="M43" i="77"/>
  <c r="L43" i="77"/>
  <c r="K43" i="77"/>
  <c r="J43" i="77"/>
  <c r="I43" i="77"/>
  <c r="H43" i="77"/>
  <c r="G43" i="77"/>
  <c r="F43" i="77"/>
  <c r="E43" i="77"/>
  <c r="D43" i="77"/>
  <c r="C43" i="77"/>
  <c r="AA37" i="77"/>
  <c r="Y37" i="77"/>
  <c r="Y44" i="77" s="1"/>
  <c r="Y45" i="77" s="1"/>
  <c r="X37" i="77"/>
  <c r="X44" i="77" s="1"/>
  <c r="Z44" i="77" s="1"/>
  <c r="W37" i="77"/>
  <c r="W44" i="77" s="1"/>
  <c r="V37" i="77"/>
  <c r="V44" i="77" s="1"/>
  <c r="U37" i="77"/>
  <c r="U44" i="77" s="1"/>
  <c r="T37" i="77"/>
  <c r="T44" i="77" s="1"/>
  <c r="S37" i="77"/>
  <c r="R37" i="77"/>
  <c r="R44" i="77" s="1"/>
  <c r="Q37" i="77"/>
  <c r="Q44" i="77" s="1"/>
  <c r="P37" i="77"/>
  <c r="P44" i="77" s="1"/>
  <c r="O37" i="77"/>
  <c r="O44" i="77" s="1"/>
  <c r="N37" i="77"/>
  <c r="N44" i="77" s="1"/>
  <c r="M37" i="77"/>
  <c r="M44" i="77" s="1"/>
  <c r="L37" i="77"/>
  <c r="L44" i="77" s="1"/>
  <c r="K37" i="77"/>
  <c r="J37" i="77"/>
  <c r="J44" i="77" s="1"/>
  <c r="I37" i="77"/>
  <c r="I44" i="77" s="1"/>
  <c r="I45" i="77" s="1"/>
  <c r="H37" i="77"/>
  <c r="G37" i="77"/>
  <c r="G44" i="77" s="1"/>
  <c r="F37" i="77"/>
  <c r="F44" i="77" s="1"/>
  <c r="E37" i="77"/>
  <c r="E44" i="77" s="1"/>
  <c r="D37" i="77"/>
  <c r="C37" i="77"/>
  <c r="G26" i="77"/>
  <c r="G45" i="77" s="1"/>
  <c r="E26" i="77"/>
  <c r="AA25" i="77"/>
  <c r="Y25" i="77"/>
  <c r="X25" i="77"/>
  <c r="Z25" i="77" s="1"/>
  <c r="W25" i="77"/>
  <c r="V25" i="77"/>
  <c r="U25" i="77"/>
  <c r="T25" i="77"/>
  <c r="S25" i="77"/>
  <c r="R25" i="77"/>
  <c r="Q25" i="77"/>
  <c r="P25" i="77"/>
  <c r="O25" i="77"/>
  <c r="N25" i="77"/>
  <c r="M25" i="77"/>
  <c r="L25" i="77"/>
  <c r="K25" i="77"/>
  <c r="J25" i="77"/>
  <c r="I25" i="77"/>
  <c r="H25" i="77"/>
  <c r="G25" i="77"/>
  <c r="F25" i="77"/>
  <c r="E25" i="77"/>
  <c r="D25" i="77"/>
  <c r="C25" i="77"/>
  <c r="AA13" i="77"/>
  <c r="AA26" i="77" s="1"/>
  <c r="Y13" i="77"/>
  <c r="Y26" i="77" s="1"/>
  <c r="X13" i="77"/>
  <c r="W13" i="77"/>
  <c r="W26" i="77" s="1"/>
  <c r="W45" i="77" s="1"/>
  <c r="V13" i="77"/>
  <c r="U13" i="77"/>
  <c r="U26" i="77" s="1"/>
  <c r="T13" i="77"/>
  <c r="T26" i="77" s="1"/>
  <c r="S13" i="77"/>
  <c r="S26" i="77" s="1"/>
  <c r="R13" i="77"/>
  <c r="R26" i="77" s="1"/>
  <c r="Q13" i="77"/>
  <c r="Q26" i="77" s="1"/>
  <c r="P13" i="77"/>
  <c r="P26" i="77" s="1"/>
  <c r="O13" i="77"/>
  <c r="O26" i="77" s="1"/>
  <c r="N13" i="77"/>
  <c r="M13" i="77"/>
  <c r="M26" i="77" s="1"/>
  <c r="L13" i="77"/>
  <c r="L26" i="77" s="1"/>
  <c r="K13" i="77"/>
  <c r="K26" i="77" s="1"/>
  <c r="J13" i="77"/>
  <c r="J26" i="77" s="1"/>
  <c r="I13" i="77"/>
  <c r="I26" i="77" s="1"/>
  <c r="H13" i="77"/>
  <c r="H26" i="77" s="1"/>
  <c r="G13" i="77"/>
  <c r="F13" i="77"/>
  <c r="E13" i="77"/>
  <c r="D13" i="77"/>
  <c r="D26" i="77" s="1"/>
  <c r="C13" i="77"/>
  <c r="C26" i="77" s="1"/>
  <c r="AA50" i="78"/>
  <c r="Y50" i="78"/>
  <c r="X50" i="78"/>
  <c r="Z50" i="78" s="1"/>
  <c r="W50" i="78"/>
  <c r="V50" i="78"/>
  <c r="U50" i="78"/>
  <c r="T50" i="78"/>
  <c r="S50" i="78"/>
  <c r="R50" i="78"/>
  <c r="Q50" i="78"/>
  <c r="P50" i="78"/>
  <c r="O50" i="78"/>
  <c r="N50" i="78"/>
  <c r="M50" i="78"/>
  <c r="L50" i="78"/>
  <c r="K50" i="78"/>
  <c r="J50" i="78"/>
  <c r="I50" i="78"/>
  <c r="H50" i="78"/>
  <c r="G50" i="78"/>
  <c r="F50" i="78"/>
  <c r="E50" i="78"/>
  <c r="D50" i="78"/>
  <c r="C50" i="78"/>
  <c r="AA43" i="78"/>
  <c r="Y43" i="78"/>
  <c r="X43" i="78"/>
  <c r="Z43" i="78" s="1"/>
  <c r="W43" i="78"/>
  <c r="V43" i="78"/>
  <c r="U43" i="78"/>
  <c r="T43" i="78"/>
  <c r="S43" i="78"/>
  <c r="R43" i="78"/>
  <c r="Q43" i="78"/>
  <c r="P43" i="78"/>
  <c r="O43" i="78"/>
  <c r="N43" i="78"/>
  <c r="M43" i="78"/>
  <c r="L43" i="78"/>
  <c r="K43" i="78"/>
  <c r="J43" i="78"/>
  <c r="I43" i="78"/>
  <c r="H43" i="78"/>
  <c r="G43" i="78"/>
  <c r="F43" i="78"/>
  <c r="E43" i="78"/>
  <c r="D43" i="78"/>
  <c r="C43" i="78"/>
  <c r="AA37" i="78"/>
  <c r="Y37" i="78"/>
  <c r="Y44" i="78" s="1"/>
  <c r="X37" i="78"/>
  <c r="X44" i="78" s="1"/>
  <c r="Z44" i="78" s="1"/>
  <c r="W37" i="78"/>
  <c r="W44" i="78" s="1"/>
  <c r="V37" i="78"/>
  <c r="V44" i="78" s="1"/>
  <c r="U37" i="78"/>
  <c r="U44" i="78" s="1"/>
  <c r="T37" i="78"/>
  <c r="T44" i="78" s="1"/>
  <c r="S37" i="78"/>
  <c r="R37" i="78"/>
  <c r="R44" i="78" s="1"/>
  <c r="Q37" i="78"/>
  <c r="Q44" i="78" s="1"/>
  <c r="P37" i="78"/>
  <c r="P44" i="78" s="1"/>
  <c r="O37" i="78"/>
  <c r="O44" i="78" s="1"/>
  <c r="N37" i="78"/>
  <c r="N44" i="78" s="1"/>
  <c r="M37" i="78"/>
  <c r="M44" i="78" s="1"/>
  <c r="L37" i="78"/>
  <c r="L44" i="78" s="1"/>
  <c r="K37" i="78"/>
  <c r="J37" i="78"/>
  <c r="J44" i="78" s="1"/>
  <c r="I37" i="78"/>
  <c r="I44" i="78" s="1"/>
  <c r="H37" i="78"/>
  <c r="H44" i="78" s="1"/>
  <c r="G37" i="78"/>
  <c r="G44" i="78" s="1"/>
  <c r="F37" i="78"/>
  <c r="F44" i="78" s="1"/>
  <c r="E37" i="78"/>
  <c r="E44" i="78" s="1"/>
  <c r="D37" i="78"/>
  <c r="D44" i="78" s="1"/>
  <c r="C37" i="78"/>
  <c r="AA25" i="78"/>
  <c r="Y25" i="78"/>
  <c r="X25" i="78"/>
  <c r="Z25" i="78" s="1"/>
  <c r="W25" i="78"/>
  <c r="V25" i="78"/>
  <c r="U25" i="78"/>
  <c r="T25" i="78"/>
  <c r="S25" i="78"/>
  <c r="R25" i="78"/>
  <c r="Q25" i="78"/>
  <c r="P25" i="78"/>
  <c r="O25" i="78"/>
  <c r="N25" i="78"/>
  <c r="M25" i="78"/>
  <c r="L25" i="78"/>
  <c r="K25" i="78"/>
  <c r="J25" i="78"/>
  <c r="I25" i="78"/>
  <c r="H25" i="78"/>
  <c r="G25" i="78"/>
  <c r="F25" i="78"/>
  <c r="E25" i="78"/>
  <c r="D25" i="78"/>
  <c r="C25" i="78"/>
  <c r="AA13" i="78"/>
  <c r="AA26" i="78" s="1"/>
  <c r="Y13" i="78"/>
  <c r="Y26" i="78" s="1"/>
  <c r="X13" i="78"/>
  <c r="Z13" i="78" s="1"/>
  <c r="W13" i="78"/>
  <c r="W26" i="78" s="1"/>
  <c r="W45" i="78" s="1"/>
  <c r="V13" i="78"/>
  <c r="U13" i="78"/>
  <c r="U26" i="78" s="1"/>
  <c r="T13" i="78"/>
  <c r="T26" i="78" s="1"/>
  <c r="T45" i="78" s="1"/>
  <c r="S13" i="78"/>
  <c r="S26" i="78" s="1"/>
  <c r="R13" i="78"/>
  <c r="R26" i="78" s="1"/>
  <c r="Q13" i="78"/>
  <c r="Q26" i="78" s="1"/>
  <c r="P13" i="78"/>
  <c r="P26" i="78" s="1"/>
  <c r="P45" i="78" s="1"/>
  <c r="O13" i="78"/>
  <c r="O26" i="78" s="1"/>
  <c r="O45" i="78" s="1"/>
  <c r="N13" i="78"/>
  <c r="M13" i="78"/>
  <c r="M26" i="78" s="1"/>
  <c r="L13" i="78"/>
  <c r="L26" i="78" s="1"/>
  <c r="K13" i="78"/>
  <c r="K26" i="78" s="1"/>
  <c r="J13" i="78"/>
  <c r="J26" i="78" s="1"/>
  <c r="I13" i="78"/>
  <c r="I26" i="78" s="1"/>
  <c r="H13" i="78"/>
  <c r="H26" i="78" s="1"/>
  <c r="H45" i="78" s="1"/>
  <c r="G13" i="78"/>
  <c r="G26" i="78" s="1"/>
  <c r="G45" i="78" s="1"/>
  <c r="F13" i="78"/>
  <c r="E13" i="78"/>
  <c r="E26" i="78" s="1"/>
  <c r="D13" i="78"/>
  <c r="D26" i="78" s="1"/>
  <c r="D45" i="78" s="1"/>
  <c r="C13" i="78"/>
  <c r="C26" i="78" s="1"/>
  <c r="AA50" i="79"/>
  <c r="Y50" i="79"/>
  <c r="X50" i="79"/>
  <c r="Z50" i="79" s="1"/>
  <c r="W50" i="79"/>
  <c r="V50" i="79"/>
  <c r="U50" i="79"/>
  <c r="T50" i="79"/>
  <c r="S50" i="79"/>
  <c r="R50" i="79"/>
  <c r="Q50" i="79"/>
  <c r="P50" i="79"/>
  <c r="O50" i="79"/>
  <c r="N50" i="79"/>
  <c r="M50" i="79"/>
  <c r="L50" i="79"/>
  <c r="K50" i="79"/>
  <c r="J50" i="79"/>
  <c r="I50" i="79"/>
  <c r="H50" i="79"/>
  <c r="G50" i="79"/>
  <c r="F50" i="79"/>
  <c r="E50" i="79"/>
  <c r="D50" i="79"/>
  <c r="C50" i="79"/>
  <c r="AA43" i="79"/>
  <c r="Y43" i="79"/>
  <c r="X43" i="79"/>
  <c r="Z43" i="79" s="1"/>
  <c r="W43" i="79"/>
  <c r="V43" i="79"/>
  <c r="U43" i="79"/>
  <c r="T43" i="79"/>
  <c r="S43" i="79"/>
  <c r="R43" i="79"/>
  <c r="Q43" i="79"/>
  <c r="P43" i="79"/>
  <c r="O43" i="79"/>
  <c r="N43" i="79"/>
  <c r="M43" i="79"/>
  <c r="L43" i="79"/>
  <c r="K43" i="79"/>
  <c r="J43" i="79"/>
  <c r="I43" i="79"/>
  <c r="H43" i="79"/>
  <c r="G43" i="79"/>
  <c r="F43" i="79"/>
  <c r="E43" i="79"/>
  <c r="D43" i="79"/>
  <c r="C43" i="79"/>
  <c r="AA37" i="79"/>
  <c r="Y37" i="79"/>
  <c r="Y44" i="79" s="1"/>
  <c r="X37" i="79"/>
  <c r="W37" i="79"/>
  <c r="W44" i="79" s="1"/>
  <c r="V37" i="79"/>
  <c r="V44" i="79" s="1"/>
  <c r="U37" i="79"/>
  <c r="U44" i="79" s="1"/>
  <c r="T37" i="79"/>
  <c r="T44" i="79" s="1"/>
  <c r="S37" i="79"/>
  <c r="S44" i="79" s="1"/>
  <c r="R37" i="79"/>
  <c r="Q37" i="79"/>
  <c r="Q44" i="79" s="1"/>
  <c r="P37" i="79"/>
  <c r="P44" i="79" s="1"/>
  <c r="O37" i="79"/>
  <c r="O44" i="79" s="1"/>
  <c r="N37" i="79"/>
  <c r="N44" i="79" s="1"/>
  <c r="M37" i="79"/>
  <c r="M44" i="79" s="1"/>
  <c r="L37" i="79"/>
  <c r="L44" i="79" s="1"/>
  <c r="K37" i="79"/>
  <c r="K44" i="79" s="1"/>
  <c r="J37" i="79"/>
  <c r="I37" i="79"/>
  <c r="I44" i="79" s="1"/>
  <c r="H37" i="79"/>
  <c r="H44" i="79" s="1"/>
  <c r="G37" i="79"/>
  <c r="G44" i="79" s="1"/>
  <c r="F37" i="79"/>
  <c r="F44" i="79" s="1"/>
  <c r="E37" i="79"/>
  <c r="E44" i="79" s="1"/>
  <c r="D37" i="79"/>
  <c r="D44" i="79" s="1"/>
  <c r="C37" i="79"/>
  <c r="C44" i="79" s="1"/>
  <c r="D26" i="79"/>
  <c r="AA25" i="79"/>
  <c r="Y25" i="79"/>
  <c r="X25" i="79"/>
  <c r="W25" i="79"/>
  <c r="V25" i="79"/>
  <c r="U25" i="79"/>
  <c r="T25" i="79"/>
  <c r="S25" i="79"/>
  <c r="R25" i="79"/>
  <c r="Q25" i="79"/>
  <c r="P25" i="79"/>
  <c r="O25" i="79"/>
  <c r="N25" i="79"/>
  <c r="M25" i="79"/>
  <c r="L25" i="79"/>
  <c r="K25" i="79"/>
  <c r="J25" i="79"/>
  <c r="I25" i="79"/>
  <c r="H25" i="79"/>
  <c r="G25" i="79"/>
  <c r="F25" i="79"/>
  <c r="E25" i="79"/>
  <c r="D25" i="79"/>
  <c r="C25" i="79"/>
  <c r="AA13" i="79"/>
  <c r="AA26" i="79" s="1"/>
  <c r="Y13" i="79"/>
  <c r="Y26" i="79" s="1"/>
  <c r="X13" i="79"/>
  <c r="X26" i="79" s="1"/>
  <c r="W13" i="79"/>
  <c r="W26" i="79" s="1"/>
  <c r="W45" i="79" s="1"/>
  <c r="V13" i="79"/>
  <c r="V26" i="79" s="1"/>
  <c r="V45" i="79" s="1"/>
  <c r="U13" i="79"/>
  <c r="T13" i="79"/>
  <c r="T26" i="79" s="1"/>
  <c r="T45" i="79" s="1"/>
  <c r="S13" i="79"/>
  <c r="S26" i="79" s="1"/>
  <c r="R13" i="79"/>
  <c r="R26" i="79" s="1"/>
  <c r="Q13" i="79"/>
  <c r="Q26" i="79" s="1"/>
  <c r="P13" i="79"/>
  <c r="P26" i="79" s="1"/>
  <c r="O13" i="79"/>
  <c r="O26" i="79" s="1"/>
  <c r="O45" i="79" s="1"/>
  <c r="N13" i="79"/>
  <c r="N26" i="79" s="1"/>
  <c r="N45" i="79" s="1"/>
  <c r="M13" i="79"/>
  <c r="L13" i="79"/>
  <c r="L26" i="79" s="1"/>
  <c r="K13" i="79"/>
  <c r="K26" i="79" s="1"/>
  <c r="J13" i="79"/>
  <c r="J26" i="79" s="1"/>
  <c r="I13" i="79"/>
  <c r="I26" i="79" s="1"/>
  <c r="H13" i="79"/>
  <c r="H26" i="79" s="1"/>
  <c r="G13" i="79"/>
  <c r="F13" i="79"/>
  <c r="F26" i="79" s="1"/>
  <c r="F45" i="79" s="1"/>
  <c r="E13" i="79"/>
  <c r="D13" i="79"/>
  <c r="C13" i="79"/>
  <c r="C26" i="79" s="1"/>
  <c r="AA50" i="80"/>
  <c r="Y50" i="80"/>
  <c r="X50" i="80"/>
  <c r="Z50" i="80" s="1"/>
  <c r="W50" i="80"/>
  <c r="V50" i="80"/>
  <c r="U50" i="80"/>
  <c r="T50" i="80"/>
  <c r="S50" i="80"/>
  <c r="R50" i="80"/>
  <c r="Q50" i="80"/>
  <c r="P50" i="80"/>
  <c r="O50" i="80"/>
  <c r="N50" i="80"/>
  <c r="M50" i="80"/>
  <c r="L50" i="80"/>
  <c r="K50" i="80"/>
  <c r="J50" i="80"/>
  <c r="I50" i="80"/>
  <c r="H50" i="80"/>
  <c r="G50" i="80"/>
  <c r="F50" i="80"/>
  <c r="E50" i="80"/>
  <c r="D50" i="80"/>
  <c r="C50" i="80"/>
  <c r="Y44" i="80"/>
  <c r="Q44" i="80"/>
  <c r="AA43" i="80"/>
  <c r="Y43" i="80"/>
  <c r="X43" i="80"/>
  <c r="Z43" i="80" s="1"/>
  <c r="W43" i="80"/>
  <c r="V43" i="80"/>
  <c r="U43" i="80"/>
  <c r="T43" i="80"/>
  <c r="S43" i="80"/>
  <c r="R43" i="80"/>
  <c r="Q43" i="80"/>
  <c r="P43" i="80"/>
  <c r="O43" i="80"/>
  <c r="N43" i="80"/>
  <c r="M43" i="80"/>
  <c r="L43" i="80"/>
  <c r="K43" i="80"/>
  <c r="J43" i="80"/>
  <c r="I43" i="80"/>
  <c r="H43" i="80"/>
  <c r="G43" i="80"/>
  <c r="F43" i="80"/>
  <c r="E43" i="80"/>
  <c r="D43" i="80"/>
  <c r="C43" i="80"/>
  <c r="AA37" i="80"/>
  <c r="AA44" i="80" s="1"/>
  <c r="Y37" i="80"/>
  <c r="X37" i="80"/>
  <c r="X44" i="80" s="1"/>
  <c r="Z44" i="80" s="1"/>
  <c r="W37" i="80"/>
  <c r="W44" i="80" s="1"/>
  <c r="V37" i="80"/>
  <c r="V44" i="80" s="1"/>
  <c r="U37" i="80"/>
  <c r="U44" i="80" s="1"/>
  <c r="T37" i="80"/>
  <c r="T44" i="80" s="1"/>
  <c r="S37" i="80"/>
  <c r="S44" i="80" s="1"/>
  <c r="R37" i="80"/>
  <c r="Q37" i="80"/>
  <c r="P37" i="80"/>
  <c r="P44" i="80" s="1"/>
  <c r="O37" i="80"/>
  <c r="O44" i="80" s="1"/>
  <c r="N37" i="80"/>
  <c r="N44" i="80" s="1"/>
  <c r="M37" i="80"/>
  <c r="L37" i="80"/>
  <c r="L44" i="80" s="1"/>
  <c r="K37" i="80"/>
  <c r="K44" i="80" s="1"/>
  <c r="J37" i="80"/>
  <c r="I37" i="80"/>
  <c r="I44" i="80" s="1"/>
  <c r="H37" i="80"/>
  <c r="H44" i="80" s="1"/>
  <c r="G37" i="80"/>
  <c r="G44" i="80" s="1"/>
  <c r="F37" i="80"/>
  <c r="F44" i="80" s="1"/>
  <c r="E37" i="80"/>
  <c r="E44" i="80" s="1"/>
  <c r="D37" i="80"/>
  <c r="D44" i="80" s="1"/>
  <c r="C37" i="80"/>
  <c r="C44" i="80" s="1"/>
  <c r="AA25" i="80"/>
  <c r="Y25" i="80"/>
  <c r="X25" i="80"/>
  <c r="Z25" i="80" s="1"/>
  <c r="W25" i="80"/>
  <c r="V25" i="80"/>
  <c r="U25" i="80"/>
  <c r="T25" i="80"/>
  <c r="S25" i="80"/>
  <c r="R25" i="80"/>
  <c r="Q25" i="80"/>
  <c r="P25" i="80"/>
  <c r="O25" i="80"/>
  <c r="N25" i="80"/>
  <c r="M25" i="80"/>
  <c r="L25" i="80"/>
  <c r="K25" i="80"/>
  <c r="J25" i="80"/>
  <c r="I25" i="80"/>
  <c r="H25" i="80"/>
  <c r="G25" i="80"/>
  <c r="F25" i="80"/>
  <c r="E25" i="80"/>
  <c r="D25" i="80"/>
  <c r="C25" i="80"/>
  <c r="AA13" i="80"/>
  <c r="AA26" i="80" s="1"/>
  <c r="AA45" i="80" s="1"/>
  <c r="Y13" i="80"/>
  <c r="Y26" i="80" s="1"/>
  <c r="X13" i="80"/>
  <c r="X26" i="80" s="1"/>
  <c r="X45" i="80" s="1"/>
  <c r="W13" i="80"/>
  <c r="W26" i="80" s="1"/>
  <c r="V13" i="80"/>
  <c r="V26" i="80" s="1"/>
  <c r="U13" i="80"/>
  <c r="T13" i="80"/>
  <c r="T26" i="80" s="1"/>
  <c r="S13" i="80"/>
  <c r="S26" i="80" s="1"/>
  <c r="R13" i="80"/>
  <c r="R26" i="80" s="1"/>
  <c r="Q13" i="80"/>
  <c r="Q26" i="80" s="1"/>
  <c r="P13" i="80"/>
  <c r="P26" i="80" s="1"/>
  <c r="P45" i="80" s="1"/>
  <c r="O13" i="80"/>
  <c r="O26" i="80" s="1"/>
  <c r="N13" i="80"/>
  <c r="N26" i="80" s="1"/>
  <c r="M13" i="80"/>
  <c r="L13" i="80"/>
  <c r="L26" i="80" s="1"/>
  <c r="K13" i="80"/>
  <c r="K26" i="80" s="1"/>
  <c r="J13" i="80"/>
  <c r="J26" i="80" s="1"/>
  <c r="I13" i="80"/>
  <c r="I26" i="80" s="1"/>
  <c r="H13" i="80"/>
  <c r="H26" i="80" s="1"/>
  <c r="H45" i="80" s="1"/>
  <c r="G13" i="80"/>
  <c r="G26" i="80" s="1"/>
  <c r="F13" i="80"/>
  <c r="F26" i="80" s="1"/>
  <c r="E13" i="80"/>
  <c r="D13" i="80"/>
  <c r="D26" i="80" s="1"/>
  <c r="C13" i="80"/>
  <c r="C26" i="80" s="1"/>
  <c r="AA50" i="81"/>
  <c r="Y50" i="81"/>
  <c r="X50" i="81"/>
  <c r="Z50" i="81" s="1"/>
  <c r="W50" i="81"/>
  <c r="V50" i="81"/>
  <c r="U50" i="81"/>
  <c r="T50" i="81"/>
  <c r="S50" i="81"/>
  <c r="R50" i="81"/>
  <c r="Q50" i="81"/>
  <c r="P50" i="81"/>
  <c r="O50" i="81"/>
  <c r="N50" i="81"/>
  <c r="M50" i="81"/>
  <c r="L50" i="81"/>
  <c r="K50" i="81"/>
  <c r="J50" i="81"/>
  <c r="I50" i="81"/>
  <c r="H50" i="81"/>
  <c r="G50" i="81"/>
  <c r="F50" i="81"/>
  <c r="E50" i="81"/>
  <c r="D50" i="81"/>
  <c r="C50" i="81"/>
  <c r="AA43" i="81"/>
  <c r="Y43" i="81"/>
  <c r="X43" i="81"/>
  <c r="Z43" i="81" s="1"/>
  <c r="W43" i="81"/>
  <c r="V43" i="81"/>
  <c r="U43" i="81"/>
  <c r="T43" i="81"/>
  <c r="S43" i="81"/>
  <c r="R43" i="81"/>
  <c r="Q43" i="81"/>
  <c r="P43" i="81"/>
  <c r="O43" i="81"/>
  <c r="N43" i="81"/>
  <c r="M43" i="81"/>
  <c r="L43" i="81"/>
  <c r="K43" i="81"/>
  <c r="J43" i="81"/>
  <c r="I43" i="81"/>
  <c r="H43" i="81"/>
  <c r="G43" i="81"/>
  <c r="F43" i="81"/>
  <c r="E43" i="81"/>
  <c r="D43" i="81"/>
  <c r="C43" i="81"/>
  <c r="AA37" i="81"/>
  <c r="AA44" i="81" s="1"/>
  <c r="Y37" i="81"/>
  <c r="Y44" i="81" s="1"/>
  <c r="X37" i="81"/>
  <c r="X44" i="81" s="1"/>
  <c r="Z44" i="81" s="1"/>
  <c r="W37" i="81"/>
  <c r="W44" i="81" s="1"/>
  <c r="V37" i="81"/>
  <c r="V44" i="81" s="1"/>
  <c r="U37" i="81"/>
  <c r="U44" i="81" s="1"/>
  <c r="T37" i="81"/>
  <c r="T44" i="81" s="1"/>
  <c r="S37" i="81"/>
  <c r="S44" i="81" s="1"/>
  <c r="R37" i="81"/>
  <c r="Q37" i="81"/>
  <c r="Q44" i="81" s="1"/>
  <c r="P37" i="81"/>
  <c r="P44" i="81" s="1"/>
  <c r="O37" i="81"/>
  <c r="O44" i="81" s="1"/>
  <c r="N37" i="81"/>
  <c r="N44" i="81" s="1"/>
  <c r="M37" i="81"/>
  <c r="M44" i="81" s="1"/>
  <c r="L37" i="81"/>
  <c r="L44" i="81" s="1"/>
  <c r="K37" i="81"/>
  <c r="K44" i="81" s="1"/>
  <c r="J37" i="81"/>
  <c r="I37" i="81"/>
  <c r="I44" i="81" s="1"/>
  <c r="H37" i="81"/>
  <c r="H44" i="81" s="1"/>
  <c r="G37" i="81"/>
  <c r="G44" i="81" s="1"/>
  <c r="F37" i="81"/>
  <c r="F44" i="81" s="1"/>
  <c r="E37" i="81"/>
  <c r="E44" i="81" s="1"/>
  <c r="D37" i="81"/>
  <c r="D44" i="81" s="1"/>
  <c r="C37" i="81"/>
  <c r="C44" i="81" s="1"/>
  <c r="AA25" i="81"/>
  <c r="Y25" i="81"/>
  <c r="X25" i="81"/>
  <c r="Z25" i="81" s="1"/>
  <c r="W25" i="81"/>
  <c r="V25" i="81"/>
  <c r="U25" i="81"/>
  <c r="T25" i="81"/>
  <c r="S25" i="81"/>
  <c r="R25" i="81"/>
  <c r="Q25" i="81"/>
  <c r="P25" i="81"/>
  <c r="O25" i="81"/>
  <c r="N25" i="81"/>
  <c r="M25" i="81"/>
  <c r="L25" i="81"/>
  <c r="K25" i="81"/>
  <c r="J25" i="81"/>
  <c r="I25" i="81"/>
  <c r="H25" i="81"/>
  <c r="G25" i="81"/>
  <c r="F25" i="81"/>
  <c r="E25" i="81"/>
  <c r="D25" i="81"/>
  <c r="C25" i="81"/>
  <c r="AA13" i="81"/>
  <c r="AA26" i="81" s="1"/>
  <c r="Y13" i="81"/>
  <c r="Y26" i="81" s="1"/>
  <c r="Y45" i="81" s="1"/>
  <c r="X13" i="81"/>
  <c r="X26" i="81" s="1"/>
  <c r="W13" i="81"/>
  <c r="W26" i="81" s="1"/>
  <c r="V13" i="81"/>
  <c r="V26" i="81" s="1"/>
  <c r="U13" i="81"/>
  <c r="T13" i="81"/>
  <c r="T26" i="81" s="1"/>
  <c r="T45" i="81" s="1"/>
  <c r="S13" i="81"/>
  <c r="S26" i="81" s="1"/>
  <c r="S45" i="81" s="1"/>
  <c r="R13" i="81"/>
  <c r="R26" i="81" s="1"/>
  <c r="Q13" i="81"/>
  <c r="Q26" i="81" s="1"/>
  <c r="Q45" i="81" s="1"/>
  <c r="P13" i="81"/>
  <c r="P26" i="81" s="1"/>
  <c r="O13" i="81"/>
  <c r="O26" i="81" s="1"/>
  <c r="N13" i="81"/>
  <c r="N26" i="81" s="1"/>
  <c r="M13" i="81"/>
  <c r="L13" i="81"/>
  <c r="L26" i="81" s="1"/>
  <c r="L45" i="81" s="1"/>
  <c r="K13" i="81"/>
  <c r="K26" i="81" s="1"/>
  <c r="K45" i="81" s="1"/>
  <c r="J13" i="81"/>
  <c r="J26" i="81" s="1"/>
  <c r="I13" i="81"/>
  <c r="I26" i="81" s="1"/>
  <c r="H13" i="81"/>
  <c r="H26" i="81" s="1"/>
  <c r="H45" i="81" s="1"/>
  <c r="G13" i="81"/>
  <c r="G26" i="81" s="1"/>
  <c r="F13" i="81"/>
  <c r="F26" i="81" s="1"/>
  <c r="E13" i="81"/>
  <c r="D13" i="81"/>
  <c r="D26" i="81" s="1"/>
  <c r="D45" i="81" s="1"/>
  <c r="C13" i="81"/>
  <c r="C26" i="81" s="1"/>
  <c r="C45" i="81" s="1"/>
  <c r="AA50" i="82"/>
  <c r="Y50" i="82"/>
  <c r="X50" i="82"/>
  <c r="Z50" i="82" s="1"/>
  <c r="W50" i="82"/>
  <c r="V50" i="82"/>
  <c r="U50" i="82"/>
  <c r="T50" i="82"/>
  <c r="S50" i="82"/>
  <c r="R50" i="82"/>
  <c r="Q50" i="82"/>
  <c r="P50" i="82"/>
  <c r="O50" i="82"/>
  <c r="N50" i="82"/>
  <c r="M50" i="82"/>
  <c r="L50" i="82"/>
  <c r="K50" i="82"/>
  <c r="J50" i="82"/>
  <c r="I50" i="82"/>
  <c r="H50" i="82"/>
  <c r="G50" i="82"/>
  <c r="F50" i="82"/>
  <c r="E50" i="82"/>
  <c r="D50" i="82"/>
  <c r="C50" i="82"/>
  <c r="I44" i="82"/>
  <c r="AA43" i="82"/>
  <c r="Y43" i="82"/>
  <c r="X43" i="82"/>
  <c r="Z43" i="82" s="1"/>
  <c r="W43" i="82"/>
  <c r="V43" i="82"/>
  <c r="U43" i="82"/>
  <c r="T43" i="82"/>
  <c r="S43" i="82"/>
  <c r="R43" i="82"/>
  <c r="Q43" i="82"/>
  <c r="P43" i="82"/>
  <c r="O43" i="82"/>
  <c r="N43" i="82"/>
  <c r="M43" i="82"/>
  <c r="L43" i="82"/>
  <c r="K43" i="82"/>
  <c r="J43" i="82"/>
  <c r="I43" i="82"/>
  <c r="H43" i="82"/>
  <c r="G43" i="82"/>
  <c r="F43" i="82"/>
  <c r="E43" i="82"/>
  <c r="D43" i="82"/>
  <c r="C43" i="82"/>
  <c r="AA37" i="82"/>
  <c r="Y37" i="82"/>
  <c r="Y44" i="82" s="1"/>
  <c r="X37" i="82"/>
  <c r="X44" i="82" s="1"/>
  <c r="Z44" i="82" s="1"/>
  <c r="W37" i="82"/>
  <c r="W44" i="82" s="1"/>
  <c r="V37" i="82"/>
  <c r="V44" i="82" s="1"/>
  <c r="U37" i="82"/>
  <c r="U44" i="82" s="1"/>
  <c r="T37" i="82"/>
  <c r="T44" i="82" s="1"/>
  <c r="S37" i="82"/>
  <c r="S44" i="82" s="1"/>
  <c r="R37" i="82"/>
  <c r="Q37" i="82"/>
  <c r="Q44" i="82" s="1"/>
  <c r="P37" i="82"/>
  <c r="P44" i="82" s="1"/>
  <c r="O37" i="82"/>
  <c r="O44" i="82" s="1"/>
  <c r="N37" i="82"/>
  <c r="N44" i="82" s="1"/>
  <c r="M37" i="82"/>
  <c r="M44" i="82" s="1"/>
  <c r="L37" i="82"/>
  <c r="L44" i="82" s="1"/>
  <c r="K37" i="82"/>
  <c r="K44" i="82" s="1"/>
  <c r="J37" i="82"/>
  <c r="I37" i="82"/>
  <c r="H37" i="82"/>
  <c r="H44" i="82" s="1"/>
  <c r="G37" i="82"/>
  <c r="G44" i="82" s="1"/>
  <c r="F37" i="82"/>
  <c r="F44" i="82" s="1"/>
  <c r="E37" i="82"/>
  <c r="E44" i="82" s="1"/>
  <c r="D37" i="82"/>
  <c r="D44" i="82" s="1"/>
  <c r="C37" i="82"/>
  <c r="C44" i="82" s="1"/>
  <c r="E26" i="82"/>
  <c r="AA25" i="82"/>
  <c r="Y25" i="82"/>
  <c r="X25" i="82"/>
  <c r="Z25" i="82" s="1"/>
  <c r="W25" i="82"/>
  <c r="V25" i="82"/>
  <c r="U25" i="82"/>
  <c r="T25" i="82"/>
  <c r="S25" i="82"/>
  <c r="R25" i="82"/>
  <c r="Q25" i="82"/>
  <c r="P25" i="82"/>
  <c r="O25" i="82"/>
  <c r="N25" i="82"/>
  <c r="M25" i="82"/>
  <c r="L25" i="82"/>
  <c r="K25" i="82"/>
  <c r="J25" i="82"/>
  <c r="I25" i="82"/>
  <c r="H25" i="82"/>
  <c r="G25" i="82"/>
  <c r="F25" i="82"/>
  <c r="E25" i="82"/>
  <c r="D25" i="82"/>
  <c r="C25" i="82"/>
  <c r="AA13" i="82"/>
  <c r="AA26" i="82" s="1"/>
  <c r="Y13" i="82"/>
  <c r="Y26" i="82" s="1"/>
  <c r="X13" i="82"/>
  <c r="X26" i="82" s="1"/>
  <c r="Z26" i="82" s="1"/>
  <c r="W13" i="82"/>
  <c r="W26" i="82" s="1"/>
  <c r="W45" i="82" s="1"/>
  <c r="V13" i="82"/>
  <c r="V26" i="82" s="1"/>
  <c r="V45" i="82" s="1"/>
  <c r="U13" i="82"/>
  <c r="T13" i="82"/>
  <c r="T26" i="82" s="1"/>
  <c r="T45" i="82" s="1"/>
  <c r="S13" i="82"/>
  <c r="S26" i="82" s="1"/>
  <c r="R13" i="82"/>
  <c r="R26" i="82" s="1"/>
  <c r="Q13" i="82"/>
  <c r="Q26" i="82" s="1"/>
  <c r="P13" i="82"/>
  <c r="P26" i="82" s="1"/>
  <c r="O13" i="82"/>
  <c r="O26" i="82" s="1"/>
  <c r="O45" i="82" s="1"/>
  <c r="N13" i="82"/>
  <c r="N26" i="82" s="1"/>
  <c r="N45" i="82" s="1"/>
  <c r="M13" i="82"/>
  <c r="L13" i="82"/>
  <c r="L26" i="82" s="1"/>
  <c r="K13" i="82"/>
  <c r="K26" i="82" s="1"/>
  <c r="J13" i="82"/>
  <c r="J26" i="82" s="1"/>
  <c r="I13" i="82"/>
  <c r="I26" i="82" s="1"/>
  <c r="H13" i="82"/>
  <c r="H26" i="82" s="1"/>
  <c r="G13" i="82"/>
  <c r="G26" i="82" s="1"/>
  <c r="G45" i="82" s="1"/>
  <c r="F13" i="82"/>
  <c r="F26" i="82" s="1"/>
  <c r="F45" i="82" s="1"/>
  <c r="E13" i="82"/>
  <c r="D13" i="82"/>
  <c r="D26" i="82" s="1"/>
  <c r="D45" i="82" s="1"/>
  <c r="C13" i="82"/>
  <c r="C26" i="82" s="1"/>
  <c r="AA50" i="83"/>
  <c r="Y50" i="83"/>
  <c r="X50" i="83"/>
  <c r="Z50" i="83" s="1"/>
  <c r="W50" i="83"/>
  <c r="V50" i="83"/>
  <c r="U50" i="83"/>
  <c r="T50" i="83"/>
  <c r="S50" i="83"/>
  <c r="R50" i="83"/>
  <c r="Q50" i="83"/>
  <c r="P50" i="83"/>
  <c r="O50" i="83"/>
  <c r="N50" i="83"/>
  <c r="M50" i="83"/>
  <c r="L50" i="83"/>
  <c r="K50" i="83"/>
  <c r="J50" i="83"/>
  <c r="I50" i="83"/>
  <c r="H50" i="83"/>
  <c r="G50" i="83"/>
  <c r="F50" i="83"/>
  <c r="E50" i="83"/>
  <c r="D50" i="83"/>
  <c r="C50" i="83"/>
  <c r="AA43" i="83"/>
  <c r="Y43" i="83"/>
  <c r="X43" i="83"/>
  <c r="Z43" i="83" s="1"/>
  <c r="W43" i="83"/>
  <c r="V43" i="83"/>
  <c r="U43" i="83"/>
  <c r="T43" i="83"/>
  <c r="S43" i="83"/>
  <c r="R43" i="83"/>
  <c r="Q43" i="83"/>
  <c r="P43" i="83"/>
  <c r="O43" i="83"/>
  <c r="N43" i="83"/>
  <c r="M43" i="83"/>
  <c r="L43" i="83"/>
  <c r="K43" i="83"/>
  <c r="J43" i="83"/>
  <c r="I43" i="83"/>
  <c r="H43" i="83"/>
  <c r="G43" i="83"/>
  <c r="F43" i="83"/>
  <c r="E43" i="83"/>
  <c r="D43" i="83"/>
  <c r="C43" i="83"/>
  <c r="AA37" i="83"/>
  <c r="Y37" i="83"/>
  <c r="Y44" i="83" s="1"/>
  <c r="X37" i="83"/>
  <c r="X44" i="83" s="1"/>
  <c r="Z44" i="83" s="1"/>
  <c r="W37" i="83"/>
  <c r="W44" i="83" s="1"/>
  <c r="V37" i="83"/>
  <c r="V44" i="83" s="1"/>
  <c r="U37" i="83"/>
  <c r="U44" i="83" s="1"/>
  <c r="T37" i="83"/>
  <c r="T44" i="83" s="1"/>
  <c r="S37" i="83"/>
  <c r="S44" i="83" s="1"/>
  <c r="R37" i="83"/>
  <c r="R44" i="83" s="1"/>
  <c r="Q37" i="83"/>
  <c r="Q44" i="83" s="1"/>
  <c r="P37" i="83"/>
  <c r="P44" i="83" s="1"/>
  <c r="O37" i="83"/>
  <c r="O44" i="83" s="1"/>
  <c r="N37" i="83"/>
  <c r="N44" i="83" s="1"/>
  <c r="M37" i="83"/>
  <c r="M44" i="83" s="1"/>
  <c r="L37" i="83"/>
  <c r="L44" i="83" s="1"/>
  <c r="K37" i="83"/>
  <c r="K44" i="83" s="1"/>
  <c r="J37" i="83"/>
  <c r="J44" i="83" s="1"/>
  <c r="I37" i="83"/>
  <c r="I44" i="83" s="1"/>
  <c r="I45" i="83" s="1"/>
  <c r="H37" i="83"/>
  <c r="H44" i="83" s="1"/>
  <c r="G37" i="83"/>
  <c r="G44" i="83" s="1"/>
  <c r="F37" i="83"/>
  <c r="F44" i="83" s="1"/>
  <c r="E37" i="83"/>
  <c r="D37" i="83"/>
  <c r="D44" i="83" s="1"/>
  <c r="C37" i="83"/>
  <c r="C44" i="83" s="1"/>
  <c r="AA25" i="83"/>
  <c r="Y25" i="83"/>
  <c r="X25" i="83"/>
  <c r="Z25" i="83" s="1"/>
  <c r="W25" i="83"/>
  <c r="V25" i="83"/>
  <c r="U25" i="83"/>
  <c r="T25" i="83"/>
  <c r="S25" i="83"/>
  <c r="R25" i="83"/>
  <c r="Q25" i="83"/>
  <c r="P25" i="83"/>
  <c r="O25" i="83"/>
  <c r="N25" i="83"/>
  <c r="M25" i="83"/>
  <c r="L25" i="83"/>
  <c r="K25" i="83"/>
  <c r="J25" i="83"/>
  <c r="I25" i="83"/>
  <c r="H25" i="83"/>
  <c r="G25" i="83"/>
  <c r="F25" i="83"/>
  <c r="E25" i="83"/>
  <c r="D25" i="83"/>
  <c r="C25" i="83"/>
  <c r="AA13" i="83"/>
  <c r="AA26" i="83" s="1"/>
  <c r="Y13" i="83"/>
  <c r="Y26" i="83" s="1"/>
  <c r="X13" i="83"/>
  <c r="X26" i="83" s="1"/>
  <c r="W13" i="83"/>
  <c r="W26" i="83" s="1"/>
  <c r="V13" i="83"/>
  <c r="V26" i="83" s="1"/>
  <c r="U13" i="83"/>
  <c r="T13" i="83"/>
  <c r="T26" i="83" s="1"/>
  <c r="S13" i="83"/>
  <c r="S26" i="83" s="1"/>
  <c r="S45" i="83" s="1"/>
  <c r="R13" i="83"/>
  <c r="R26" i="83" s="1"/>
  <c r="Q13" i="83"/>
  <c r="Q26" i="83" s="1"/>
  <c r="P13" i="83"/>
  <c r="P26" i="83" s="1"/>
  <c r="P45" i="83" s="1"/>
  <c r="O13" i="83"/>
  <c r="O26" i="83" s="1"/>
  <c r="N13" i="83"/>
  <c r="N26" i="83" s="1"/>
  <c r="M13" i="83"/>
  <c r="M26" i="83" s="1"/>
  <c r="L13" i="83"/>
  <c r="L26" i="83" s="1"/>
  <c r="K13" i="83"/>
  <c r="K26" i="83" s="1"/>
  <c r="K45" i="83" s="1"/>
  <c r="J13" i="83"/>
  <c r="J26" i="83" s="1"/>
  <c r="I13" i="83"/>
  <c r="I26" i="83" s="1"/>
  <c r="H13" i="83"/>
  <c r="H26" i="83" s="1"/>
  <c r="G13" i="83"/>
  <c r="G26" i="83" s="1"/>
  <c r="F13" i="83"/>
  <c r="F26" i="83" s="1"/>
  <c r="E13" i="83"/>
  <c r="E26" i="83" s="1"/>
  <c r="D13" i="83"/>
  <c r="D26" i="83" s="1"/>
  <c r="C13" i="83"/>
  <c r="C26" i="83" s="1"/>
  <c r="C45" i="83" s="1"/>
  <c r="AA50" i="84"/>
  <c r="Y50" i="84"/>
  <c r="X50" i="84"/>
  <c r="Z50" i="84" s="1"/>
  <c r="W50" i="84"/>
  <c r="V50" i="84"/>
  <c r="U50" i="84"/>
  <c r="T50" i="84"/>
  <c r="S50" i="84"/>
  <c r="R50" i="84"/>
  <c r="Q50" i="84"/>
  <c r="P50" i="84"/>
  <c r="O50" i="84"/>
  <c r="N50" i="84"/>
  <c r="M50" i="84"/>
  <c r="L50" i="84"/>
  <c r="K50" i="84"/>
  <c r="J50" i="84"/>
  <c r="I50" i="84"/>
  <c r="H50" i="84"/>
  <c r="G50" i="84"/>
  <c r="F50" i="84"/>
  <c r="E50" i="84"/>
  <c r="D50" i="84"/>
  <c r="C50" i="84"/>
  <c r="W44" i="84"/>
  <c r="R44" i="84"/>
  <c r="AA43" i="84"/>
  <c r="Y43" i="84"/>
  <c r="X43" i="84"/>
  <c r="Z43" i="84" s="1"/>
  <c r="W43" i="84"/>
  <c r="V43" i="84"/>
  <c r="U43" i="84"/>
  <c r="T43" i="84"/>
  <c r="S43" i="84"/>
  <c r="R43" i="84"/>
  <c r="Q43" i="84"/>
  <c r="P43" i="84"/>
  <c r="O43" i="84"/>
  <c r="N43" i="84"/>
  <c r="M43" i="84"/>
  <c r="L43" i="84"/>
  <c r="K43" i="84"/>
  <c r="J43" i="84"/>
  <c r="I43" i="84"/>
  <c r="H43" i="84"/>
  <c r="G43" i="84"/>
  <c r="F43" i="84"/>
  <c r="E43" i="84"/>
  <c r="D43" i="84"/>
  <c r="C43" i="84"/>
  <c r="AA37" i="84"/>
  <c r="Y37" i="84"/>
  <c r="Y44" i="84" s="1"/>
  <c r="X37" i="84"/>
  <c r="X44" i="84" s="1"/>
  <c r="Z44" i="84" s="1"/>
  <c r="W37" i="84"/>
  <c r="V37" i="84"/>
  <c r="V44" i="84" s="1"/>
  <c r="U37" i="84"/>
  <c r="U44" i="84" s="1"/>
  <c r="T37" i="84"/>
  <c r="T44" i="84" s="1"/>
  <c r="S37" i="84"/>
  <c r="S44" i="84" s="1"/>
  <c r="R37" i="84"/>
  <c r="Q37" i="84"/>
  <c r="Q44" i="84" s="1"/>
  <c r="P37" i="84"/>
  <c r="P44" i="84" s="1"/>
  <c r="O37" i="84"/>
  <c r="O44" i="84" s="1"/>
  <c r="N37" i="84"/>
  <c r="N44" i="84" s="1"/>
  <c r="M37" i="84"/>
  <c r="M44" i="84" s="1"/>
  <c r="L37" i="84"/>
  <c r="L44" i="84" s="1"/>
  <c r="K37" i="84"/>
  <c r="K44" i="84" s="1"/>
  <c r="J37" i="84"/>
  <c r="J44" i="84" s="1"/>
  <c r="I37" i="84"/>
  <c r="I44" i="84" s="1"/>
  <c r="H37" i="84"/>
  <c r="H44" i="84" s="1"/>
  <c r="G37" i="84"/>
  <c r="G44" i="84" s="1"/>
  <c r="F37" i="84"/>
  <c r="F44" i="84" s="1"/>
  <c r="E37" i="84"/>
  <c r="E44" i="84" s="1"/>
  <c r="D37" i="84"/>
  <c r="D44" i="84" s="1"/>
  <c r="C37" i="84"/>
  <c r="C44" i="84" s="1"/>
  <c r="AA25" i="84"/>
  <c r="Y25" i="84"/>
  <c r="X25" i="84"/>
  <c r="W25" i="84"/>
  <c r="V25" i="84"/>
  <c r="U25" i="84"/>
  <c r="T25" i="84"/>
  <c r="S25" i="84"/>
  <c r="R25" i="84"/>
  <c r="Q25" i="84"/>
  <c r="P25" i="84"/>
  <c r="O25" i="84"/>
  <c r="N25" i="84"/>
  <c r="M25" i="84"/>
  <c r="L25" i="84"/>
  <c r="K25" i="84"/>
  <c r="J25" i="84"/>
  <c r="I25" i="84"/>
  <c r="H25" i="84"/>
  <c r="G25" i="84"/>
  <c r="F25" i="84"/>
  <c r="E25" i="84"/>
  <c r="D25" i="84"/>
  <c r="C25" i="84"/>
  <c r="AA13" i="84"/>
  <c r="Y13" i="84"/>
  <c r="Y26" i="84" s="1"/>
  <c r="Y45" i="84" s="1"/>
  <c r="X13" i="84"/>
  <c r="X26" i="84" s="1"/>
  <c r="W13" i="84"/>
  <c r="W26" i="84" s="1"/>
  <c r="V13" i="84"/>
  <c r="V26" i="84" s="1"/>
  <c r="U13" i="84"/>
  <c r="T13" i="84"/>
  <c r="T26" i="84" s="1"/>
  <c r="S13" i="84"/>
  <c r="R13" i="84"/>
  <c r="R26" i="84" s="1"/>
  <c r="Q13" i="84"/>
  <c r="Q26" i="84" s="1"/>
  <c r="P13" i="84"/>
  <c r="P26" i="84" s="1"/>
  <c r="O13" i="84"/>
  <c r="O26" i="84" s="1"/>
  <c r="N13" i="84"/>
  <c r="N26" i="84" s="1"/>
  <c r="M13" i="84"/>
  <c r="M26" i="84" s="1"/>
  <c r="L13" i="84"/>
  <c r="L26" i="84" s="1"/>
  <c r="K13" i="84"/>
  <c r="J13" i="84"/>
  <c r="J26" i="84" s="1"/>
  <c r="I13" i="84"/>
  <c r="I26" i="84" s="1"/>
  <c r="I45" i="84" s="1"/>
  <c r="H13" i="84"/>
  <c r="H26" i="84" s="1"/>
  <c r="G13" i="84"/>
  <c r="G26" i="84" s="1"/>
  <c r="F13" i="84"/>
  <c r="F26" i="84" s="1"/>
  <c r="E13" i="84"/>
  <c r="E26" i="84" s="1"/>
  <c r="E45" i="84" s="1"/>
  <c r="D13" i="84"/>
  <c r="D26" i="84" s="1"/>
  <c r="C13" i="84"/>
  <c r="C26" i="84" s="1"/>
  <c r="C45" i="84" s="1"/>
  <c r="AA50" i="85"/>
  <c r="Y50" i="85"/>
  <c r="X50" i="85"/>
  <c r="Z50" i="85" s="1"/>
  <c r="W50" i="85"/>
  <c r="V50" i="85"/>
  <c r="U50" i="85"/>
  <c r="T50" i="85"/>
  <c r="S50" i="85"/>
  <c r="R50" i="85"/>
  <c r="Q50" i="85"/>
  <c r="P50" i="85"/>
  <c r="O50" i="85"/>
  <c r="N50" i="85"/>
  <c r="M50" i="85"/>
  <c r="L50" i="85"/>
  <c r="K50" i="85"/>
  <c r="J50" i="85"/>
  <c r="I50" i="85"/>
  <c r="H50" i="85"/>
  <c r="G50" i="85"/>
  <c r="F50" i="85"/>
  <c r="E50" i="85"/>
  <c r="D50" i="85"/>
  <c r="C50" i="85"/>
  <c r="P45" i="85"/>
  <c r="Z44" i="85"/>
  <c r="AA43" i="85"/>
  <c r="Y43" i="85"/>
  <c r="X43" i="85"/>
  <c r="Z43" i="85" s="1"/>
  <c r="W43" i="85"/>
  <c r="V43" i="85"/>
  <c r="U43" i="85"/>
  <c r="T43" i="85"/>
  <c r="S43" i="85"/>
  <c r="R43" i="85"/>
  <c r="Q43" i="85"/>
  <c r="P43" i="85"/>
  <c r="O43" i="85"/>
  <c r="N43" i="85"/>
  <c r="M43" i="85"/>
  <c r="L43" i="85"/>
  <c r="K43" i="85"/>
  <c r="J43" i="85"/>
  <c r="I43" i="85"/>
  <c r="H43" i="85"/>
  <c r="G43" i="85"/>
  <c r="F43" i="85"/>
  <c r="E43" i="85"/>
  <c r="D43" i="85"/>
  <c r="C43" i="85"/>
  <c r="AA37" i="85"/>
  <c r="Y37" i="85"/>
  <c r="Y44" i="85" s="1"/>
  <c r="X37" i="85"/>
  <c r="X44" i="85" s="1"/>
  <c r="W37" i="85"/>
  <c r="W44" i="85" s="1"/>
  <c r="V37" i="85"/>
  <c r="V44" i="85" s="1"/>
  <c r="U37" i="85"/>
  <c r="U44" i="85" s="1"/>
  <c r="T37" i="85"/>
  <c r="T44" i="85" s="1"/>
  <c r="S37" i="85"/>
  <c r="S44" i="85" s="1"/>
  <c r="R37" i="85"/>
  <c r="R44" i="85" s="1"/>
  <c r="Q37" i="85"/>
  <c r="Q44" i="85" s="1"/>
  <c r="P37" i="85"/>
  <c r="P44" i="85" s="1"/>
  <c r="O37" i="85"/>
  <c r="O44" i="85" s="1"/>
  <c r="N37" i="85"/>
  <c r="N44" i="85" s="1"/>
  <c r="M37" i="85"/>
  <c r="M44" i="85" s="1"/>
  <c r="L37" i="85"/>
  <c r="L44" i="85" s="1"/>
  <c r="K37" i="85"/>
  <c r="K44" i="85" s="1"/>
  <c r="J37" i="85"/>
  <c r="J44" i="85" s="1"/>
  <c r="I37" i="85"/>
  <c r="I44" i="85" s="1"/>
  <c r="H37" i="85"/>
  <c r="H44" i="85" s="1"/>
  <c r="G37" i="85"/>
  <c r="G44" i="85" s="1"/>
  <c r="F37" i="85"/>
  <c r="F44" i="85" s="1"/>
  <c r="E37" i="85"/>
  <c r="E44" i="85" s="1"/>
  <c r="D37" i="85"/>
  <c r="D44" i="85" s="1"/>
  <c r="C37" i="85"/>
  <c r="C44" i="85" s="1"/>
  <c r="D26" i="85"/>
  <c r="AA25" i="85"/>
  <c r="Y25" i="85"/>
  <c r="X25" i="85"/>
  <c r="Z25" i="85" s="1"/>
  <c r="W25" i="85"/>
  <c r="V25" i="85"/>
  <c r="U25" i="85"/>
  <c r="T25" i="85"/>
  <c r="S25" i="85"/>
  <c r="R25" i="85"/>
  <c r="Q25" i="85"/>
  <c r="P25" i="85"/>
  <c r="O25" i="85"/>
  <c r="N25" i="85"/>
  <c r="M25" i="85"/>
  <c r="L25" i="85"/>
  <c r="K25" i="85"/>
  <c r="J25" i="85"/>
  <c r="I25" i="85"/>
  <c r="H25" i="85"/>
  <c r="G25" i="85"/>
  <c r="F25" i="85"/>
  <c r="E25" i="85"/>
  <c r="D25" i="85"/>
  <c r="C25" i="85"/>
  <c r="AA13" i="85"/>
  <c r="AA26" i="85" s="1"/>
  <c r="Y13" i="85"/>
  <c r="Y26" i="85" s="1"/>
  <c r="X13" i="85"/>
  <c r="X26" i="85" s="1"/>
  <c r="W13" i="85"/>
  <c r="W26" i="85" s="1"/>
  <c r="V13" i="85"/>
  <c r="V26" i="85" s="1"/>
  <c r="U13" i="85"/>
  <c r="T13" i="85"/>
  <c r="T26" i="85" s="1"/>
  <c r="S13" i="85"/>
  <c r="S26" i="85" s="1"/>
  <c r="S45" i="85" s="1"/>
  <c r="R13" i="85"/>
  <c r="R26" i="85" s="1"/>
  <c r="Q13" i="85"/>
  <c r="Q26" i="85" s="1"/>
  <c r="P13" i="85"/>
  <c r="P26" i="85" s="1"/>
  <c r="O13" i="85"/>
  <c r="O26" i="85" s="1"/>
  <c r="N13" i="85"/>
  <c r="N26" i="85" s="1"/>
  <c r="M13" i="85"/>
  <c r="M26" i="85" s="1"/>
  <c r="M45" i="85" s="1"/>
  <c r="L13" i="85"/>
  <c r="L26" i="85" s="1"/>
  <c r="K13" i="85"/>
  <c r="K26" i="85" s="1"/>
  <c r="K45" i="85" s="1"/>
  <c r="J13" i="85"/>
  <c r="J26" i="85" s="1"/>
  <c r="I13" i="85"/>
  <c r="I26" i="85" s="1"/>
  <c r="H13" i="85"/>
  <c r="H26" i="85" s="1"/>
  <c r="H45" i="85" s="1"/>
  <c r="G13" i="85"/>
  <c r="G26" i="85" s="1"/>
  <c r="F13" i="85"/>
  <c r="F26" i="85" s="1"/>
  <c r="E13" i="85"/>
  <c r="E26" i="85" s="1"/>
  <c r="E45" i="85" s="1"/>
  <c r="D13" i="85"/>
  <c r="C13" i="85"/>
  <c r="C26" i="85" s="1"/>
  <c r="C45" i="85" s="1"/>
  <c r="AA50" i="86"/>
  <c r="Y50" i="86"/>
  <c r="X50" i="86"/>
  <c r="Z50" i="86" s="1"/>
  <c r="W50" i="86"/>
  <c r="V50" i="86"/>
  <c r="U50" i="86"/>
  <c r="T50" i="86"/>
  <c r="S50" i="86"/>
  <c r="R50" i="86"/>
  <c r="Q50" i="86"/>
  <c r="P50" i="86"/>
  <c r="O50" i="86"/>
  <c r="N50" i="86"/>
  <c r="M50" i="86"/>
  <c r="L50" i="86"/>
  <c r="K50" i="86"/>
  <c r="J50" i="86"/>
  <c r="I50" i="86"/>
  <c r="H50" i="86"/>
  <c r="G50" i="86"/>
  <c r="F50" i="86"/>
  <c r="E50" i="86"/>
  <c r="D50" i="86"/>
  <c r="C50" i="86"/>
  <c r="Y44" i="86"/>
  <c r="AA43" i="86"/>
  <c r="Z43" i="86"/>
  <c r="Y43" i="86"/>
  <c r="X43" i="86"/>
  <c r="W43" i="86"/>
  <c r="V43" i="86"/>
  <c r="U43" i="86"/>
  <c r="T43" i="86"/>
  <c r="S43" i="86"/>
  <c r="R43" i="86"/>
  <c r="Q43" i="86"/>
  <c r="P43" i="86"/>
  <c r="O43" i="86"/>
  <c r="N43" i="86"/>
  <c r="M43" i="86"/>
  <c r="L43" i="86"/>
  <c r="K43" i="86"/>
  <c r="J43" i="86"/>
  <c r="I43" i="86"/>
  <c r="H43" i="86"/>
  <c r="G43" i="86"/>
  <c r="F43" i="86"/>
  <c r="E43" i="86"/>
  <c r="D43" i="86"/>
  <c r="C43" i="86"/>
  <c r="AA37" i="86"/>
  <c r="Y37" i="86"/>
  <c r="X37" i="86"/>
  <c r="X44" i="86" s="1"/>
  <c r="Z44" i="86" s="1"/>
  <c r="W37" i="86"/>
  <c r="W44" i="86" s="1"/>
  <c r="V37" i="86"/>
  <c r="V44" i="86" s="1"/>
  <c r="U37" i="86"/>
  <c r="U44" i="86" s="1"/>
  <c r="T37" i="86"/>
  <c r="T44" i="86" s="1"/>
  <c r="S37" i="86"/>
  <c r="S44" i="86" s="1"/>
  <c r="R37" i="86"/>
  <c r="Q37" i="86"/>
  <c r="Q44" i="86" s="1"/>
  <c r="P37" i="86"/>
  <c r="P44" i="86" s="1"/>
  <c r="O37" i="86"/>
  <c r="O44" i="86" s="1"/>
  <c r="N37" i="86"/>
  <c r="N44" i="86" s="1"/>
  <c r="M37" i="86"/>
  <c r="M44" i="86" s="1"/>
  <c r="L37" i="86"/>
  <c r="L44" i="86" s="1"/>
  <c r="K37" i="86"/>
  <c r="K44" i="86" s="1"/>
  <c r="J37" i="86"/>
  <c r="J44" i="86" s="1"/>
  <c r="I37" i="86"/>
  <c r="I44" i="86" s="1"/>
  <c r="H37" i="86"/>
  <c r="H44" i="86" s="1"/>
  <c r="G37" i="86"/>
  <c r="G44" i="86" s="1"/>
  <c r="F37" i="86"/>
  <c r="F44" i="86" s="1"/>
  <c r="E37" i="86"/>
  <c r="E44" i="86" s="1"/>
  <c r="D37" i="86"/>
  <c r="D44" i="86" s="1"/>
  <c r="C37" i="86"/>
  <c r="C44" i="86" s="1"/>
  <c r="AA25" i="86"/>
  <c r="Y25" i="86"/>
  <c r="X25" i="86"/>
  <c r="Z25" i="86" s="1"/>
  <c r="W25" i="86"/>
  <c r="V25" i="86"/>
  <c r="U25" i="86"/>
  <c r="T25" i="86"/>
  <c r="S25" i="86"/>
  <c r="R25" i="86"/>
  <c r="Q25" i="86"/>
  <c r="P25" i="86"/>
  <c r="O25" i="86"/>
  <c r="N25" i="86"/>
  <c r="M25" i="86"/>
  <c r="L25" i="86"/>
  <c r="K25" i="86"/>
  <c r="J25" i="86"/>
  <c r="I25" i="86"/>
  <c r="H25" i="86"/>
  <c r="G25" i="86"/>
  <c r="F25" i="86"/>
  <c r="E25" i="86"/>
  <c r="D25" i="86"/>
  <c r="C25" i="86"/>
  <c r="AA13" i="86"/>
  <c r="AA26" i="86" s="1"/>
  <c r="Y13" i="86"/>
  <c r="Y26" i="86" s="1"/>
  <c r="X13" i="86"/>
  <c r="W13" i="86"/>
  <c r="W26" i="86" s="1"/>
  <c r="W45" i="86" s="1"/>
  <c r="V13" i="86"/>
  <c r="U13" i="86"/>
  <c r="U26" i="86" s="1"/>
  <c r="T13" i="86"/>
  <c r="T26" i="86" s="1"/>
  <c r="S13" i="86"/>
  <c r="R13" i="86"/>
  <c r="R26" i="86" s="1"/>
  <c r="Q13" i="86"/>
  <c r="Q26" i="86" s="1"/>
  <c r="P13" i="86"/>
  <c r="P26" i="86" s="1"/>
  <c r="P45" i="86" s="1"/>
  <c r="O13" i="86"/>
  <c r="O26" i="86" s="1"/>
  <c r="O45" i="86" s="1"/>
  <c r="N13" i="86"/>
  <c r="M13" i="86"/>
  <c r="M26" i="86" s="1"/>
  <c r="L13" i="86"/>
  <c r="L26" i="86" s="1"/>
  <c r="K13" i="86"/>
  <c r="J13" i="86"/>
  <c r="J26" i="86" s="1"/>
  <c r="I13" i="86"/>
  <c r="I26" i="86" s="1"/>
  <c r="H13" i="86"/>
  <c r="H26" i="86" s="1"/>
  <c r="H45" i="86" s="1"/>
  <c r="G13" i="86"/>
  <c r="G26" i="86" s="1"/>
  <c r="G45" i="86" s="1"/>
  <c r="F13" i="86"/>
  <c r="E13" i="86"/>
  <c r="E26" i="86" s="1"/>
  <c r="E45" i="86" s="1"/>
  <c r="D13" i="86"/>
  <c r="D26" i="86" s="1"/>
  <c r="C13" i="86"/>
  <c r="AA50" i="87"/>
  <c r="Y50" i="87"/>
  <c r="X50" i="87"/>
  <c r="Z50" i="87" s="1"/>
  <c r="W50" i="87"/>
  <c r="V50" i="87"/>
  <c r="U50" i="87"/>
  <c r="T50" i="87"/>
  <c r="S50" i="87"/>
  <c r="R50" i="87"/>
  <c r="Q50" i="87"/>
  <c r="P50" i="87"/>
  <c r="O50" i="87"/>
  <c r="N50" i="87"/>
  <c r="M50" i="87"/>
  <c r="L50" i="87"/>
  <c r="K50" i="87"/>
  <c r="J50" i="87"/>
  <c r="I50" i="87"/>
  <c r="H50" i="87"/>
  <c r="G50" i="87"/>
  <c r="F50" i="87"/>
  <c r="E50" i="87"/>
  <c r="D50" i="87"/>
  <c r="C50" i="87"/>
  <c r="AA43" i="87"/>
  <c r="Y43" i="87"/>
  <c r="X43" i="87"/>
  <c r="Z43" i="87" s="1"/>
  <c r="W43" i="87"/>
  <c r="V43" i="87"/>
  <c r="U43" i="87"/>
  <c r="T43" i="87"/>
  <c r="S43" i="87"/>
  <c r="R43" i="87"/>
  <c r="Q43" i="87"/>
  <c r="P43" i="87"/>
  <c r="O43" i="87"/>
  <c r="N43" i="87"/>
  <c r="M43" i="87"/>
  <c r="L43" i="87"/>
  <c r="K43" i="87"/>
  <c r="J43" i="87"/>
  <c r="I43" i="87"/>
  <c r="H43" i="87"/>
  <c r="G43" i="87"/>
  <c r="F43" i="87"/>
  <c r="E43" i="87"/>
  <c r="D43" i="87"/>
  <c r="C43" i="87"/>
  <c r="AA37" i="87"/>
  <c r="Y37" i="87"/>
  <c r="Y44" i="87" s="1"/>
  <c r="X37" i="87"/>
  <c r="X44" i="87" s="1"/>
  <c r="W37" i="87"/>
  <c r="W44" i="87" s="1"/>
  <c r="V37" i="87"/>
  <c r="V44" i="87" s="1"/>
  <c r="U37" i="87"/>
  <c r="U44" i="87" s="1"/>
  <c r="T37" i="87"/>
  <c r="T44" i="87" s="1"/>
  <c r="S37" i="87"/>
  <c r="S44" i="87" s="1"/>
  <c r="R37" i="87"/>
  <c r="Q37" i="87"/>
  <c r="Q44" i="87" s="1"/>
  <c r="P37" i="87"/>
  <c r="P44" i="87" s="1"/>
  <c r="O37" i="87"/>
  <c r="O44" i="87" s="1"/>
  <c r="N37" i="87"/>
  <c r="N44" i="87" s="1"/>
  <c r="M37" i="87"/>
  <c r="M44" i="87" s="1"/>
  <c r="L37" i="87"/>
  <c r="L44" i="87" s="1"/>
  <c r="K37" i="87"/>
  <c r="K44" i="87" s="1"/>
  <c r="J37" i="87"/>
  <c r="J44" i="87" s="1"/>
  <c r="I37" i="87"/>
  <c r="I44" i="87" s="1"/>
  <c r="H37" i="87"/>
  <c r="H44" i="87" s="1"/>
  <c r="G37" i="87"/>
  <c r="G44" i="87" s="1"/>
  <c r="F37" i="87"/>
  <c r="F44" i="87" s="1"/>
  <c r="E37" i="87"/>
  <c r="E44" i="87" s="1"/>
  <c r="D37" i="87"/>
  <c r="D44" i="87" s="1"/>
  <c r="C37" i="87"/>
  <c r="C44" i="87" s="1"/>
  <c r="R26" i="87"/>
  <c r="M26" i="87"/>
  <c r="AA25" i="87"/>
  <c r="Y25" i="87"/>
  <c r="X25" i="87"/>
  <c r="Z25" i="87" s="1"/>
  <c r="W25" i="87"/>
  <c r="V25" i="87"/>
  <c r="U25" i="87"/>
  <c r="T25" i="87"/>
  <c r="S25" i="87"/>
  <c r="R25" i="87"/>
  <c r="Q25" i="87"/>
  <c r="P25" i="87"/>
  <c r="O25" i="87"/>
  <c r="N25" i="87"/>
  <c r="M25" i="87"/>
  <c r="L25" i="87"/>
  <c r="K25" i="87"/>
  <c r="J25" i="87"/>
  <c r="I25" i="87"/>
  <c r="H25" i="87"/>
  <c r="G25" i="87"/>
  <c r="F25" i="87"/>
  <c r="E25" i="87"/>
  <c r="D25" i="87"/>
  <c r="C25" i="87"/>
  <c r="AA13" i="87"/>
  <c r="AA26" i="87" s="1"/>
  <c r="Y13" i="87"/>
  <c r="Y26" i="87" s="1"/>
  <c r="X13" i="87"/>
  <c r="X26" i="87" s="1"/>
  <c r="W13" i="87"/>
  <c r="W26" i="87" s="1"/>
  <c r="V13" i="87"/>
  <c r="V26" i="87" s="1"/>
  <c r="U13" i="87"/>
  <c r="U26" i="87" s="1"/>
  <c r="T13" i="87"/>
  <c r="T26" i="87" s="1"/>
  <c r="T45" i="87" s="1"/>
  <c r="S13" i="87"/>
  <c r="S26" i="87" s="1"/>
  <c r="R13" i="87"/>
  <c r="Q13" i="87"/>
  <c r="Q26" i="87" s="1"/>
  <c r="P13" i="87"/>
  <c r="P26" i="87" s="1"/>
  <c r="O13" i="87"/>
  <c r="O26" i="87" s="1"/>
  <c r="N13" i="87"/>
  <c r="N26" i="87" s="1"/>
  <c r="M13" i="87"/>
  <c r="L13" i="87"/>
  <c r="L26" i="87" s="1"/>
  <c r="L45" i="87" s="1"/>
  <c r="K13" i="87"/>
  <c r="K26" i="87" s="1"/>
  <c r="J13" i="87"/>
  <c r="J26" i="87" s="1"/>
  <c r="I13" i="87"/>
  <c r="I26" i="87" s="1"/>
  <c r="H13" i="87"/>
  <c r="H26" i="87" s="1"/>
  <c r="G13" i="87"/>
  <c r="G26" i="87" s="1"/>
  <c r="F13" i="87"/>
  <c r="F26" i="87" s="1"/>
  <c r="E13" i="87"/>
  <c r="E26" i="87" s="1"/>
  <c r="D13" i="87"/>
  <c r="D26" i="87" s="1"/>
  <c r="D45" i="87" s="1"/>
  <c r="C13" i="87"/>
  <c r="C26" i="87" s="1"/>
  <c r="AA50" i="88"/>
  <c r="Y50" i="88"/>
  <c r="X50" i="88"/>
  <c r="Z50" i="88" s="1"/>
  <c r="W50" i="88"/>
  <c r="V50" i="88"/>
  <c r="U50" i="88"/>
  <c r="T50" i="88"/>
  <c r="S50" i="88"/>
  <c r="R50" i="88"/>
  <c r="Q50" i="88"/>
  <c r="P50" i="88"/>
  <c r="O50" i="88"/>
  <c r="N50" i="88"/>
  <c r="M50" i="88"/>
  <c r="L50" i="88"/>
  <c r="K50" i="88"/>
  <c r="J50" i="88"/>
  <c r="I50" i="88"/>
  <c r="H50" i="88"/>
  <c r="G50" i="88"/>
  <c r="F50" i="88"/>
  <c r="E50" i="88"/>
  <c r="D50" i="88"/>
  <c r="C50" i="88"/>
  <c r="AA43" i="88"/>
  <c r="Y43" i="88"/>
  <c r="X43" i="88"/>
  <c r="Z43" i="88" s="1"/>
  <c r="W43" i="88"/>
  <c r="V43" i="88"/>
  <c r="U43" i="88"/>
  <c r="T43" i="88"/>
  <c r="S43" i="88"/>
  <c r="R43" i="88"/>
  <c r="Q43" i="88"/>
  <c r="P43" i="88"/>
  <c r="O43" i="88"/>
  <c r="N43" i="88"/>
  <c r="M43" i="88"/>
  <c r="L43" i="88"/>
  <c r="K43" i="88"/>
  <c r="J43" i="88"/>
  <c r="I43" i="88"/>
  <c r="H43" i="88"/>
  <c r="G43" i="88"/>
  <c r="F43" i="88"/>
  <c r="E43" i="88"/>
  <c r="D43" i="88"/>
  <c r="C43" i="88"/>
  <c r="AA37" i="88"/>
  <c r="Y37" i="88"/>
  <c r="Y44" i="88" s="1"/>
  <c r="X37" i="88"/>
  <c r="W37" i="88"/>
  <c r="W44" i="88" s="1"/>
  <c r="V37" i="88"/>
  <c r="U37" i="88"/>
  <c r="T37" i="88"/>
  <c r="T44" i="88" s="1"/>
  <c r="S37" i="88"/>
  <c r="S44" i="88" s="1"/>
  <c r="R37" i="88"/>
  <c r="R44" i="88" s="1"/>
  <c r="Q37" i="88"/>
  <c r="Q44" i="88" s="1"/>
  <c r="P37" i="88"/>
  <c r="P44" i="88" s="1"/>
  <c r="O37" i="88"/>
  <c r="O44" i="88" s="1"/>
  <c r="N37" i="88"/>
  <c r="N44" i="88" s="1"/>
  <c r="M37" i="88"/>
  <c r="M44" i="88" s="1"/>
  <c r="L37" i="88"/>
  <c r="L44" i="88" s="1"/>
  <c r="K37" i="88"/>
  <c r="K44" i="88" s="1"/>
  <c r="J37" i="88"/>
  <c r="J44" i="88" s="1"/>
  <c r="I37" i="88"/>
  <c r="I44" i="88" s="1"/>
  <c r="H37" i="88"/>
  <c r="H44" i="88" s="1"/>
  <c r="G37" i="88"/>
  <c r="G44" i="88" s="1"/>
  <c r="F37" i="88"/>
  <c r="F44" i="88" s="1"/>
  <c r="E37" i="88"/>
  <c r="E44" i="88" s="1"/>
  <c r="D37" i="88"/>
  <c r="D44" i="88" s="1"/>
  <c r="C37" i="88"/>
  <c r="AA25" i="88"/>
  <c r="Y25" i="88"/>
  <c r="X25" i="88"/>
  <c r="Z25" i="88" s="1"/>
  <c r="W25" i="88"/>
  <c r="V25" i="88"/>
  <c r="U25" i="88"/>
  <c r="T25" i="88"/>
  <c r="S25" i="88"/>
  <c r="R25" i="88"/>
  <c r="Q25" i="88"/>
  <c r="P25" i="88"/>
  <c r="O25" i="88"/>
  <c r="N25" i="88"/>
  <c r="M25" i="88"/>
  <c r="L25" i="88"/>
  <c r="K25" i="88"/>
  <c r="J25" i="88"/>
  <c r="I25" i="88"/>
  <c r="H25" i="88"/>
  <c r="G25" i="88"/>
  <c r="F25" i="88"/>
  <c r="E25" i="88"/>
  <c r="D25" i="88"/>
  <c r="C25" i="88"/>
  <c r="AA13" i="88"/>
  <c r="AA26" i="88" s="1"/>
  <c r="Y13" i="88"/>
  <c r="X13" i="88"/>
  <c r="X26" i="88" s="1"/>
  <c r="W13" i="88"/>
  <c r="W26" i="88" s="1"/>
  <c r="V13" i="88"/>
  <c r="U13" i="88"/>
  <c r="U26" i="88" s="1"/>
  <c r="T13" i="88"/>
  <c r="T26" i="88" s="1"/>
  <c r="S13" i="88"/>
  <c r="S26" i="88" s="1"/>
  <c r="R13" i="88"/>
  <c r="R26" i="88" s="1"/>
  <c r="R45" i="88" s="1"/>
  <c r="Q13" i="88"/>
  <c r="P13" i="88"/>
  <c r="O13" i="88"/>
  <c r="O26" i="88" s="1"/>
  <c r="N13" i="88"/>
  <c r="M13" i="88"/>
  <c r="M26" i="88" s="1"/>
  <c r="L13" i="88"/>
  <c r="K13" i="88"/>
  <c r="K26" i="88" s="1"/>
  <c r="J13" i="88"/>
  <c r="J26" i="88" s="1"/>
  <c r="I13" i="88"/>
  <c r="H13" i="88"/>
  <c r="G13" i="88"/>
  <c r="G26" i="88" s="1"/>
  <c r="F13" i="88"/>
  <c r="E13" i="88"/>
  <c r="E26" i="88" s="1"/>
  <c r="D13" i="88"/>
  <c r="C13" i="88"/>
  <c r="C26" i="88" s="1"/>
  <c r="AA50" i="89"/>
  <c r="Y50" i="89"/>
  <c r="X50" i="89"/>
  <c r="Z50" i="89" s="1"/>
  <c r="W50" i="89"/>
  <c r="V50" i="89"/>
  <c r="U50" i="89"/>
  <c r="T50" i="89"/>
  <c r="S50" i="89"/>
  <c r="R50" i="89"/>
  <c r="Q50" i="89"/>
  <c r="P50" i="89"/>
  <c r="O50" i="89"/>
  <c r="N50" i="89"/>
  <c r="M50" i="89"/>
  <c r="L50" i="89"/>
  <c r="K50" i="89"/>
  <c r="J50" i="89"/>
  <c r="I50" i="89"/>
  <c r="H50" i="89"/>
  <c r="G50" i="89"/>
  <c r="F50" i="89"/>
  <c r="E50" i="89"/>
  <c r="D50" i="89"/>
  <c r="C50" i="89"/>
  <c r="AA43" i="89"/>
  <c r="Y43" i="89"/>
  <c r="X43" i="89"/>
  <c r="Z43" i="89" s="1"/>
  <c r="W43" i="89"/>
  <c r="V43" i="89"/>
  <c r="U43" i="89"/>
  <c r="T43" i="89"/>
  <c r="S43" i="89"/>
  <c r="R43" i="89"/>
  <c r="Q43" i="89"/>
  <c r="P43" i="89"/>
  <c r="O43" i="89"/>
  <c r="N43" i="89"/>
  <c r="M43" i="89"/>
  <c r="L43" i="89"/>
  <c r="K43" i="89"/>
  <c r="J43" i="89"/>
  <c r="I43" i="89"/>
  <c r="H43" i="89"/>
  <c r="G43" i="89"/>
  <c r="F43" i="89"/>
  <c r="E43" i="89"/>
  <c r="D43" i="89"/>
  <c r="C43" i="89"/>
  <c r="AA37" i="89"/>
  <c r="Y37" i="89"/>
  <c r="Y44" i="89" s="1"/>
  <c r="X37" i="89"/>
  <c r="X44" i="89" s="1"/>
  <c r="Z44" i="89" s="1"/>
  <c r="W37" i="89"/>
  <c r="W44" i="89" s="1"/>
  <c r="V37" i="89"/>
  <c r="V44" i="89" s="1"/>
  <c r="U37" i="89"/>
  <c r="U44" i="89" s="1"/>
  <c r="T37" i="89"/>
  <c r="T44" i="89" s="1"/>
  <c r="S37" i="89"/>
  <c r="S44" i="89" s="1"/>
  <c r="R37" i="89"/>
  <c r="R44" i="89" s="1"/>
  <c r="Q37" i="89"/>
  <c r="Q44" i="89" s="1"/>
  <c r="P37" i="89"/>
  <c r="P44" i="89" s="1"/>
  <c r="O37" i="89"/>
  <c r="O44" i="89" s="1"/>
  <c r="N37" i="89"/>
  <c r="N44" i="89" s="1"/>
  <c r="M37" i="89"/>
  <c r="M44" i="89" s="1"/>
  <c r="L37" i="89"/>
  <c r="L44" i="89" s="1"/>
  <c r="K37" i="89"/>
  <c r="K44" i="89" s="1"/>
  <c r="J37" i="89"/>
  <c r="J44" i="89" s="1"/>
  <c r="I37" i="89"/>
  <c r="I44" i="89" s="1"/>
  <c r="H37" i="89"/>
  <c r="H44" i="89" s="1"/>
  <c r="G37" i="89"/>
  <c r="G44" i="89" s="1"/>
  <c r="F37" i="89"/>
  <c r="F44" i="89" s="1"/>
  <c r="E37" i="89"/>
  <c r="E44" i="89" s="1"/>
  <c r="D37" i="89"/>
  <c r="D44" i="89" s="1"/>
  <c r="C37" i="89"/>
  <c r="C44" i="89" s="1"/>
  <c r="P26" i="89"/>
  <c r="P45" i="89" s="1"/>
  <c r="AA25" i="89"/>
  <c r="Y25" i="89"/>
  <c r="X25" i="89"/>
  <c r="Z25" i="89" s="1"/>
  <c r="W25" i="89"/>
  <c r="V25" i="89"/>
  <c r="U25" i="89"/>
  <c r="T25" i="89"/>
  <c r="S25" i="89"/>
  <c r="R25" i="89"/>
  <c r="Q25" i="89"/>
  <c r="P25" i="89"/>
  <c r="O25" i="89"/>
  <c r="N25" i="89"/>
  <c r="M25" i="89"/>
  <c r="L25" i="89"/>
  <c r="K25" i="89"/>
  <c r="J25" i="89"/>
  <c r="I25" i="89"/>
  <c r="H25" i="89"/>
  <c r="G25" i="89"/>
  <c r="F25" i="89"/>
  <c r="E25" i="89"/>
  <c r="D25" i="89"/>
  <c r="C25" i="89"/>
  <c r="AA13" i="89"/>
  <c r="AA26" i="89" s="1"/>
  <c r="Y13" i="89"/>
  <c r="X13" i="89"/>
  <c r="X26" i="89" s="1"/>
  <c r="W13" i="89"/>
  <c r="W26" i="89" s="1"/>
  <c r="V13" i="89"/>
  <c r="U13" i="89"/>
  <c r="T13" i="89"/>
  <c r="S13" i="89"/>
  <c r="S26" i="89" s="1"/>
  <c r="S45" i="89" s="1"/>
  <c r="R13" i="89"/>
  <c r="Q13" i="89"/>
  <c r="P13" i="89"/>
  <c r="O13" i="89"/>
  <c r="O26" i="89" s="1"/>
  <c r="N13" i="89"/>
  <c r="M13" i="89"/>
  <c r="M26" i="89" s="1"/>
  <c r="M45" i="89" s="1"/>
  <c r="L13" i="89"/>
  <c r="K13" i="89"/>
  <c r="K26" i="89" s="1"/>
  <c r="K45" i="89" s="1"/>
  <c r="J13" i="89"/>
  <c r="I13" i="89"/>
  <c r="H13" i="89"/>
  <c r="H26" i="89" s="1"/>
  <c r="G13" i="89"/>
  <c r="G26" i="89" s="1"/>
  <c r="F13" i="89"/>
  <c r="E13" i="89"/>
  <c r="D13" i="89"/>
  <c r="C13" i="89"/>
  <c r="C26" i="89" s="1"/>
  <c r="C45" i="89" s="1"/>
  <c r="AA50" i="90"/>
  <c r="Y50" i="90"/>
  <c r="X50" i="90"/>
  <c r="W50" i="90"/>
  <c r="V50" i="90"/>
  <c r="U50" i="90"/>
  <c r="T50" i="90"/>
  <c r="S50" i="90"/>
  <c r="R50" i="90"/>
  <c r="Q50" i="90"/>
  <c r="P50" i="90"/>
  <c r="O50" i="90"/>
  <c r="N50" i="90"/>
  <c r="M50" i="90"/>
  <c r="L50" i="90"/>
  <c r="K50" i="90"/>
  <c r="J50" i="90"/>
  <c r="I50" i="90"/>
  <c r="H50" i="90"/>
  <c r="G50" i="90"/>
  <c r="F50" i="90"/>
  <c r="E50" i="90"/>
  <c r="D50" i="90"/>
  <c r="C50" i="90"/>
  <c r="AA43" i="90"/>
  <c r="Y43" i="90"/>
  <c r="X43" i="90"/>
  <c r="Z43" i="90" s="1"/>
  <c r="W43" i="90"/>
  <c r="V43" i="90"/>
  <c r="U43" i="90"/>
  <c r="T43" i="90"/>
  <c r="S43" i="90"/>
  <c r="R43" i="90"/>
  <c r="Q43" i="90"/>
  <c r="P43" i="90"/>
  <c r="O43" i="90"/>
  <c r="N43" i="90"/>
  <c r="M43" i="90"/>
  <c r="L43" i="90"/>
  <c r="K43" i="90"/>
  <c r="J43" i="90"/>
  <c r="I43" i="90"/>
  <c r="H43" i="90"/>
  <c r="G43" i="90"/>
  <c r="F43" i="90"/>
  <c r="E43" i="90"/>
  <c r="D43" i="90"/>
  <c r="C43" i="90"/>
  <c r="AA37" i="90"/>
  <c r="AA44" i="90" s="1"/>
  <c r="Y37" i="90"/>
  <c r="Y44" i="90" s="1"/>
  <c r="X37" i="90"/>
  <c r="X44" i="90" s="1"/>
  <c r="W37" i="90"/>
  <c r="W44" i="90" s="1"/>
  <c r="V37" i="90"/>
  <c r="V44" i="90" s="1"/>
  <c r="U37" i="90"/>
  <c r="U44" i="90" s="1"/>
  <c r="T37" i="90"/>
  <c r="T44" i="90" s="1"/>
  <c r="S37" i="90"/>
  <c r="S44" i="90" s="1"/>
  <c r="R37" i="90"/>
  <c r="R44" i="90" s="1"/>
  <c r="Q37" i="90"/>
  <c r="Q44" i="90" s="1"/>
  <c r="P37" i="90"/>
  <c r="P44" i="90" s="1"/>
  <c r="O37" i="90"/>
  <c r="O44" i="90" s="1"/>
  <c r="N37" i="90"/>
  <c r="N44" i="90" s="1"/>
  <c r="M37" i="90"/>
  <c r="M44" i="90" s="1"/>
  <c r="L37" i="90"/>
  <c r="L44" i="90" s="1"/>
  <c r="K37" i="90"/>
  <c r="K44" i="90" s="1"/>
  <c r="J37" i="90"/>
  <c r="J44" i="90" s="1"/>
  <c r="I37" i="90"/>
  <c r="I44" i="90" s="1"/>
  <c r="H37" i="90"/>
  <c r="H44" i="90" s="1"/>
  <c r="G37" i="90"/>
  <c r="G44" i="90" s="1"/>
  <c r="F37" i="90"/>
  <c r="F44" i="90" s="1"/>
  <c r="E37" i="90"/>
  <c r="E44" i="90" s="1"/>
  <c r="D37" i="90"/>
  <c r="D44" i="90" s="1"/>
  <c r="C37" i="90"/>
  <c r="C44" i="90" s="1"/>
  <c r="E26" i="90"/>
  <c r="AA25" i="90"/>
  <c r="Y25" i="90"/>
  <c r="X25" i="90"/>
  <c r="Z25" i="90" s="1"/>
  <c r="W25" i="90"/>
  <c r="V25" i="90"/>
  <c r="U25" i="90"/>
  <c r="T25" i="90"/>
  <c r="S25" i="90"/>
  <c r="R25" i="90"/>
  <c r="Q25" i="90"/>
  <c r="P25" i="90"/>
  <c r="O25" i="90"/>
  <c r="N25" i="90"/>
  <c r="M25" i="90"/>
  <c r="L25" i="90"/>
  <c r="K25" i="90"/>
  <c r="J25" i="90"/>
  <c r="I25" i="90"/>
  <c r="H25" i="90"/>
  <c r="G25" i="90"/>
  <c r="F25" i="90"/>
  <c r="E25" i="90"/>
  <c r="D25" i="90"/>
  <c r="C25" i="90"/>
  <c r="AA13" i="90"/>
  <c r="AA26" i="90" s="1"/>
  <c r="Y13" i="90"/>
  <c r="X13" i="90"/>
  <c r="X26" i="90" s="1"/>
  <c r="W13" i="90"/>
  <c r="W26" i="90" s="1"/>
  <c r="V13" i="90"/>
  <c r="U13" i="90"/>
  <c r="U26" i="90" s="1"/>
  <c r="T13" i="90"/>
  <c r="T26" i="90" s="1"/>
  <c r="T45" i="90" s="1"/>
  <c r="S13" i="90"/>
  <c r="S26" i="90" s="1"/>
  <c r="R13" i="90"/>
  <c r="Q13" i="90"/>
  <c r="P13" i="90"/>
  <c r="P26" i="90" s="1"/>
  <c r="P45" i="90" s="1"/>
  <c r="O13" i="90"/>
  <c r="O26" i="90" s="1"/>
  <c r="N13" i="90"/>
  <c r="M13" i="90"/>
  <c r="M26" i="90" s="1"/>
  <c r="L13" i="90"/>
  <c r="L26" i="90" s="1"/>
  <c r="L45" i="90" s="1"/>
  <c r="K13" i="90"/>
  <c r="K26" i="90" s="1"/>
  <c r="J13" i="90"/>
  <c r="I13" i="90"/>
  <c r="H13" i="90"/>
  <c r="H26" i="90" s="1"/>
  <c r="G13" i="90"/>
  <c r="G26" i="90" s="1"/>
  <c r="F13" i="90"/>
  <c r="E13" i="90"/>
  <c r="D13" i="90"/>
  <c r="D26" i="90" s="1"/>
  <c r="D45" i="90" s="1"/>
  <c r="C13" i="90"/>
  <c r="C26" i="90" s="1"/>
  <c r="AA50" i="91"/>
  <c r="Y50" i="91"/>
  <c r="X50" i="91"/>
  <c r="W50" i="91"/>
  <c r="V50" i="91"/>
  <c r="U50" i="91"/>
  <c r="T50" i="91"/>
  <c r="S50" i="91"/>
  <c r="R50" i="91"/>
  <c r="Q50" i="91"/>
  <c r="P50" i="91"/>
  <c r="O50" i="91"/>
  <c r="N50" i="91"/>
  <c r="M50" i="91"/>
  <c r="L50" i="91"/>
  <c r="K50" i="91"/>
  <c r="J50" i="91"/>
  <c r="I50" i="91"/>
  <c r="H50" i="91"/>
  <c r="G50" i="91"/>
  <c r="F50" i="91"/>
  <c r="E50" i="91"/>
  <c r="D50" i="91"/>
  <c r="C50" i="91"/>
  <c r="R44" i="91"/>
  <c r="AA43" i="91"/>
  <c r="Y43" i="91"/>
  <c r="X43" i="91"/>
  <c r="Z43" i="91" s="1"/>
  <c r="W43" i="91"/>
  <c r="V43" i="91"/>
  <c r="U43" i="91"/>
  <c r="T43" i="91"/>
  <c r="S43" i="91"/>
  <c r="R43" i="91"/>
  <c r="Q43" i="91"/>
  <c r="P43" i="91"/>
  <c r="O43" i="91"/>
  <c r="N43" i="91"/>
  <c r="M43" i="91"/>
  <c r="L43" i="91"/>
  <c r="K43" i="91"/>
  <c r="J43" i="91"/>
  <c r="I43" i="91"/>
  <c r="H43" i="91"/>
  <c r="G43" i="91"/>
  <c r="F43" i="91"/>
  <c r="E43" i="91"/>
  <c r="D43" i="91"/>
  <c r="C43" i="91"/>
  <c r="AA37" i="91"/>
  <c r="AA44" i="91" s="1"/>
  <c r="Y37" i="91"/>
  <c r="Y44" i="91" s="1"/>
  <c r="X37" i="91"/>
  <c r="X44" i="91" s="1"/>
  <c r="W37" i="91"/>
  <c r="W44" i="91" s="1"/>
  <c r="V37" i="91"/>
  <c r="V44" i="91" s="1"/>
  <c r="U37" i="91"/>
  <c r="U44" i="91" s="1"/>
  <c r="T37" i="91"/>
  <c r="T44" i="91" s="1"/>
  <c r="S37" i="91"/>
  <c r="S44" i="91" s="1"/>
  <c r="R37" i="91"/>
  <c r="Q37" i="91"/>
  <c r="Q44" i="91" s="1"/>
  <c r="P37" i="91"/>
  <c r="P44" i="91" s="1"/>
  <c r="O37" i="91"/>
  <c r="O44" i="91" s="1"/>
  <c r="N37" i="91"/>
  <c r="N44" i="91" s="1"/>
  <c r="M37" i="91"/>
  <c r="M44" i="91" s="1"/>
  <c r="L37" i="91"/>
  <c r="L44" i="91" s="1"/>
  <c r="K37" i="91"/>
  <c r="K44" i="91" s="1"/>
  <c r="J37" i="91"/>
  <c r="J44" i="91" s="1"/>
  <c r="I37" i="91"/>
  <c r="I44" i="91" s="1"/>
  <c r="H37" i="91"/>
  <c r="H44" i="91" s="1"/>
  <c r="G37" i="91"/>
  <c r="G44" i="91" s="1"/>
  <c r="F37" i="91"/>
  <c r="F44" i="91" s="1"/>
  <c r="E37" i="91"/>
  <c r="E44" i="91" s="1"/>
  <c r="D37" i="91"/>
  <c r="D44" i="91" s="1"/>
  <c r="C37" i="91"/>
  <c r="C44" i="91" s="1"/>
  <c r="AA25" i="91"/>
  <c r="Y25" i="91"/>
  <c r="X25" i="91"/>
  <c r="Z25" i="91" s="1"/>
  <c r="W25" i="91"/>
  <c r="V25" i="91"/>
  <c r="U25" i="91"/>
  <c r="T25" i="91"/>
  <c r="S25" i="91"/>
  <c r="R25" i="91"/>
  <c r="Q25" i="91"/>
  <c r="P25" i="91"/>
  <c r="O25" i="91"/>
  <c r="N25" i="91"/>
  <c r="M25" i="91"/>
  <c r="L25" i="91"/>
  <c r="K25" i="91"/>
  <c r="J25" i="91"/>
  <c r="I25" i="91"/>
  <c r="H25" i="91"/>
  <c r="G25" i="91"/>
  <c r="F25" i="91"/>
  <c r="E25" i="91"/>
  <c r="D25" i="91"/>
  <c r="C25" i="91"/>
  <c r="AA13" i="91"/>
  <c r="AA26" i="91" s="1"/>
  <c r="Y13" i="91"/>
  <c r="Y26" i="91" s="1"/>
  <c r="X13" i="91"/>
  <c r="W13" i="91"/>
  <c r="W26" i="91" s="1"/>
  <c r="V13" i="91"/>
  <c r="U13" i="91"/>
  <c r="U26" i="91" s="1"/>
  <c r="T13" i="91"/>
  <c r="T26" i="91" s="1"/>
  <c r="S13" i="91"/>
  <c r="S26" i="91" s="1"/>
  <c r="S45" i="91" s="1"/>
  <c r="R13" i="91"/>
  <c r="Q13" i="91"/>
  <c r="Q26" i="91" s="1"/>
  <c r="P13" i="91"/>
  <c r="P26" i="91" s="1"/>
  <c r="O13" i="91"/>
  <c r="O26" i="91" s="1"/>
  <c r="N13" i="91"/>
  <c r="M13" i="91"/>
  <c r="M26" i="91" s="1"/>
  <c r="L13" i="91"/>
  <c r="L26" i="91" s="1"/>
  <c r="K13" i="91"/>
  <c r="K26" i="91" s="1"/>
  <c r="K45" i="91" s="1"/>
  <c r="J13" i="91"/>
  <c r="I13" i="91"/>
  <c r="I26" i="91" s="1"/>
  <c r="H13" i="91"/>
  <c r="H26" i="91" s="1"/>
  <c r="H45" i="91" s="1"/>
  <c r="G13" i="91"/>
  <c r="G26" i="91" s="1"/>
  <c r="F13" i="91"/>
  <c r="E13" i="91"/>
  <c r="E26" i="91" s="1"/>
  <c r="D13" i="91"/>
  <c r="D26" i="91" s="1"/>
  <c r="C13" i="91"/>
  <c r="C26" i="91" s="1"/>
  <c r="C45" i="91" s="1"/>
  <c r="AA50" i="92"/>
  <c r="Y50" i="92"/>
  <c r="X50" i="92"/>
  <c r="Z50" i="92" s="1"/>
  <c r="W50" i="92"/>
  <c r="V50" i="92"/>
  <c r="U50" i="92"/>
  <c r="T50" i="92"/>
  <c r="S50" i="92"/>
  <c r="R50" i="92"/>
  <c r="Q50" i="92"/>
  <c r="P50" i="92"/>
  <c r="O50" i="92"/>
  <c r="N50" i="92"/>
  <c r="M50" i="92"/>
  <c r="L50" i="92"/>
  <c r="K50" i="92"/>
  <c r="J50" i="92"/>
  <c r="I50" i="92"/>
  <c r="H50" i="92"/>
  <c r="G50" i="92"/>
  <c r="F50" i="92"/>
  <c r="E50" i="92"/>
  <c r="D50" i="92"/>
  <c r="C50" i="92"/>
  <c r="AA43" i="92"/>
  <c r="Y43" i="92"/>
  <c r="X43" i="92"/>
  <c r="Z43" i="92" s="1"/>
  <c r="W43" i="92"/>
  <c r="V43" i="92"/>
  <c r="U43" i="92"/>
  <c r="T43" i="92"/>
  <c r="S43" i="92"/>
  <c r="R43" i="92"/>
  <c r="Q43" i="92"/>
  <c r="P43" i="92"/>
  <c r="O43" i="92"/>
  <c r="N43" i="92"/>
  <c r="M43" i="92"/>
  <c r="L43" i="92"/>
  <c r="K43" i="92"/>
  <c r="J43" i="92"/>
  <c r="I43" i="92"/>
  <c r="H43" i="92"/>
  <c r="G43" i="92"/>
  <c r="F43" i="92"/>
  <c r="E43" i="92"/>
  <c r="D43" i="92"/>
  <c r="C43" i="92"/>
  <c r="AA37" i="92"/>
  <c r="AA44" i="92" s="1"/>
  <c r="Y37" i="92"/>
  <c r="Y44" i="92" s="1"/>
  <c r="X37" i="92"/>
  <c r="X44" i="92" s="1"/>
  <c r="Z44" i="92" s="1"/>
  <c r="W37" i="92"/>
  <c r="W44" i="92" s="1"/>
  <c r="V37" i="92"/>
  <c r="V44" i="92" s="1"/>
  <c r="U37" i="92"/>
  <c r="U44" i="92" s="1"/>
  <c r="T37" i="92"/>
  <c r="T44" i="92" s="1"/>
  <c r="S37" i="92"/>
  <c r="S44" i="92" s="1"/>
  <c r="R37" i="92"/>
  <c r="R44" i="92" s="1"/>
  <c r="Q37" i="92"/>
  <c r="Q44" i="92" s="1"/>
  <c r="P37" i="92"/>
  <c r="P44" i="92" s="1"/>
  <c r="O37" i="92"/>
  <c r="O44" i="92" s="1"/>
  <c r="N37" i="92"/>
  <c r="N44" i="92" s="1"/>
  <c r="M37" i="92"/>
  <c r="M44" i="92" s="1"/>
  <c r="L37" i="92"/>
  <c r="L44" i="92" s="1"/>
  <c r="K37" i="92"/>
  <c r="K44" i="92" s="1"/>
  <c r="J37" i="92"/>
  <c r="J44" i="92" s="1"/>
  <c r="I37" i="92"/>
  <c r="I44" i="92" s="1"/>
  <c r="H37" i="92"/>
  <c r="H44" i="92" s="1"/>
  <c r="G37" i="92"/>
  <c r="G44" i="92" s="1"/>
  <c r="F37" i="92"/>
  <c r="F44" i="92" s="1"/>
  <c r="E37" i="92"/>
  <c r="E44" i="92" s="1"/>
  <c r="D37" i="92"/>
  <c r="D44" i="92" s="1"/>
  <c r="C37" i="92"/>
  <c r="C44" i="92" s="1"/>
  <c r="U26" i="92"/>
  <c r="E26" i="92"/>
  <c r="AA25" i="92"/>
  <c r="Y25" i="92"/>
  <c r="X25" i="92"/>
  <c r="Z25" i="92" s="1"/>
  <c r="W25" i="92"/>
  <c r="V25" i="92"/>
  <c r="U25" i="92"/>
  <c r="T25" i="92"/>
  <c r="S25" i="92"/>
  <c r="R25" i="92"/>
  <c r="Q25" i="92"/>
  <c r="P25" i="92"/>
  <c r="O25" i="92"/>
  <c r="N25" i="92"/>
  <c r="M25" i="92"/>
  <c r="L25" i="92"/>
  <c r="K25" i="92"/>
  <c r="J25" i="92"/>
  <c r="I25" i="92"/>
  <c r="H25" i="92"/>
  <c r="G25" i="92"/>
  <c r="F25" i="92"/>
  <c r="E25" i="92"/>
  <c r="D25" i="92"/>
  <c r="C25" i="92"/>
  <c r="AA13" i="92"/>
  <c r="AA26" i="92" s="1"/>
  <c r="AA45" i="92" s="1"/>
  <c r="Y13" i="92"/>
  <c r="X13" i="92"/>
  <c r="Z13" i="92" s="1"/>
  <c r="W13" i="92"/>
  <c r="W26" i="92" s="1"/>
  <c r="W45" i="92" s="1"/>
  <c r="V13" i="92"/>
  <c r="U13" i="92"/>
  <c r="T13" i="92"/>
  <c r="T26" i="92" s="1"/>
  <c r="S13" i="92"/>
  <c r="S26" i="92" s="1"/>
  <c r="S45" i="92" s="1"/>
  <c r="R13" i="92"/>
  <c r="Q13" i="92"/>
  <c r="P13" i="92"/>
  <c r="P26" i="92" s="1"/>
  <c r="O13" i="92"/>
  <c r="N13" i="92"/>
  <c r="M13" i="92"/>
  <c r="M26" i="92" s="1"/>
  <c r="L13" i="92"/>
  <c r="L26" i="92" s="1"/>
  <c r="K13" i="92"/>
  <c r="K26" i="92" s="1"/>
  <c r="K45" i="92" s="1"/>
  <c r="J13" i="92"/>
  <c r="I13" i="92"/>
  <c r="H13" i="92"/>
  <c r="H26" i="92" s="1"/>
  <c r="G13" i="92"/>
  <c r="G26" i="92" s="1"/>
  <c r="G45" i="92" s="1"/>
  <c r="F13" i="92"/>
  <c r="E13" i="92"/>
  <c r="D13" i="92"/>
  <c r="D26" i="92" s="1"/>
  <c r="C13" i="92"/>
  <c r="C26" i="92" s="1"/>
  <c r="C45" i="92" s="1"/>
  <c r="AA50" i="93"/>
  <c r="Y50" i="93"/>
  <c r="X50" i="93"/>
  <c r="Z50" i="93" s="1"/>
  <c r="W50" i="93"/>
  <c r="V50" i="93"/>
  <c r="U50" i="93"/>
  <c r="T50" i="93"/>
  <c r="S50" i="93"/>
  <c r="R50" i="93"/>
  <c r="Q50" i="93"/>
  <c r="P50" i="93"/>
  <c r="O50" i="93"/>
  <c r="N50" i="93"/>
  <c r="M50" i="93"/>
  <c r="L50" i="93"/>
  <c r="K50" i="93"/>
  <c r="J50" i="93"/>
  <c r="I50" i="93"/>
  <c r="H50" i="93"/>
  <c r="G50" i="93"/>
  <c r="F50" i="93"/>
  <c r="E50" i="93"/>
  <c r="D50" i="93"/>
  <c r="C50" i="93"/>
  <c r="AA43" i="93"/>
  <c r="Y43" i="93"/>
  <c r="X43" i="93"/>
  <c r="Z43" i="93" s="1"/>
  <c r="W43" i="93"/>
  <c r="V43" i="93"/>
  <c r="U43" i="93"/>
  <c r="T43" i="93"/>
  <c r="S43" i="93"/>
  <c r="R43" i="93"/>
  <c r="Q43" i="93"/>
  <c r="P43" i="93"/>
  <c r="O43" i="93"/>
  <c r="N43" i="93"/>
  <c r="M43" i="93"/>
  <c r="L43" i="93"/>
  <c r="K43" i="93"/>
  <c r="J43" i="93"/>
  <c r="I43" i="93"/>
  <c r="H43" i="93"/>
  <c r="G43" i="93"/>
  <c r="F43" i="93"/>
  <c r="E43" i="93"/>
  <c r="D43" i="93"/>
  <c r="C43" i="93"/>
  <c r="AA37" i="93"/>
  <c r="AA44" i="93" s="1"/>
  <c r="Y37" i="93"/>
  <c r="Y44" i="93" s="1"/>
  <c r="X37" i="93"/>
  <c r="X44" i="93" s="1"/>
  <c r="Z44" i="93" s="1"/>
  <c r="W37" i="93"/>
  <c r="W44" i="93" s="1"/>
  <c r="V37" i="93"/>
  <c r="V44" i="93" s="1"/>
  <c r="U37" i="93"/>
  <c r="U44" i="93" s="1"/>
  <c r="T37" i="93"/>
  <c r="T44" i="93" s="1"/>
  <c r="S37" i="93"/>
  <c r="S44" i="93" s="1"/>
  <c r="R37" i="93"/>
  <c r="R44" i="93" s="1"/>
  <c r="Q37" i="93"/>
  <c r="Q44" i="93" s="1"/>
  <c r="P37" i="93"/>
  <c r="P44" i="93" s="1"/>
  <c r="O37" i="93"/>
  <c r="O44" i="93" s="1"/>
  <c r="N37" i="93"/>
  <c r="N44" i="93" s="1"/>
  <c r="M37" i="93"/>
  <c r="M44" i="93" s="1"/>
  <c r="L37" i="93"/>
  <c r="L44" i="93" s="1"/>
  <c r="K37" i="93"/>
  <c r="K44" i="93" s="1"/>
  <c r="J37" i="93"/>
  <c r="J44" i="93" s="1"/>
  <c r="I37" i="93"/>
  <c r="I44" i="93" s="1"/>
  <c r="H37" i="93"/>
  <c r="H44" i="93" s="1"/>
  <c r="G37" i="93"/>
  <c r="G44" i="93" s="1"/>
  <c r="F37" i="93"/>
  <c r="F44" i="93" s="1"/>
  <c r="E37" i="93"/>
  <c r="E44" i="93" s="1"/>
  <c r="D37" i="93"/>
  <c r="D44" i="93" s="1"/>
  <c r="C37" i="93"/>
  <c r="C44" i="93" s="1"/>
  <c r="AA25" i="93"/>
  <c r="Y25" i="93"/>
  <c r="X25" i="93"/>
  <c r="Z25" i="93" s="1"/>
  <c r="W25" i="93"/>
  <c r="V25" i="93"/>
  <c r="U25" i="93"/>
  <c r="T25" i="93"/>
  <c r="S25" i="93"/>
  <c r="R25" i="93"/>
  <c r="Q25" i="93"/>
  <c r="P25" i="93"/>
  <c r="O25" i="93"/>
  <c r="N25" i="93"/>
  <c r="M25" i="93"/>
  <c r="L25" i="93"/>
  <c r="K25" i="93"/>
  <c r="J25" i="93"/>
  <c r="I25" i="93"/>
  <c r="H25" i="93"/>
  <c r="G25" i="93"/>
  <c r="F25" i="93"/>
  <c r="E25" i="93"/>
  <c r="D25" i="93"/>
  <c r="C25" i="93"/>
  <c r="AA13" i="93"/>
  <c r="AA26" i="93" s="1"/>
  <c r="Y13" i="93"/>
  <c r="X13" i="93"/>
  <c r="Z13" i="93" s="1"/>
  <c r="W13" i="93"/>
  <c r="V13" i="93"/>
  <c r="V26" i="93" s="1"/>
  <c r="V45" i="93" s="1"/>
  <c r="U13" i="93"/>
  <c r="U26" i="93" s="1"/>
  <c r="T13" i="93"/>
  <c r="T26" i="93" s="1"/>
  <c r="S13" i="93"/>
  <c r="R13" i="93"/>
  <c r="R26" i="93" s="1"/>
  <c r="Q13" i="93"/>
  <c r="P13" i="93"/>
  <c r="P26" i="93" s="1"/>
  <c r="P45" i="93" s="1"/>
  <c r="O13" i="93"/>
  <c r="N13" i="93"/>
  <c r="N26" i="93" s="1"/>
  <c r="N45" i="93" s="1"/>
  <c r="M13" i="93"/>
  <c r="M26" i="93" s="1"/>
  <c r="L13" i="93"/>
  <c r="L26" i="93" s="1"/>
  <c r="K13" i="93"/>
  <c r="J13" i="93"/>
  <c r="J26" i="93" s="1"/>
  <c r="I13" i="93"/>
  <c r="H13" i="93"/>
  <c r="H26" i="93" s="1"/>
  <c r="G13" i="93"/>
  <c r="F13" i="93"/>
  <c r="F26" i="93" s="1"/>
  <c r="F45" i="93" s="1"/>
  <c r="E13" i="93"/>
  <c r="E26" i="93" s="1"/>
  <c r="D13" i="93"/>
  <c r="D26" i="93" s="1"/>
  <c r="C13" i="93"/>
  <c r="AA50" i="94"/>
  <c r="Y50" i="94"/>
  <c r="X50" i="94"/>
  <c r="Z50" i="94" s="1"/>
  <c r="W50" i="94"/>
  <c r="V50" i="94"/>
  <c r="U50" i="94"/>
  <c r="T50" i="94"/>
  <c r="S50" i="94"/>
  <c r="R50" i="94"/>
  <c r="Q50" i="94"/>
  <c r="P50" i="94"/>
  <c r="O50" i="94"/>
  <c r="N50" i="94"/>
  <c r="M50" i="94"/>
  <c r="L50" i="94"/>
  <c r="K50" i="94"/>
  <c r="J50" i="94"/>
  <c r="I50" i="94"/>
  <c r="H50" i="94"/>
  <c r="G50" i="94"/>
  <c r="F50" i="94"/>
  <c r="E50" i="94"/>
  <c r="D50" i="94"/>
  <c r="C50" i="94"/>
  <c r="AA43" i="94"/>
  <c r="Y43" i="94"/>
  <c r="X43" i="94"/>
  <c r="Z43" i="94" s="1"/>
  <c r="W43" i="94"/>
  <c r="V43" i="94"/>
  <c r="U43" i="94"/>
  <c r="T43" i="94"/>
  <c r="S43" i="94"/>
  <c r="R43" i="94"/>
  <c r="Q43" i="94"/>
  <c r="P43" i="94"/>
  <c r="O43" i="94"/>
  <c r="N43" i="94"/>
  <c r="M43" i="94"/>
  <c r="L43" i="94"/>
  <c r="K43" i="94"/>
  <c r="J43" i="94"/>
  <c r="I43" i="94"/>
  <c r="H43" i="94"/>
  <c r="G43" i="94"/>
  <c r="F43" i="94"/>
  <c r="E43" i="94"/>
  <c r="D43" i="94"/>
  <c r="C43" i="94"/>
  <c r="AA37" i="94"/>
  <c r="AA44" i="94" s="1"/>
  <c r="Y37" i="94"/>
  <c r="Y44" i="94" s="1"/>
  <c r="X37" i="94"/>
  <c r="X44" i="94" s="1"/>
  <c r="Z44" i="94" s="1"/>
  <c r="W37" i="94"/>
  <c r="W44" i="94" s="1"/>
  <c r="V37" i="94"/>
  <c r="V44" i="94" s="1"/>
  <c r="U37" i="94"/>
  <c r="U44" i="94" s="1"/>
  <c r="T37" i="94"/>
  <c r="T44" i="94" s="1"/>
  <c r="S37" i="94"/>
  <c r="S44" i="94" s="1"/>
  <c r="R37" i="94"/>
  <c r="R44" i="94" s="1"/>
  <c r="Q37" i="94"/>
  <c r="Q44" i="94" s="1"/>
  <c r="P37" i="94"/>
  <c r="P44" i="94" s="1"/>
  <c r="O37" i="94"/>
  <c r="O44" i="94" s="1"/>
  <c r="N37" i="94"/>
  <c r="N44" i="94" s="1"/>
  <c r="M37" i="94"/>
  <c r="M44" i="94" s="1"/>
  <c r="L37" i="94"/>
  <c r="L44" i="94" s="1"/>
  <c r="K37" i="94"/>
  <c r="K44" i="94" s="1"/>
  <c r="J37" i="94"/>
  <c r="J44" i="94" s="1"/>
  <c r="I37" i="94"/>
  <c r="I44" i="94" s="1"/>
  <c r="H37" i="94"/>
  <c r="H44" i="94" s="1"/>
  <c r="G37" i="94"/>
  <c r="G44" i="94" s="1"/>
  <c r="F37" i="94"/>
  <c r="F44" i="94" s="1"/>
  <c r="E37" i="94"/>
  <c r="E44" i="94" s="1"/>
  <c r="D37" i="94"/>
  <c r="D44" i="94" s="1"/>
  <c r="C37" i="94"/>
  <c r="C44" i="94" s="1"/>
  <c r="X26" i="94"/>
  <c r="H26" i="94"/>
  <c r="H45" i="94" s="1"/>
  <c r="AA25" i="94"/>
  <c r="Y25" i="94"/>
  <c r="X25" i="94"/>
  <c r="Z25" i="94" s="1"/>
  <c r="W25" i="94"/>
  <c r="V25" i="94"/>
  <c r="U25" i="94"/>
  <c r="T25" i="94"/>
  <c r="S25" i="94"/>
  <c r="R25" i="94"/>
  <c r="Q25" i="94"/>
  <c r="P25" i="94"/>
  <c r="O25" i="94"/>
  <c r="N25" i="94"/>
  <c r="M25" i="94"/>
  <c r="L25" i="94"/>
  <c r="K25" i="94"/>
  <c r="J25" i="94"/>
  <c r="I25" i="94"/>
  <c r="H25" i="94"/>
  <c r="G25" i="94"/>
  <c r="F25" i="94"/>
  <c r="E25" i="94"/>
  <c r="D25" i="94"/>
  <c r="C25" i="94"/>
  <c r="AA13" i="94"/>
  <c r="AA26" i="94" s="1"/>
  <c r="Y13" i="94"/>
  <c r="X13" i="94"/>
  <c r="Z13" i="94" s="1"/>
  <c r="W13" i="94"/>
  <c r="W26" i="94" s="1"/>
  <c r="V13" i="94"/>
  <c r="V26" i="94" s="1"/>
  <c r="V45" i="94" s="1"/>
  <c r="U13" i="94"/>
  <c r="T13" i="94"/>
  <c r="S13" i="94"/>
  <c r="R13" i="94"/>
  <c r="Q13" i="94"/>
  <c r="P13" i="94"/>
  <c r="P26" i="94" s="1"/>
  <c r="P45" i="94" s="1"/>
  <c r="O13" i="94"/>
  <c r="O26" i="94" s="1"/>
  <c r="N13" i="94"/>
  <c r="N26" i="94" s="1"/>
  <c r="N45" i="94" s="1"/>
  <c r="M13" i="94"/>
  <c r="M26" i="94" s="1"/>
  <c r="M45" i="94" s="1"/>
  <c r="L13" i="94"/>
  <c r="K13" i="94"/>
  <c r="J13" i="94"/>
  <c r="I13" i="94"/>
  <c r="H13" i="94"/>
  <c r="G13" i="94"/>
  <c r="G26" i="94" s="1"/>
  <c r="F13" i="94"/>
  <c r="F26" i="94" s="1"/>
  <c r="F45" i="94" s="1"/>
  <c r="E13" i="94"/>
  <c r="D13" i="94"/>
  <c r="C13" i="94"/>
  <c r="AA50" i="95"/>
  <c r="Y50" i="95"/>
  <c r="X50" i="95"/>
  <c r="Z50" i="95" s="1"/>
  <c r="W50" i="95"/>
  <c r="V50" i="95"/>
  <c r="U50" i="95"/>
  <c r="T50" i="95"/>
  <c r="S50" i="95"/>
  <c r="R50" i="95"/>
  <c r="Q50" i="95"/>
  <c r="P50" i="95"/>
  <c r="O50" i="95"/>
  <c r="N50" i="95"/>
  <c r="M50" i="95"/>
  <c r="L50" i="95"/>
  <c r="K50" i="95"/>
  <c r="J50" i="95"/>
  <c r="I50" i="95"/>
  <c r="H50" i="95"/>
  <c r="G50" i="95"/>
  <c r="F50" i="95"/>
  <c r="E50" i="95"/>
  <c r="D50" i="95"/>
  <c r="C50" i="95"/>
  <c r="AA43" i="95"/>
  <c r="Y43" i="95"/>
  <c r="X43" i="95"/>
  <c r="Z43" i="95" s="1"/>
  <c r="W43" i="95"/>
  <c r="V43" i="95"/>
  <c r="U43" i="95"/>
  <c r="T43" i="95"/>
  <c r="S43" i="95"/>
  <c r="R43" i="95"/>
  <c r="Q43" i="95"/>
  <c r="P43" i="95"/>
  <c r="O43" i="95"/>
  <c r="N43" i="95"/>
  <c r="M43" i="95"/>
  <c r="L43" i="95"/>
  <c r="K43" i="95"/>
  <c r="J43" i="95"/>
  <c r="I43" i="95"/>
  <c r="H43" i="95"/>
  <c r="G43" i="95"/>
  <c r="F43" i="95"/>
  <c r="E43" i="95"/>
  <c r="D43" i="95"/>
  <c r="C43" i="95"/>
  <c r="AA37" i="95"/>
  <c r="AA44" i="95" s="1"/>
  <c r="Y37" i="95"/>
  <c r="Y44" i="95" s="1"/>
  <c r="X37" i="95"/>
  <c r="X44" i="95" s="1"/>
  <c r="Z44" i="95" s="1"/>
  <c r="W37" i="95"/>
  <c r="W44" i="95" s="1"/>
  <c r="V37" i="95"/>
  <c r="V44" i="95" s="1"/>
  <c r="U37" i="95"/>
  <c r="U44" i="95" s="1"/>
  <c r="T37" i="95"/>
  <c r="T44" i="95" s="1"/>
  <c r="S37" i="95"/>
  <c r="S44" i="95" s="1"/>
  <c r="R37" i="95"/>
  <c r="R44" i="95" s="1"/>
  <c r="Q37" i="95"/>
  <c r="Q44" i="95" s="1"/>
  <c r="P37" i="95"/>
  <c r="P44" i="95" s="1"/>
  <c r="O37" i="95"/>
  <c r="O44" i="95" s="1"/>
  <c r="N37" i="95"/>
  <c r="N44" i="95" s="1"/>
  <c r="M37" i="95"/>
  <c r="M44" i="95" s="1"/>
  <c r="L37" i="95"/>
  <c r="L44" i="95" s="1"/>
  <c r="K37" i="95"/>
  <c r="K44" i="95" s="1"/>
  <c r="J37" i="95"/>
  <c r="J44" i="95" s="1"/>
  <c r="I37" i="95"/>
  <c r="I44" i="95" s="1"/>
  <c r="H37" i="95"/>
  <c r="H44" i="95" s="1"/>
  <c r="G37" i="95"/>
  <c r="G44" i="95" s="1"/>
  <c r="F37" i="95"/>
  <c r="F44" i="95" s="1"/>
  <c r="E37" i="95"/>
  <c r="E44" i="95" s="1"/>
  <c r="D37" i="95"/>
  <c r="D44" i="95" s="1"/>
  <c r="C37" i="95"/>
  <c r="C44" i="95" s="1"/>
  <c r="AA25" i="95"/>
  <c r="Y25" i="95"/>
  <c r="X25" i="95"/>
  <c r="Z25" i="95" s="1"/>
  <c r="W25" i="95"/>
  <c r="V25" i="95"/>
  <c r="U25" i="95"/>
  <c r="T25" i="95"/>
  <c r="S25" i="95"/>
  <c r="R25" i="95"/>
  <c r="Q25" i="95"/>
  <c r="P25" i="95"/>
  <c r="O25" i="95"/>
  <c r="N25" i="95"/>
  <c r="M25" i="95"/>
  <c r="L25" i="95"/>
  <c r="K25" i="95"/>
  <c r="J25" i="95"/>
  <c r="I25" i="95"/>
  <c r="H25" i="95"/>
  <c r="G25" i="95"/>
  <c r="F25" i="95"/>
  <c r="E25" i="95"/>
  <c r="D25" i="95"/>
  <c r="C25" i="95"/>
  <c r="AA13" i="95"/>
  <c r="AA26" i="95" s="1"/>
  <c r="Z13" i="95"/>
  <c r="Y13" i="95"/>
  <c r="X13" i="95"/>
  <c r="W13" i="95"/>
  <c r="W26" i="95" s="1"/>
  <c r="V13" i="95"/>
  <c r="V26" i="95" s="1"/>
  <c r="U13" i="95"/>
  <c r="T13" i="95"/>
  <c r="T26" i="95" s="1"/>
  <c r="S13" i="95"/>
  <c r="S26" i="95" s="1"/>
  <c r="R13" i="95"/>
  <c r="R26" i="95" s="1"/>
  <c r="R45" i="95" s="1"/>
  <c r="Q13" i="95"/>
  <c r="P13" i="95"/>
  <c r="O13" i="95"/>
  <c r="O26" i="95" s="1"/>
  <c r="N13" i="95"/>
  <c r="N26" i="95" s="1"/>
  <c r="M13" i="95"/>
  <c r="L13" i="95"/>
  <c r="L26" i="95" s="1"/>
  <c r="L45" i="95" s="1"/>
  <c r="K13" i="95"/>
  <c r="K26" i="95" s="1"/>
  <c r="J13" i="95"/>
  <c r="J26" i="95" s="1"/>
  <c r="I13" i="95"/>
  <c r="H13" i="95"/>
  <c r="G13" i="95"/>
  <c r="G26" i="95" s="1"/>
  <c r="F13" i="95"/>
  <c r="F26" i="95" s="1"/>
  <c r="E13" i="95"/>
  <c r="D13" i="95"/>
  <c r="D26" i="95" s="1"/>
  <c r="C13" i="95"/>
  <c r="C26" i="95" s="1"/>
  <c r="AA50" i="96"/>
  <c r="Y50" i="96"/>
  <c r="X50" i="96"/>
  <c r="W50" i="96"/>
  <c r="V50" i="96"/>
  <c r="U50" i="96"/>
  <c r="T50" i="96"/>
  <c r="S50" i="96"/>
  <c r="R50" i="96"/>
  <c r="Q50" i="96"/>
  <c r="P50" i="96"/>
  <c r="O50" i="96"/>
  <c r="N50" i="96"/>
  <c r="M50" i="96"/>
  <c r="L50" i="96"/>
  <c r="K50" i="96"/>
  <c r="J50" i="96"/>
  <c r="I50" i="96"/>
  <c r="H50" i="96"/>
  <c r="G50" i="96"/>
  <c r="F50" i="96"/>
  <c r="E50" i="96"/>
  <c r="D50" i="96"/>
  <c r="C50" i="96"/>
  <c r="J44" i="96"/>
  <c r="AA43" i="96"/>
  <c r="Y43" i="96"/>
  <c r="X43" i="96"/>
  <c r="Z43" i="96" s="1"/>
  <c r="W43" i="96"/>
  <c r="V43" i="96"/>
  <c r="U43" i="96"/>
  <c r="T43" i="96"/>
  <c r="S43" i="96"/>
  <c r="R43" i="96"/>
  <c r="Q43" i="96"/>
  <c r="P43" i="96"/>
  <c r="O43" i="96"/>
  <c r="N43" i="96"/>
  <c r="M43" i="96"/>
  <c r="L43" i="96"/>
  <c r="K43" i="96"/>
  <c r="J43" i="96"/>
  <c r="I43" i="96"/>
  <c r="H43" i="96"/>
  <c r="G43" i="96"/>
  <c r="F43" i="96"/>
  <c r="E43" i="96"/>
  <c r="D43" i="96"/>
  <c r="C43" i="96"/>
  <c r="AA37" i="96"/>
  <c r="AA44" i="96" s="1"/>
  <c r="Y37" i="96"/>
  <c r="Y44" i="96" s="1"/>
  <c r="X37" i="96"/>
  <c r="X44" i="96" s="1"/>
  <c r="Z44" i="96" s="1"/>
  <c r="W37" i="96"/>
  <c r="W44" i="96" s="1"/>
  <c r="V37" i="96"/>
  <c r="V44" i="96" s="1"/>
  <c r="U37" i="96"/>
  <c r="U44" i="96" s="1"/>
  <c r="T37" i="96"/>
  <c r="T44" i="96" s="1"/>
  <c r="S37" i="96"/>
  <c r="S44" i="96" s="1"/>
  <c r="R37" i="96"/>
  <c r="R44" i="96" s="1"/>
  <c r="Q37" i="96"/>
  <c r="Q44" i="96" s="1"/>
  <c r="P37" i="96"/>
  <c r="P44" i="96" s="1"/>
  <c r="O37" i="96"/>
  <c r="O44" i="96" s="1"/>
  <c r="N37" i="96"/>
  <c r="N44" i="96" s="1"/>
  <c r="M37" i="96"/>
  <c r="M44" i="96" s="1"/>
  <c r="L37" i="96"/>
  <c r="L44" i="96" s="1"/>
  <c r="K37" i="96"/>
  <c r="K44" i="96" s="1"/>
  <c r="J37" i="96"/>
  <c r="I37" i="96"/>
  <c r="I44" i="96" s="1"/>
  <c r="H37" i="96"/>
  <c r="H44" i="96" s="1"/>
  <c r="G37" i="96"/>
  <c r="G44" i="96" s="1"/>
  <c r="F37" i="96"/>
  <c r="F44" i="96" s="1"/>
  <c r="E37" i="96"/>
  <c r="E44" i="96" s="1"/>
  <c r="D37" i="96"/>
  <c r="D44" i="96" s="1"/>
  <c r="C37" i="96"/>
  <c r="C44" i="96" s="1"/>
  <c r="AA25" i="96"/>
  <c r="Y25" i="96"/>
  <c r="X25" i="96"/>
  <c r="W25" i="96"/>
  <c r="V25" i="96"/>
  <c r="U25" i="96"/>
  <c r="T25" i="96"/>
  <c r="S25" i="96"/>
  <c r="R25" i="96"/>
  <c r="Q25" i="96"/>
  <c r="P25" i="96"/>
  <c r="O25" i="96"/>
  <c r="N25" i="96"/>
  <c r="M25" i="96"/>
  <c r="M26" i="96" s="1"/>
  <c r="L25" i="96"/>
  <c r="K25" i="96"/>
  <c r="J25" i="96"/>
  <c r="I25" i="96"/>
  <c r="H25" i="96"/>
  <c r="G25" i="96"/>
  <c r="F25" i="96"/>
  <c r="E25" i="96"/>
  <c r="E26" i="96" s="1"/>
  <c r="D25" i="96"/>
  <c r="C25" i="96"/>
  <c r="AA13" i="96"/>
  <c r="AA26" i="96" s="1"/>
  <c r="AA45" i="96" s="1"/>
  <c r="Y13" i="96"/>
  <c r="X13" i="96"/>
  <c r="X26" i="96" s="1"/>
  <c r="W13" i="96"/>
  <c r="W26" i="96" s="1"/>
  <c r="W45" i="96" s="1"/>
  <c r="V13" i="96"/>
  <c r="U13" i="96"/>
  <c r="T13" i="96"/>
  <c r="T26" i="96" s="1"/>
  <c r="S13" i="96"/>
  <c r="S26" i="96" s="1"/>
  <c r="S45" i="96" s="1"/>
  <c r="R13" i="96"/>
  <c r="R26" i="96" s="1"/>
  <c r="Q13" i="96"/>
  <c r="P13" i="96"/>
  <c r="P26" i="96" s="1"/>
  <c r="P45" i="96" s="1"/>
  <c r="O13" i="96"/>
  <c r="O26" i="96" s="1"/>
  <c r="O45" i="96" s="1"/>
  <c r="N13" i="96"/>
  <c r="M13" i="96"/>
  <c r="L13" i="96"/>
  <c r="L26" i="96" s="1"/>
  <c r="K13" i="96"/>
  <c r="K26" i="96" s="1"/>
  <c r="K45" i="96" s="1"/>
  <c r="J13" i="96"/>
  <c r="J26" i="96" s="1"/>
  <c r="I13" i="96"/>
  <c r="H13" i="96"/>
  <c r="H26" i="96" s="1"/>
  <c r="H45" i="96" s="1"/>
  <c r="G13" i="96"/>
  <c r="G26" i="96" s="1"/>
  <c r="G45" i="96" s="1"/>
  <c r="F13" i="96"/>
  <c r="E13" i="96"/>
  <c r="D13" i="96"/>
  <c r="D26" i="96" s="1"/>
  <c r="C13" i="96"/>
  <c r="C26" i="96" s="1"/>
  <c r="C45" i="96" s="1"/>
  <c r="AA50" i="97"/>
  <c r="Y50" i="97"/>
  <c r="X50" i="97"/>
  <c r="W50" i="97"/>
  <c r="V50" i="97"/>
  <c r="U50" i="97"/>
  <c r="T50" i="97"/>
  <c r="S50" i="97"/>
  <c r="R50" i="97"/>
  <c r="Q50" i="97"/>
  <c r="P50" i="97"/>
  <c r="O50" i="97"/>
  <c r="N50" i="97"/>
  <c r="M50" i="97"/>
  <c r="L50" i="97"/>
  <c r="K50" i="97"/>
  <c r="J50" i="97"/>
  <c r="I50" i="97"/>
  <c r="H50" i="97"/>
  <c r="G50" i="97"/>
  <c r="F50" i="97"/>
  <c r="E50" i="97"/>
  <c r="D50" i="97"/>
  <c r="C50" i="97"/>
  <c r="AA43" i="97"/>
  <c r="Y43" i="97"/>
  <c r="X43" i="97"/>
  <c r="Z43" i="97" s="1"/>
  <c r="W43" i="97"/>
  <c r="V43" i="97"/>
  <c r="U43" i="97"/>
  <c r="T43" i="97"/>
  <c r="S43" i="97"/>
  <c r="R43" i="97"/>
  <c r="Q43" i="97"/>
  <c r="P43" i="97"/>
  <c r="O43" i="97"/>
  <c r="N43" i="97"/>
  <c r="M43" i="97"/>
  <c r="L43" i="97"/>
  <c r="K43" i="97"/>
  <c r="J43" i="97"/>
  <c r="I43" i="97"/>
  <c r="H43" i="97"/>
  <c r="G43" i="97"/>
  <c r="F43" i="97"/>
  <c r="E43" i="97"/>
  <c r="D43" i="97"/>
  <c r="C43" i="97"/>
  <c r="AA37" i="97"/>
  <c r="AA44" i="97" s="1"/>
  <c r="Y37" i="97"/>
  <c r="Y44" i="97" s="1"/>
  <c r="X37" i="97"/>
  <c r="X44" i="97" s="1"/>
  <c r="W37" i="97"/>
  <c r="W44" i="97" s="1"/>
  <c r="V37" i="97"/>
  <c r="V44" i="97" s="1"/>
  <c r="U37" i="97"/>
  <c r="U44" i="97" s="1"/>
  <c r="T37" i="97"/>
  <c r="T44" i="97" s="1"/>
  <c r="S37" i="97"/>
  <c r="S44" i="97" s="1"/>
  <c r="R37" i="97"/>
  <c r="R44" i="97" s="1"/>
  <c r="Q37" i="97"/>
  <c r="Q44" i="97" s="1"/>
  <c r="P37" i="97"/>
  <c r="P44" i="97" s="1"/>
  <c r="O37" i="97"/>
  <c r="O44" i="97" s="1"/>
  <c r="N37" i="97"/>
  <c r="N44" i="97" s="1"/>
  <c r="M37" i="97"/>
  <c r="M44" i="97" s="1"/>
  <c r="L37" i="97"/>
  <c r="L44" i="97" s="1"/>
  <c r="K37" i="97"/>
  <c r="K44" i="97" s="1"/>
  <c r="J37" i="97"/>
  <c r="J44" i="97" s="1"/>
  <c r="I37" i="97"/>
  <c r="I44" i="97" s="1"/>
  <c r="H37" i="97"/>
  <c r="H44" i="97" s="1"/>
  <c r="G37" i="97"/>
  <c r="G44" i="97" s="1"/>
  <c r="F37" i="97"/>
  <c r="F44" i="97" s="1"/>
  <c r="E37" i="97"/>
  <c r="E44" i="97" s="1"/>
  <c r="D37" i="97"/>
  <c r="D44" i="97" s="1"/>
  <c r="C37" i="97"/>
  <c r="C44" i="97" s="1"/>
  <c r="P26" i="97"/>
  <c r="P45" i="97" s="1"/>
  <c r="AA25" i="97"/>
  <c r="Y25" i="97"/>
  <c r="X25" i="97"/>
  <c r="W25" i="97"/>
  <c r="V25" i="97"/>
  <c r="U25" i="97"/>
  <c r="T25" i="97"/>
  <c r="S25" i="97"/>
  <c r="R25" i="97"/>
  <c r="Q25" i="97"/>
  <c r="P25" i="97"/>
  <c r="O25" i="97"/>
  <c r="N25" i="97"/>
  <c r="M25" i="97"/>
  <c r="L25" i="97"/>
  <c r="K25" i="97"/>
  <c r="J25" i="97"/>
  <c r="I25" i="97"/>
  <c r="H25" i="97"/>
  <c r="G25" i="97"/>
  <c r="F25" i="97"/>
  <c r="E25" i="97"/>
  <c r="D25" i="97"/>
  <c r="C25" i="97"/>
  <c r="AA13" i="97"/>
  <c r="AA26" i="97" s="1"/>
  <c r="Y13" i="97"/>
  <c r="X13" i="97"/>
  <c r="X26" i="97" s="1"/>
  <c r="W13" i="97"/>
  <c r="W26" i="97" s="1"/>
  <c r="V13" i="97"/>
  <c r="U13" i="97"/>
  <c r="U26" i="97" s="1"/>
  <c r="T13" i="97"/>
  <c r="T26" i="97" s="1"/>
  <c r="S13" i="97"/>
  <c r="R13" i="97"/>
  <c r="R26" i="97" s="1"/>
  <c r="Q13" i="97"/>
  <c r="P13" i="97"/>
  <c r="O13" i="97"/>
  <c r="O26" i="97" s="1"/>
  <c r="N13" i="97"/>
  <c r="M13" i="97"/>
  <c r="L13" i="97"/>
  <c r="L26" i="97" s="1"/>
  <c r="K13" i="97"/>
  <c r="J13" i="97"/>
  <c r="J26" i="97" s="1"/>
  <c r="I13" i="97"/>
  <c r="H13" i="97"/>
  <c r="H26" i="97" s="1"/>
  <c r="H45" i="97" s="1"/>
  <c r="G13" i="97"/>
  <c r="G26" i="97" s="1"/>
  <c r="F13" i="97"/>
  <c r="F26" i="97" s="1"/>
  <c r="F45" i="97" s="1"/>
  <c r="E13" i="97"/>
  <c r="E26" i="97" s="1"/>
  <c r="D13" i="97"/>
  <c r="D26" i="97" s="1"/>
  <c r="C13" i="97"/>
  <c r="AA50" i="98"/>
  <c r="Y50" i="98"/>
  <c r="X50" i="98"/>
  <c r="Z50" i="98" s="1"/>
  <c r="W50" i="98"/>
  <c r="V50" i="98"/>
  <c r="U50" i="98"/>
  <c r="T50" i="98"/>
  <c r="S50" i="98"/>
  <c r="R50" i="98"/>
  <c r="Q50" i="98"/>
  <c r="P50" i="98"/>
  <c r="O50" i="98"/>
  <c r="N50" i="98"/>
  <c r="M50" i="98"/>
  <c r="L50" i="98"/>
  <c r="K50" i="98"/>
  <c r="J50" i="98"/>
  <c r="I50" i="98"/>
  <c r="H50" i="98"/>
  <c r="G50" i="98"/>
  <c r="F50" i="98"/>
  <c r="E50" i="98"/>
  <c r="D50" i="98"/>
  <c r="C50" i="98"/>
  <c r="AA43" i="98"/>
  <c r="Y43" i="98"/>
  <c r="X43" i="98"/>
  <c r="Z43" i="98" s="1"/>
  <c r="W43" i="98"/>
  <c r="V43" i="98"/>
  <c r="U43" i="98"/>
  <c r="T43" i="98"/>
  <c r="S43" i="98"/>
  <c r="R43" i="98"/>
  <c r="Q43" i="98"/>
  <c r="P43" i="98"/>
  <c r="O43" i="98"/>
  <c r="N43" i="98"/>
  <c r="M43" i="98"/>
  <c r="L43" i="98"/>
  <c r="K43" i="98"/>
  <c r="J43" i="98"/>
  <c r="I43" i="98"/>
  <c r="H43" i="98"/>
  <c r="G43" i="98"/>
  <c r="F43" i="98"/>
  <c r="E43" i="98"/>
  <c r="D43" i="98"/>
  <c r="C43" i="98"/>
  <c r="AA37" i="98"/>
  <c r="AA44" i="98" s="1"/>
  <c r="Y37" i="98"/>
  <c r="Y44" i="98" s="1"/>
  <c r="X37" i="98"/>
  <c r="W37" i="98"/>
  <c r="W44" i="98" s="1"/>
  <c r="V37" i="98"/>
  <c r="U37" i="98"/>
  <c r="U44" i="98" s="1"/>
  <c r="T37" i="98"/>
  <c r="T44" i="98" s="1"/>
  <c r="S37" i="98"/>
  <c r="S44" i="98" s="1"/>
  <c r="R37" i="98"/>
  <c r="R44" i="98" s="1"/>
  <c r="Q37" i="98"/>
  <c r="Q44" i="98" s="1"/>
  <c r="P37" i="98"/>
  <c r="P44" i="98" s="1"/>
  <c r="O37" i="98"/>
  <c r="O44" i="98" s="1"/>
  <c r="N37" i="98"/>
  <c r="N44" i="98" s="1"/>
  <c r="M37" i="98"/>
  <c r="M44" i="98" s="1"/>
  <c r="L37" i="98"/>
  <c r="L44" i="98" s="1"/>
  <c r="K37" i="98"/>
  <c r="K44" i="98" s="1"/>
  <c r="J37" i="98"/>
  <c r="J44" i="98" s="1"/>
  <c r="I37" i="98"/>
  <c r="I44" i="98" s="1"/>
  <c r="H37" i="98"/>
  <c r="H44" i="98" s="1"/>
  <c r="G37" i="98"/>
  <c r="G44" i="98" s="1"/>
  <c r="F37" i="98"/>
  <c r="F44" i="98" s="1"/>
  <c r="E37" i="98"/>
  <c r="E44" i="98" s="1"/>
  <c r="E45" i="98" s="1"/>
  <c r="D37" i="98"/>
  <c r="D44" i="98" s="1"/>
  <c r="C37" i="98"/>
  <c r="C44" i="98" s="1"/>
  <c r="AA25" i="98"/>
  <c r="Y25" i="98"/>
  <c r="X25" i="98"/>
  <c r="Z25" i="98" s="1"/>
  <c r="W25" i="98"/>
  <c r="V25" i="98"/>
  <c r="U25" i="98"/>
  <c r="T25" i="98"/>
  <c r="S25" i="98"/>
  <c r="R25" i="98"/>
  <c r="Q25" i="98"/>
  <c r="P25" i="98"/>
  <c r="O25" i="98"/>
  <c r="N25" i="98"/>
  <c r="M25" i="98"/>
  <c r="L25" i="98"/>
  <c r="K25" i="98"/>
  <c r="J25" i="98"/>
  <c r="I25" i="98"/>
  <c r="H25" i="98"/>
  <c r="G25" i="98"/>
  <c r="F25" i="98"/>
  <c r="E25" i="98"/>
  <c r="D25" i="98"/>
  <c r="C25" i="98"/>
  <c r="AA13" i="98"/>
  <c r="Y13" i="98"/>
  <c r="X13" i="98"/>
  <c r="Z13" i="98" s="1"/>
  <c r="W13" i="98"/>
  <c r="W26" i="98" s="1"/>
  <c r="V13" i="98"/>
  <c r="U13" i="98"/>
  <c r="U26" i="98" s="1"/>
  <c r="T13" i="98"/>
  <c r="T26" i="98" s="1"/>
  <c r="T45" i="98" s="1"/>
  <c r="S13" i="98"/>
  <c r="S26" i="98" s="1"/>
  <c r="R13" i="98"/>
  <c r="Q13" i="98"/>
  <c r="Q26" i="98" s="1"/>
  <c r="Q45" i="98" s="1"/>
  <c r="P13" i="98"/>
  <c r="P26" i="98" s="1"/>
  <c r="O13" i="98"/>
  <c r="O26" i="98" s="1"/>
  <c r="N13" i="98"/>
  <c r="M13" i="98"/>
  <c r="M26" i="98" s="1"/>
  <c r="M45" i="98" s="1"/>
  <c r="L13" i="98"/>
  <c r="L26" i="98" s="1"/>
  <c r="L45" i="98" s="1"/>
  <c r="K13" i="98"/>
  <c r="K26" i="98" s="1"/>
  <c r="J13" i="98"/>
  <c r="I13" i="98"/>
  <c r="H13" i="98"/>
  <c r="H26" i="98" s="1"/>
  <c r="G13" i="98"/>
  <c r="G26" i="98" s="1"/>
  <c r="F13" i="98"/>
  <c r="E13" i="98"/>
  <c r="E26" i="98" s="1"/>
  <c r="D13" i="98"/>
  <c r="D26" i="98" s="1"/>
  <c r="C13" i="98"/>
  <c r="C26" i="98" s="1"/>
  <c r="AA50" i="99"/>
  <c r="Y50" i="99"/>
  <c r="X50" i="99"/>
  <c r="Z50" i="99" s="1"/>
  <c r="W50" i="99"/>
  <c r="V50" i="99"/>
  <c r="U50" i="99"/>
  <c r="T50" i="99"/>
  <c r="S50" i="99"/>
  <c r="R50" i="99"/>
  <c r="Q50" i="99"/>
  <c r="P50" i="99"/>
  <c r="O50" i="99"/>
  <c r="N50" i="99"/>
  <c r="M50" i="99"/>
  <c r="L50" i="99"/>
  <c r="K50" i="99"/>
  <c r="J50" i="99"/>
  <c r="I50" i="99"/>
  <c r="H50" i="99"/>
  <c r="G50" i="99"/>
  <c r="F50" i="99"/>
  <c r="E50" i="99"/>
  <c r="D50" i="99"/>
  <c r="C50" i="99"/>
  <c r="R44" i="99"/>
  <c r="AA43" i="99"/>
  <c r="Y43" i="99"/>
  <c r="X43" i="99"/>
  <c r="Z43" i="99" s="1"/>
  <c r="W43" i="99"/>
  <c r="V43" i="99"/>
  <c r="U43" i="99"/>
  <c r="T43" i="99"/>
  <c r="S43" i="99"/>
  <c r="R43" i="99"/>
  <c r="Q43" i="99"/>
  <c r="P43" i="99"/>
  <c r="O43" i="99"/>
  <c r="N43" i="99"/>
  <c r="M43" i="99"/>
  <c r="L43" i="99"/>
  <c r="K43" i="99"/>
  <c r="J43" i="99"/>
  <c r="I43" i="99"/>
  <c r="H43" i="99"/>
  <c r="G43" i="99"/>
  <c r="F43" i="99"/>
  <c r="E43" i="99"/>
  <c r="D43" i="99"/>
  <c r="C43" i="99"/>
  <c r="AA37" i="99"/>
  <c r="AA44" i="99" s="1"/>
  <c r="Y37" i="99"/>
  <c r="Y44" i="99" s="1"/>
  <c r="X37" i="99"/>
  <c r="W37" i="99"/>
  <c r="W44" i="99" s="1"/>
  <c r="V37" i="99"/>
  <c r="U37" i="99"/>
  <c r="U44" i="99" s="1"/>
  <c r="T37" i="99"/>
  <c r="T44" i="99" s="1"/>
  <c r="S37" i="99"/>
  <c r="S44" i="99" s="1"/>
  <c r="R37" i="99"/>
  <c r="Q37" i="99"/>
  <c r="Q44" i="99" s="1"/>
  <c r="P37" i="99"/>
  <c r="P44" i="99" s="1"/>
  <c r="O37" i="99"/>
  <c r="O44" i="99" s="1"/>
  <c r="N37" i="99"/>
  <c r="M37" i="99"/>
  <c r="M44" i="99" s="1"/>
  <c r="L37" i="99"/>
  <c r="L44" i="99" s="1"/>
  <c r="K37" i="99"/>
  <c r="K44" i="99" s="1"/>
  <c r="J37" i="99"/>
  <c r="J44" i="99" s="1"/>
  <c r="I37" i="99"/>
  <c r="I44" i="99" s="1"/>
  <c r="H37" i="99"/>
  <c r="H44" i="99" s="1"/>
  <c r="G37" i="99"/>
  <c r="G44" i="99" s="1"/>
  <c r="F37" i="99"/>
  <c r="F44" i="99" s="1"/>
  <c r="E37" i="99"/>
  <c r="E44" i="99" s="1"/>
  <c r="D37" i="99"/>
  <c r="D44" i="99" s="1"/>
  <c r="C37" i="99"/>
  <c r="C44" i="99" s="1"/>
  <c r="AA25" i="99"/>
  <c r="Y25" i="99"/>
  <c r="X25" i="99"/>
  <c r="W25" i="99"/>
  <c r="V25" i="99"/>
  <c r="U25" i="99"/>
  <c r="T25" i="99"/>
  <c r="S25" i="99"/>
  <c r="R25" i="99"/>
  <c r="Q25" i="99"/>
  <c r="P25" i="99"/>
  <c r="O25" i="99"/>
  <c r="N25" i="99"/>
  <c r="M25" i="99"/>
  <c r="L25" i="99"/>
  <c r="K25" i="99"/>
  <c r="J25" i="99"/>
  <c r="I25" i="99"/>
  <c r="H25" i="99"/>
  <c r="H26" i="99" s="1"/>
  <c r="G25" i="99"/>
  <c r="F25" i="99"/>
  <c r="E25" i="99"/>
  <c r="D25" i="99"/>
  <c r="C25" i="99"/>
  <c r="AA13" i="99"/>
  <c r="AA26" i="99" s="1"/>
  <c r="AA45" i="99" s="1"/>
  <c r="Z13" i="99"/>
  <c r="Y13" i="99"/>
  <c r="Y26" i="99" s="1"/>
  <c r="X13" i="99"/>
  <c r="W13" i="99"/>
  <c r="W26" i="99" s="1"/>
  <c r="V13" i="99"/>
  <c r="U13" i="99"/>
  <c r="U26" i="99" s="1"/>
  <c r="T13" i="99"/>
  <c r="S13" i="99"/>
  <c r="S26" i="99" s="1"/>
  <c r="S45" i="99" s="1"/>
  <c r="R13" i="99"/>
  <c r="Q13" i="99"/>
  <c r="P13" i="99"/>
  <c r="P26" i="99" s="1"/>
  <c r="O13" i="99"/>
  <c r="O26" i="99" s="1"/>
  <c r="N13" i="99"/>
  <c r="M13" i="99"/>
  <c r="M26" i="99" s="1"/>
  <c r="L13" i="99"/>
  <c r="K13" i="99"/>
  <c r="K26" i="99" s="1"/>
  <c r="K45" i="99" s="1"/>
  <c r="J13" i="99"/>
  <c r="I13" i="99"/>
  <c r="I26" i="99" s="1"/>
  <c r="H13" i="99"/>
  <c r="G13" i="99"/>
  <c r="G26" i="99" s="1"/>
  <c r="F13" i="99"/>
  <c r="E13" i="99"/>
  <c r="E26" i="99" s="1"/>
  <c r="D13" i="99"/>
  <c r="C13" i="99"/>
  <c r="C26" i="99" s="1"/>
  <c r="C45" i="99" s="1"/>
  <c r="AA50" i="100"/>
  <c r="Y50" i="100"/>
  <c r="X50" i="100"/>
  <c r="W50" i="100"/>
  <c r="V50" i="100"/>
  <c r="U50" i="100"/>
  <c r="T50" i="100"/>
  <c r="S50" i="100"/>
  <c r="R50" i="100"/>
  <c r="Q50" i="100"/>
  <c r="P50" i="100"/>
  <c r="O50" i="100"/>
  <c r="N50" i="100"/>
  <c r="M50" i="100"/>
  <c r="L50" i="100"/>
  <c r="K50" i="100"/>
  <c r="J50" i="100"/>
  <c r="I50" i="100"/>
  <c r="H50" i="100"/>
  <c r="G50" i="100"/>
  <c r="F50" i="100"/>
  <c r="E50" i="100"/>
  <c r="D50" i="100"/>
  <c r="C50" i="100"/>
  <c r="J44" i="100"/>
  <c r="AA43" i="100"/>
  <c r="Y43" i="100"/>
  <c r="X43" i="100"/>
  <c r="Z43" i="100" s="1"/>
  <c r="W43" i="100"/>
  <c r="V43" i="100"/>
  <c r="U43" i="100"/>
  <c r="T43" i="100"/>
  <c r="S43" i="100"/>
  <c r="R43" i="100"/>
  <c r="Q43" i="100"/>
  <c r="P43" i="100"/>
  <c r="O43" i="100"/>
  <c r="N43" i="100"/>
  <c r="M43" i="100"/>
  <c r="L43" i="100"/>
  <c r="K43" i="100"/>
  <c r="J43" i="100"/>
  <c r="I43" i="100"/>
  <c r="H43" i="100"/>
  <c r="G43" i="100"/>
  <c r="F43" i="100"/>
  <c r="E43" i="100"/>
  <c r="D43" i="100"/>
  <c r="C43" i="100"/>
  <c r="AA37" i="100"/>
  <c r="AA44" i="100" s="1"/>
  <c r="Y37" i="100"/>
  <c r="Y44" i="100" s="1"/>
  <c r="X37" i="100"/>
  <c r="W37" i="100"/>
  <c r="W44" i="100" s="1"/>
  <c r="V37" i="100"/>
  <c r="U37" i="100"/>
  <c r="U44" i="100" s="1"/>
  <c r="T37" i="100"/>
  <c r="T44" i="100" s="1"/>
  <c r="S37" i="100"/>
  <c r="S44" i="100" s="1"/>
  <c r="R37" i="100"/>
  <c r="R44" i="100" s="1"/>
  <c r="Q37" i="100"/>
  <c r="Q44" i="100" s="1"/>
  <c r="P37" i="100"/>
  <c r="P44" i="100" s="1"/>
  <c r="O37" i="100"/>
  <c r="O44" i="100" s="1"/>
  <c r="N37" i="100"/>
  <c r="M37" i="100"/>
  <c r="M44" i="100" s="1"/>
  <c r="L37" i="100"/>
  <c r="L44" i="100" s="1"/>
  <c r="K37" i="100"/>
  <c r="K44" i="100" s="1"/>
  <c r="J37" i="100"/>
  <c r="I37" i="100"/>
  <c r="I44" i="100" s="1"/>
  <c r="H37" i="100"/>
  <c r="H44" i="100" s="1"/>
  <c r="G37" i="100"/>
  <c r="G44" i="100" s="1"/>
  <c r="F37" i="100"/>
  <c r="E37" i="100"/>
  <c r="E44" i="100" s="1"/>
  <c r="D37" i="100"/>
  <c r="D44" i="100" s="1"/>
  <c r="C37" i="100"/>
  <c r="C44" i="100" s="1"/>
  <c r="AA25" i="100"/>
  <c r="Y25" i="100"/>
  <c r="X25" i="100"/>
  <c r="Z25" i="100" s="1"/>
  <c r="W25" i="100"/>
  <c r="V25" i="100"/>
  <c r="U25" i="100"/>
  <c r="T25" i="100"/>
  <c r="S25" i="100"/>
  <c r="R25" i="100"/>
  <c r="Q25" i="100"/>
  <c r="P25" i="100"/>
  <c r="O25" i="100"/>
  <c r="N25" i="100"/>
  <c r="M25" i="100"/>
  <c r="L25" i="100"/>
  <c r="K25" i="100"/>
  <c r="J25" i="100"/>
  <c r="I25" i="100"/>
  <c r="H25" i="100"/>
  <c r="G25" i="100"/>
  <c r="F25" i="100"/>
  <c r="E25" i="100"/>
  <c r="D25" i="100"/>
  <c r="C25" i="100"/>
  <c r="AA13" i="100"/>
  <c r="Y13" i="100"/>
  <c r="Y26" i="100" s="1"/>
  <c r="X13" i="100"/>
  <c r="W13" i="100"/>
  <c r="V13" i="100"/>
  <c r="V26" i="100" s="1"/>
  <c r="U13" i="100"/>
  <c r="U26" i="100" s="1"/>
  <c r="T13" i="100"/>
  <c r="T26" i="100" s="1"/>
  <c r="S13" i="100"/>
  <c r="R13" i="100"/>
  <c r="Q13" i="100"/>
  <c r="P13" i="100"/>
  <c r="P26" i="100" s="1"/>
  <c r="P45" i="100" s="1"/>
  <c r="O13" i="100"/>
  <c r="N13" i="100"/>
  <c r="N26" i="100" s="1"/>
  <c r="M13" i="100"/>
  <c r="M26" i="100" s="1"/>
  <c r="L13" i="100"/>
  <c r="L26" i="100" s="1"/>
  <c r="K13" i="100"/>
  <c r="J13" i="100"/>
  <c r="I13" i="100"/>
  <c r="H13" i="100"/>
  <c r="H26" i="100" s="1"/>
  <c r="H45" i="100" s="1"/>
  <c r="G13" i="100"/>
  <c r="F13" i="100"/>
  <c r="F26" i="100" s="1"/>
  <c r="E13" i="100"/>
  <c r="E26" i="100" s="1"/>
  <c r="E45" i="100" s="1"/>
  <c r="D13" i="100"/>
  <c r="D26" i="100" s="1"/>
  <c r="C13" i="100"/>
  <c r="AA50" i="101"/>
  <c r="Y50" i="101"/>
  <c r="X50" i="101"/>
  <c r="Z50" i="101" s="1"/>
  <c r="W50" i="101"/>
  <c r="V50" i="101"/>
  <c r="U50" i="101"/>
  <c r="T50" i="101"/>
  <c r="S50" i="101"/>
  <c r="R50" i="101"/>
  <c r="Q50" i="101"/>
  <c r="P50" i="101"/>
  <c r="O50" i="101"/>
  <c r="N50" i="101"/>
  <c r="M50" i="101"/>
  <c r="L50" i="101"/>
  <c r="K50" i="101"/>
  <c r="J50" i="101"/>
  <c r="I50" i="101"/>
  <c r="H50" i="101"/>
  <c r="G50" i="101"/>
  <c r="F50" i="101"/>
  <c r="E50" i="101"/>
  <c r="D50" i="101"/>
  <c r="C50" i="101"/>
  <c r="E44" i="101"/>
  <c r="AA43" i="101"/>
  <c r="Y43" i="101"/>
  <c r="X43" i="101"/>
  <c r="Z43" i="101" s="1"/>
  <c r="W43" i="101"/>
  <c r="V43" i="101"/>
  <c r="U43" i="101"/>
  <c r="T43" i="101"/>
  <c r="S43" i="101"/>
  <c r="R43" i="101"/>
  <c r="Q43" i="101"/>
  <c r="P43" i="101"/>
  <c r="O43" i="101"/>
  <c r="N43" i="101"/>
  <c r="M43" i="101"/>
  <c r="L43" i="101"/>
  <c r="K43" i="101"/>
  <c r="J43" i="101"/>
  <c r="I43" i="101"/>
  <c r="H43" i="101"/>
  <c r="G43" i="101"/>
  <c r="F43" i="101"/>
  <c r="E43" i="101"/>
  <c r="D43" i="101"/>
  <c r="C43" i="101"/>
  <c r="AA37" i="101"/>
  <c r="AA44" i="101" s="1"/>
  <c r="Y37" i="101"/>
  <c r="Y44" i="101" s="1"/>
  <c r="X37" i="101"/>
  <c r="W37" i="101"/>
  <c r="W44" i="101" s="1"/>
  <c r="V37" i="101"/>
  <c r="U37" i="101"/>
  <c r="U44" i="101" s="1"/>
  <c r="T37" i="101"/>
  <c r="T44" i="101" s="1"/>
  <c r="S37" i="101"/>
  <c r="S44" i="101" s="1"/>
  <c r="R37" i="101"/>
  <c r="R44" i="101" s="1"/>
  <c r="Q37" i="101"/>
  <c r="Q44" i="101" s="1"/>
  <c r="P37" i="101"/>
  <c r="P44" i="101" s="1"/>
  <c r="O37" i="101"/>
  <c r="O44" i="101" s="1"/>
  <c r="N37" i="101"/>
  <c r="M37" i="101"/>
  <c r="M44" i="101" s="1"/>
  <c r="L37" i="101"/>
  <c r="L44" i="101" s="1"/>
  <c r="K37" i="101"/>
  <c r="K44" i="101" s="1"/>
  <c r="J37" i="101"/>
  <c r="J44" i="101" s="1"/>
  <c r="I37" i="101"/>
  <c r="I44" i="101" s="1"/>
  <c r="H37" i="101"/>
  <c r="H44" i="101" s="1"/>
  <c r="G37" i="101"/>
  <c r="G44" i="101" s="1"/>
  <c r="F37" i="101"/>
  <c r="E37" i="101"/>
  <c r="D37" i="101"/>
  <c r="D44" i="101" s="1"/>
  <c r="C37" i="101"/>
  <c r="C44" i="101" s="1"/>
  <c r="X26" i="101"/>
  <c r="AA25" i="101"/>
  <c r="Y25" i="101"/>
  <c r="X25" i="101"/>
  <c r="Z25" i="101" s="1"/>
  <c r="W25" i="101"/>
  <c r="V25" i="101"/>
  <c r="U25" i="101"/>
  <c r="T25" i="101"/>
  <c r="S25" i="101"/>
  <c r="R25" i="101"/>
  <c r="Q25" i="101"/>
  <c r="P25" i="101"/>
  <c r="O25" i="101"/>
  <c r="N25" i="101"/>
  <c r="M25" i="101"/>
  <c r="L25" i="101"/>
  <c r="K25" i="101"/>
  <c r="J25" i="101"/>
  <c r="I25" i="101"/>
  <c r="H25" i="101"/>
  <c r="G25" i="101"/>
  <c r="F25" i="101"/>
  <c r="E25" i="101"/>
  <c r="D25" i="101"/>
  <c r="C25" i="101"/>
  <c r="AA13" i="101"/>
  <c r="Z13" i="101"/>
  <c r="Y13" i="101"/>
  <c r="X13" i="101"/>
  <c r="W13" i="101"/>
  <c r="V13" i="101"/>
  <c r="V26" i="101" s="1"/>
  <c r="U13" i="101"/>
  <c r="U26" i="101" s="1"/>
  <c r="T13" i="101"/>
  <c r="T26" i="101" s="1"/>
  <c r="T45" i="101" s="1"/>
  <c r="S13" i="101"/>
  <c r="R13" i="101"/>
  <c r="Q13" i="101"/>
  <c r="P13" i="101"/>
  <c r="P26" i="101" s="1"/>
  <c r="P45" i="101" s="1"/>
  <c r="O13" i="101"/>
  <c r="N13" i="101"/>
  <c r="N26" i="101" s="1"/>
  <c r="M13" i="101"/>
  <c r="L13" i="101"/>
  <c r="L26" i="101" s="1"/>
  <c r="K13" i="101"/>
  <c r="J13" i="101"/>
  <c r="I13" i="101"/>
  <c r="H13" i="101"/>
  <c r="H26" i="101" s="1"/>
  <c r="H45" i="101" s="1"/>
  <c r="G13" i="101"/>
  <c r="F13" i="101"/>
  <c r="F26" i="101" s="1"/>
  <c r="E13" i="101"/>
  <c r="E26" i="101" s="1"/>
  <c r="E45" i="101" s="1"/>
  <c r="D13" i="101"/>
  <c r="D26" i="101" s="1"/>
  <c r="C13" i="101"/>
  <c r="AA50" i="102"/>
  <c r="Y50" i="102"/>
  <c r="X50" i="102"/>
  <c r="Z50" i="102" s="1"/>
  <c r="W50" i="102"/>
  <c r="V50" i="102"/>
  <c r="U50" i="102"/>
  <c r="T50" i="102"/>
  <c r="S50" i="102"/>
  <c r="R50" i="102"/>
  <c r="Q50" i="102"/>
  <c r="P50" i="102"/>
  <c r="O50" i="102"/>
  <c r="N50" i="102"/>
  <c r="M50" i="102"/>
  <c r="L50" i="102"/>
  <c r="K50" i="102"/>
  <c r="J50" i="102"/>
  <c r="I50" i="102"/>
  <c r="H50" i="102"/>
  <c r="G50" i="102"/>
  <c r="F50" i="102"/>
  <c r="E50" i="102"/>
  <c r="D50" i="102"/>
  <c r="C50" i="102"/>
  <c r="W44" i="102"/>
  <c r="AA43" i="102"/>
  <c r="Y43" i="102"/>
  <c r="X43" i="102"/>
  <c r="Z43" i="102" s="1"/>
  <c r="W43" i="102"/>
  <c r="V43" i="102"/>
  <c r="U43" i="102"/>
  <c r="T43" i="102"/>
  <c r="S43" i="102"/>
  <c r="R43" i="102"/>
  <c r="Q43" i="102"/>
  <c r="P43" i="102"/>
  <c r="O43" i="102"/>
  <c r="N43" i="102"/>
  <c r="M43" i="102"/>
  <c r="L43" i="102"/>
  <c r="K43" i="102"/>
  <c r="J43" i="102"/>
  <c r="I43" i="102"/>
  <c r="H43" i="102"/>
  <c r="G43" i="102"/>
  <c r="F43" i="102"/>
  <c r="E43" i="102"/>
  <c r="D43" i="102"/>
  <c r="C43" i="102"/>
  <c r="AA37" i="102"/>
  <c r="Y37" i="102"/>
  <c r="Y44" i="102" s="1"/>
  <c r="X37" i="102"/>
  <c r="X44" i="102" s="1"/>
  <c r="Z44" i="102" s="1"/>
  <c r="W37" i="102"/>
  <c r="V37" i="102"/>
  <c r="V44" i="102" s="1"/>
  <c r="U37" i="102"/>
  <c r="U44" i="102" s="1"/>
  <c r="T37" i="102"/>
  <c r="T44" i="102" s="1"/>
  <c r="S37" i="102"/>
  <c r="S44" i="102" s="1"/>
  <c r="R37" i="102"/>
  <c r="R44" i="102" s="1"/>
  <c r="Q37" i="102"/>
  <c r="Q44" i="102" s="1"/>
  <c r="P37" i="102"/>
  <c r="P44" i="102" s="1"/>
  <c r="O37" i="102"/>
  <c r="O44" i="102" s="1"/>
  <c r="N37" i="102"/>
  <c r="N44" i="102" s="1"/>
  <c r="M37" i="102"/>
  <c r="M44" i="102" s="1"/>
  <c r="L37" i="102"/>
  <c r="L44" i="102" s="1"/>
  <c r="K37" i="102"/>
  <c r="K44" i="102" s="1"/>
  <c r="J37" i="102"/>
  <c r="J44" i="102" s="1"/>
  <c r="I37" i="102"/>
  <c r="I44" i="102" s="1"/>
  <c r="H37" i="102"/>
  <c r="H44" i="102" s="1"/>
  <c r="G37" i="102"/>
  <c r="G44" i="102" s="1"/>
  <c r="F37" i="102"/>
  <c r="F44" i="102" s="1"/>
  <c r="E37" i="102"/>
  <c r="E44" i="102" s="1"/>
  <c r="D37" i="102"/>
  <c r="D44" i="102" s="1"/>
  <c r="C37" i="102"/>
  <c r="C44" i="102" s="1"/>
  <c r="Y26" i="102"/>
  <c r="AA25" i="102"/>
  <c r="Y25" i="102"/>
  <c r="X25" i="102"/>
  <c r="Z25" i="102" s="1"/>
  <c r="W25" i="102"/>
  <c r="V25" i="102"/>
  <c r="U25" i="102"/>
  <c r="T25" i="102"/>
  <c r="S25" i="102"/>
  <c r="R25" i="102"/>
  <c r="Q25" i="102"/>
  <c r="P25" i="102"/>
  <c r="O25" i="102"/>
  <c r="N25" i="102"/>
  <c r="M25" i="102"/>
  <c r="L25" i="102"/>
  <c r="K25" i="102"/>
  <c r="J25" i="102"/>
  <c r="I25" i="102"/>
  <c r="H25" i="102"/>
  <c r="G25" i="102"/>
  <c r="F25" i="102"/>
  <c r="E25" i="102"/>
  <c r="D25" i="102"/>
  <c r="C25" i="102"/>
  <c r="AA13" i="102"/>
  <c r="AA26" i="102" s="1"/>
  <c r="Y13" i="102"/>
  <c r="X13" i="102"/>
  <c r="X26" i="102" s="1"/>
  <c r="W13" i="102"/>
  <c r="W26" i="102" s="1"/>
  <c r="W45" i="102" s="1"/>
  <c r="V13" i="102"/>
  <c r="V26" i="102" s="1"/>
  <c r="V45" i="102" s="1"/>
  <c r="U13" i="102"/>
  <c r="U26" i="102" s="1"/>
  <c r="T13" i="102"/>
  <c r="T26" i="102" s="1"/>
  <c r="S13" i="102"/>
  <c r="S26" i="102" s="1"/>
  <c r="R13" i="102"/>
  <c r="R26" i="102" s="1"/>
  <c r="Q13" i="102"/>
  <c r="Q26" i="102" s="1"/>
  <c r="P13" i="102"/>
  <c r="P26" i="102" s="1"/>
  <c r="P45" i="102" s="1"/>
  <c r="O13" i="102"/>
  <c r="O26" i="102" s="1"/>
  <c r="O45" i="102" s="1"/>
  <c r="N13" i="102"/>
  <c r="N26" i="102" s="1"/>
  <c r="M13" i="102"/>
  <c r="M26" i="102" s="1"/>
  <c r="L13" i="102"/>
  <c r="L26" i="102" s="1"/>
  <c r="K13" i="102"/>
  <c r="K26" i="102" s="1"/>
  <c r="J13" i="102"/>
  <c r="J26" i="102" s="1"/>
  <c r="I13" i="102"/>
  <c r="I26" i="102" s="1"/>
  <c r="H13" i="102"/>
  <c r="H26" i="102" s="1"/>
  <c r="H45" i="102" s="1"/>
  <c r="G13" i="102"/>
  <c r="G26" i="102" s="1"/>
  <c r="G45" i="102" s="1"/>
  <c r="F13" i="102"/>
  <c r="F26" i="102" s="1"/>
  <c r="F45" i="102" s="1"/>
  <c r="E13" i="102"/>
  <c r="E26" i="102" s="1"/>
  <c r="D13" i="102"/>
  <c r="D26" i="102" s="1"/>
  <c r="C13" i="102"/>
  <c r="C26" i="102" s="1"/>
  <c r="AA50" i="103"/>
  <c r="Y50" i="103"/>
  <c r="X50" i="103"/>
  <c r="Z50" i="103" s="1"/>
  <c r="W50" i="103"/>
  <c r="V50" i="103"/>
  <c r="U50" i="103"/>
  <c r="T50" i="103"/>
  <c r="S50" i="103"/>
  <c r="R50" i="103"/>
  <c r="Q50" i="103"/>
  <c r="P50" i="103"/>
  <c r="O50" i="103"/>
  <c r="N50" i="103"/>
  <c r="M50" i="103"/>
  <c r="L50" i="103"/>
  <c r="K50" i="103"/>
  <c r="J50" i="103"/>
  <c r="I50" i="103"/>
  <c r="H50" i="103"/>
  <c r="G50" i="103"/>
  <c r="F50" i="103"/>
  <c r="E50" i="103"/>
  <c r="D50" i="103"/>
  <c r="C50" i="103"/>
  <c r="G44" i="103"/>
  <c r="F44" i="103"/>
  <c r="AA43" i="103"/>
  <c r="Y43" i="103"/>
  <c r="X43" i="103"/>
  <c r="Z43" i="103" s="1"/>
  <c r="W43" i="103"/>
  <c r="V43" i="103"/>
  <c r="U43" i="103"/>
  <c r="T43" i="103"/>
  <c r="S43" i="103"/>
  <c r="R43" i="103"/>
  <c r="Q43" i="103"/>
  <c r="P43" i="103"/>
  <c r="O43" i="103"/>
  <c r="N43" i="103"/>
  <c r="M43" i="103"/>
  <c r="L43" i="103"/>
  <c r="K43" i="103"/>
  <c r="J43" i="103"/>
  <c r="I43" i="103"/>
  <c r="H43" i="103"/>
  <c r="G43" i="103"/>
  <c r="F43" i="103"/>
  <c r="E43" i="103"/>
  <c r="D43" i="103"/>
  <c r="C43" i="103"/>
  <c r="AA37" i="103"/>
  <c r="AA44" i="103" s="1"/>
  <c r="Y37" i="103"/>
  <c r="Y44" i="103" s="1"/>
  <c r="X37" i="103"/>
  <c r="X44" i="103" s="1"/>
  <c r="W37" i="103"/>
  <c r="W44" i="103" s="1"/>
  <c r="V37" i="103"/>
  <c r="V44" i="103" s="1"/>
  <c r="U37" i="103"/>
  <c r="U44" i="103" s="1"/>
  <c r="T37" i="103"/>
  <c r="T44" i="103" s="1"/>
  <c r="S37" i="103"/>
  <c r="S44" i="103" s="1"/>
  <c r="R37" i="103"/>
  <c r="R44" i="103" s="1"/>
  <c r="Q37" i="103"/>
  <c r="Q44" i="103" s="1"/>
  <c r="P37" i="103"/>
  <c r="P44" i="103" s="1"/>
  <c r="O37" i="103"/>
  <c r="O44" i="103" s="1"/>
  <c r="N37" i="103"/>
  <c r="N44" i="103" s="1"/>
  <c r="M37" i="103"/>
  <c r="M44" i="103" s="1"/>
  <c r="L37" i="103"/>
  <c r="L44" i="103" s="1"/>
  <c r="K37" i="103"/>
  <c r="K44" i="103" s="1"/>
  <c r="J37" i="103"/>
  <c r="J44" i="103" s="1"/>
  <c r="I37" i="103"/>
  <c r="I44" i="103" s="1"/>
  <c r="H37" i="103"/>
  <c r="H44" i="103" s="1"/>
  <c r="G37" i="103"/>
  <c r="F37" i="103"/>
  <c r="E37" i="103"/>
  <c r="E44" i="103" s="1"/>
  <c r="D37" i="103"/>
  <c r="D44" i="103" s="1"/>
  <c r="C37" i="103"/>
  <c r="C44" i="103" s="1"/>
  <c r="AA25" i="103"/>
  <c r="Y25" i="103"/>
  <c r="X25" i="103"/>
  <c r="Z25" i="103" s="1"/>
  <c r="W25" i="103"/>
  <c r="V25" i="103"/>
  <c r="U25" i="103"/>
  <c r="T25" i="103"/>
  <c r="S25" i="103"/>
  <c r="R25" i="103"/>
  <c r="Q25" i="103"/>
  <c r="P25" i="103"/>
  <c r="O25" i="103"/>
  <c r="N25" i="103"/>
  <c r="M25" i="103"/>
  <c r="L25" i="103"/>
  <c r="K25" i="103"/>
  <c r="J25" i="103"/>
  <c r="I25" i="103"/>
  <c r="H25" i="103"/>
  <c r="G25" i="103"/>
  <c r="F25" i="103"/>
  <c r="E25" i="103"/>
  <c r="D25" i="103"/>
  <c r="C25" i="103"/>
  <c r="AA13" i="103"/>
  <c r="AA26" i="103" s="1"/>
  <c r="Y13" i="103"/>
  <c r="Y26" i="103" s="1"/>
  <c r="X13" i="103"/>
  <c r="X26" i="103" s="1"/>
  <c r="W13" i="103"/>
  <c r="W26" i="103" s="1"/>
  <c r="V13" i="103"/>
  <c r="V26" i="103" s="1"/>
  <c r="U13" i="103"/>
  <c r="U26" i="103" s="1"/>
  <c r="U45" i="103" s="1"/>
  <c r="T13" i="103"/>
  <c r="T26" i="103" s="1"/>
  <c r="S13" i="103"/>
  <c r="S26" i="103" s="1"/>
  <c r="R13" i="103"/>
  <c r="R26" i="103" s="1"/>
  <c r="R45" i="103" s="1"/>
  <c r="Q13" i="103"/>
  <c r="Q26" i="103" s="1"/>
  <c r="Q45" i="103" s="1"/>
  <c r="P13" i="103"/>
  <c r="P26" i="103" s="1"/>
  <c r="P45" i="103" s="1"/>
  <c r="O13" i="103"/>
  <c r="O26" i="103" s="1"/>
  <c r="N13" i="103"/>
  <c r="N26" i="103" s="1"/>
  <c r="M13" i="103"/>
  <c r="M26" i="103" s="1"/>
  <c r="M45" i="103" s="1"/>
  <c r="L13" i="103"/>
  <c r="L26" i="103" s="1"/>
  <c r="K13" i="103"/>
  <c r="K26" i="103" s="1"/>
  <c r="J13" i="103"/>
  <c r="J26" i="103" s="1"/>
  <c r="J45" i="103" s="1"/>
  <c r="I13" i="103"/>
  <c r="I26" i="103" s="1"/>
  <c r="H13" i="103"/>
  <c r="H26" i="103" s="1"/>
  <c r="H45" i="103" s="1"/>
  <c r="G13" i="103"/>
  <c r="G26" i="103" s="1"/>
  <c r="F13" i="103"/>
  <c r="F26" i="103" s="1"/>
  <c r="E13" i="103"/>
  <c r="E26" i="103" s="1"/>
  <c r="E45" i="103" s="1"/>
  <c r="D13" i="103"/>
  <c r="D26" i="103" s="1"/>
  <c r="C13" i="103"/>
  <c r="C26" i="103" s="1"/>
  <c r="AA50" i="104"/>
  <c r="Y50" i="104"/>
  <c r="X50" i="104"/>
  <c r="W50" i="104"/>
  <c r="V50" i="104"/>
  <c r="U50" i="104"/>
  <c r="T50" i="104"/>
  <c r="S50" i="104"/>
  <c r="R50" i="104"/>
  <c r="Q50" i="104"/>
  <c r="P50" i="104"/>
  <c r="O50" i="104"/>
  <c r="N50" i="104"/>
  <c r="M50" i="104"/>
  <c r="L50" i="104"/>
  <c r="K50" i="104"/>
  <c r="J50" i="104"/>
  <c r="I50" i="104"/>
  <c r="H50" i="104"/>
  <c r="G50" i="104"/>
  <c r="F50" i="104"/>
  <c r="E50" i="104"/>
  <c r="D50" i="104"/>
  <c r="C50" i="104"/>
  <c r="R44" i="104"/>
  <c r="AA43" i="104"/>
  <c r="Y43" i="104"/>
  <c r="X43" i="104"/>
  <c r="Z43" i="104" s="1"/>
  <c r="W43" i="104"/>
  <c r="V43" i="104"/>
  <c r="U43" i="104"/>
  <c r="T43" i="104"/>
  <c r="S43" i="104"/>
  <c r="R43" i="104"/>
  <c r="Q43" i="104"/>
  <c r="P43" i="104"/>
  <c r="O43" i="104"/>
  <c r="N43" i="104"/>
  <c r="M43" i="104"/>
  <c r="L43" i="104"/>
  <c r="K43" i="104"/>
  <c r="J43" i="104"/>
  <c r="I43" i="104"/>
  <c r="H43" i="104"/>
  <c r="G43" i="104"/>
  <c r="F43" i="104"/>
  <c r="E43" i="104"/>
  <c r="D43" i="104"/>
  <c r="C43" i="104"/>
  <c r="AA37" i="104"/>
  <c r="AA44" i="104" s="1"/>
  <c r="Y37" i="104"/>
  <c r="Y44" i="104" s="1"/>
  <c r="X37" i="104"/>
  <c r="X44" i="104" s="1"/>
  <c r="Z44" i="104" s="1"/>
  <c r="W37" i="104"/>
  <c r="W44" i="104" s="1"/>
  <c r="V37" i="104"/>
  <c r="V44" i="104" s="1"/>
  <c r="U37" i="104"/>
  <c r="U44" i="104" s="1"/>
  <c r="T37" i="104"/>
  <c r="T44" i="104" s="1"/>
  <c r="S37" i="104"/>
  <c r="S44" i="104" s="1"/>
  <c r="R37" i="104"/>
  <c r="Q37" i="104"/>
  <c r="Q44" i="104" s="1"/>
  <c r="P37" i="104"/>
  <c r="P44" i="104" s="1"/>
  <c r="O37" i="104"/>
  <c r="O44" i="104" s="1"/>
  <c r="N37" i="104"/>
  <c r="N44" i="104" s="1"/>
  <c r="M37" i="104"/>
  <c r="M44" i="104" s="1"/>
  <c r="L37" i="104"/>
  <c r="L44" i="104" s="1"/>
  <c r="K37" i="104"/>
  <c r="K44" i="104" s="1"/>
  <c r="J37" i="104"/>
  <c r="J44" i="104" s="1"/>
  <c r="I37" i="104"/>
  <c r="I44" i="104" s="1"/>
  <c r="H37" i="104"/>
  <c r="H44" i="104" s="1"/>
  <c r="G37" i="104"/>
  <c r="G44" i="104" s="1"/>
  <c r="F37" i="104"/>
  <c r="F44" i="104" s="1"/>
  <c r="E37" i="104"/>
  <c r="E44" i="104" s="1"/>
  <c r="D37" i="104"/>
  <c r="D44" i="104" s="1"/>
  <c r="C37" i="104"/>
  <c r="C44" i="104" s="1"/>
  <c r="E26" i="104"/>
  <c r="E45" i="104" s="1"/>
  <c r="AA25" i="104"/>
  <c r="Y25" i="104"/>
  <c r="X25" i="104"/>
  <c r="Z25" i="104" s="1"/>
  <c r="W25" i="104"/>
  <c r="V25" i="104"/>
  <c r="U25" i="104"/>
  <c r="T25" i="104"/>
  <c r="S25" i="104"/>
  <c r="R25" i="104"/>
  <c r="Q25" i="104"/>
  <c r="P25" i="104"/>
  <c r="O25" i="104"/>
  <c r="N25" i="104"/>
  <c r="M25" i="104"/>
  <c r="L25" i="104"/>
  <c r="K25" i="104"/>
  <c r="J25" i="104"/>
  <c r="I25" i="104"/>
  <c r="H25" i="104"/>
  <c r="G25" i="104"/>
  <c r="F25" i="104"/>
  <c r="E25" i="104"/>
  <c r="D25" i="104"/>
  <c r="C25" i="104"/>
  <c r="AA13" i="104"/>
  <c r="AA26" i="104" s="1"/>
  <c r="Y13" i="104"/>
  <c r="Y26" i="104" s="1"/>
  <c r="X13" i="104"/>
  <c r="X26" i="104" s="1"/>
  <c r="W13" i="104"/>
  <c r="W26" i="104" s="1"/>
  <c r="W45" i="104" s="1"/>
  <c r="V13" i="104"/>
  <c r="V26" i="104" s="1"/>
  <c r="U13" i="104"/>
  <c r="U26" i="104" s="1"/>
  <c r="U45" i="104" s="1"/>
  <c r="T13" i="104"/>
  <c r="T26" i="104" s="1"/>
  <c r="T45" i="104" s="1"/>
  <c r="S13" i="104"/>
  <c r="S26" i="104" s="1"/>
  <c r="R13" i="104"/>
  <c r="R26" i="104" s="1"/>
  <c r="Q13" i="104"/>
  <c r="Q26" i="104" s="1"/>
  <c r="P13" i="104"/>
  <c r="P26" i="104" s="1"/>
  <c r="O13" i="104"/>
  <c r="O26" i="104" s="1"/>
  <c r="O45" i="104" s="1"/>
  <c r="N13" i="104"/>
  <c r="N26" i="104" s="1"/>
  <c r="M13" i="104"/>
  <c r="M26" i="104" s="1"/>
  <c r="L13" i="104"/>
  <c r="L26" i="104" s="1"/>
  <c r="L45" i="104" s="1"/>
  <c r="K13" i="104"/>
  <c r="K26" i="104" s="1"/>
  <c r="J13" i="104"/>
  <c r="J26" i="104" s="1"/>
  <c r="J45" i="104" s="1"/>
  <c r="I13" i="104"/>
  <c r="I26" i="104" s="1"/>
  <c r="I45" i="104" s="1"/>
  <c r="H13" i="104"/>
  <c r="H26" i="104" s="1"/>
  <c r="G13" i="104"/>
  <c r="G26" i="104" s="1"/>
  <c r="F13" i="104"/>
  <c r="F26" i="104" s="1"/>
  <c r="E13" i="104"/>
  <c r="D13" i="104"/>
  <c r="D26" i="104" s="1"/>
  <c r="D45" i="104" s="1"/>
  <c r="C13" i="104"/>
  <c r="C26" i="104" s="1"/>
  <c r="AA50" i="105"/>
  <c r="Y50" i="105"/>
  <c r="X50" i="105"/>
  <c r="Z50" i="105" s="1"/>
  <c r="W50" i="105"/>
  <c r="V50" i="105"/>
  <c r="U50" i="105"/>
  <c r="T50" i="105"/>
  <c r="S50" i="105"/>
  <c r="R50" i="105"/>
  <c r="Q50" i="105"/>
  <c r="P50" i="105"/>
  <c r="O50" i="105"/>
  <c r="N50" i="105"/>
  <c r="M50" i="105"/>
  <c r="L50" i="105"/>
  <c r="K50" i="105"/>
  <c r="J50" i="105"/>
  <c r="I50" i="105"/>
  <c r="H50" i="105"/>
  <c r="G50" i="105"/>
  <c r="F50" i="105"/>
  <c r="E50" i="105"/>
  <c r="D50" i="105"/>
  <c r="C50" i="105"/>
  <c r="R44" i="105"/>
  <c r="AA43" i="105"/>
  <c r="Y43" i="105"/>
  <c r="X43" i="105"/>
  <c r="Z43" i="105" s="1"/>
  <c r="W43" i="105"/>
  <c r="V43" i="105"/>
  <c r="U43" i="105"/>
  <c r="T43" i="105"/>
  <c r="S43" i="105"/>
  <c r="R43" i="105"/>
  <c r="Q43" i="105"/>
  <c r="P43" i="105"/>
  <c r="O43" i="105"/>
  <c r="N43" i="105"/>
  <c r="M43" i="105"/>
  <c r="L43" i="105"/>
  <c r="K43" i="105"/>
  <c r="J43" i="105"/>
  <c r="I43" i="105"/>
  <c r="H43" i="105"/>
  <c r="G43" i="105"/>
  <c r="F43" i="105"/>
  <c r="E43" i="105"/>
  <c r="D43" i="105"/>
  <c r="C43" i="105"/>
  <c r="AA37" i="105"/>
  <c r="AA44" i="105" s="1"/>
  <c r="Y37" i="105"/>
  <c r="Y44" i="105" s="1"/>
  <c r="X37" i="105"/>
  <c r="X44" i="105" s="1"/>
  <c r="Z44" i="105" s="1"/>
  <c r="W37" i="105"/>
  <c r="W44" i="105" s="1"/>
  <c r="V37" i="105"/>
  <c r="V44" i="105" s="1"/>
  <c r="U37" i="105"/>
  <c r="U44" i="105" s="1"/>
  <c r="T37" i="105"/>
  <c r="T44" i="105" s="1"/>
  <c r="S37" i="105"/>
  <c r="S44" i="105" s="1"/>
  <c r="R37" i="105"/>
  <c r="Q37" i="105"/>
  <c r="Q44" i="105" s="1"/>
  <c r="P37" i="105"/>
  <c r="P44" i="105" s="1"/>
  <c r="O37" i="105"/>
  <c r="O44" i="105" s="1"/>
  <c r="N37" i="105"/>
  <c r="N44" i="105" s="1"/>
  <c r="M37" i="105"/>
  <c r="M44" i="105" s="1"/>
  <c r="L37" i="105"/>
  <c r="L44" i="105" s="1"/>
  <c r="K37" i="105"/>
  <c r="K44" i="105" s="1"/>
  <c r="J37" i="105"/>
  <c r="J44" i="105" s="1"/>
  <c r="I37" i="105"/>
  <c r="I44" i="105" s="1"/>
  <c r="H37" i="105"/>
  <c r="H44" i="105" s="1"/>
  <c r="G37" i="105"/>
  <c r="G44" i="105" s="1"/>
  <c r="F37" i="105"/>
  <c r="F44" i="105" s="1"/>
  <c r="E37" i="105"/>
  <c r="E44" i="105" s="1"/>
  <c r="D37" i="105"/>
  <c r="D44" i="105" s="1"/>
  <c r="C37" i="105"/>
  <c r="C44" i="105" s="1"/>
  <c r="AA25" i="105"/>
  <c r="Y25" i="105"/>
  <c r="X25" i="105"/>
  <c r="Z25" i="105" s="1"/>
  <c r="W25" i="105"/>
  <c r="V25" i="105"/>
  <c r="U25" i="105"/>
  <c r="T25" i="105"/>
  <c r="S25" i="105"/>
  <c r="R25" i="105"/>
  <c r="Q25" i="105"/>
  <c r="P25" i="105"/>
  <c r="O25" i="105"/>
  <c r="N25" i="105"/>
  <c r="M25" i="105"/>
  <c r="L25" i="105"/>
  <c r="K25" i="105"/>
  <c r="J25" i="105"/>
  <c r="I25" i="105"/>
  <c r="H25" i="105"/>
  <c r="G25" i="105"/>
  <c r="F25" i="105"/>
  <c r="E25" i="105"/>
  <c r="D25" i="105"/>
  <c r="C25" i="105"/>
  <c r="AA13" i="105"/>
  <c r="AA26" i="105" s="1"/>
  <c r="Y13" i="105"/>
  <c r="Y26" i="105" s="1"/>
  <c r="Y45" i="105" s="1"/>
  <c r="X13" i="105"/>
  <c r="X26" i="105" s="1"/>
  <c r="X45" i="105" s="1"/>
  <c r="Z45" i="105" s="1"/>
  <c r="W13" i="105"/>
  <c r="W26" i="105" s="1"/>
  <c r="V13" i="105"/>
  <c r="V26" i="105" s="1"/>
  <c r="U13" i="105"/>
  <c r="U26" i="105" s="1"/>
  <c r="T13" i="105"/>
  <c r="T26" i="105" s="1"/>
  <c r="S13" i="105"/>
  <c r="S26" i="105" s="1"/>
  <c r="R13" i="105"/>
  <c r="R26" i="105" s="1"/>
  <c r="Q13" i="105"/>
  <c r="Q26" i="105" s="1"/>
  <c r="Q45" i="105" s="1"/>
  <c r="P13" i="105"/>
  <c r="P26" i="105" s="1"/>
  <c r="P45" i="105" s="1"/>
  <c r="O13" i="105"/>
  <c r="O26" i="105" s="1"/>
  <c r="N13" i="105"/>
  <c r="N26" i="105" s="1"/>
  <c r="M13" i="105"/>
  <c r="M26" i="105" s="1"/>
  <c r="L13" i="105"/>
  <c r="L26" i="105" s="1"/>
  <c r="K13" i="105"/>
  <c r="K26" i="105" s="1"/>
  <c r="J13" i="105"/>
  <c r="J26" i="105" s="1"/>
  <c r="I13" i="105"/>
  <c r="I26" i="105" s="1"/>
  <c r="I45" i="105" s="1"/>
  <c r="H13" i="105"/>
  <c r="H26" i="105" s="1"/>
  <c r="H45" i="105" s="1"/>
  <c r="G13" i="105"/>
  <c r="G26" i="105" s="1"/>
  <c r="F13" i="105"/>
  <c r="F26" i="105" s="1"/>
  <c r="E13" i="105"/>
  <c r="E26" i="105" s="1"/>
  <c r="E45" i="105" s="1"/>
  <c r="D13" i="105"/>
  <c r="D26" i="105" s="1"/>
  <c r="C13" i="105"/>
  <c r="C26" i="105" s="1"/>
  <c r="AA50" i="106"/>
  <c r="Y50" i="106"/>
  <c r="X50" i="106"/>
  <c r="Z50" i="106" s="1"/>
  <c r="W50" i="106"/>
  <c r="V50" i="106"/>
  <c r="U50" i="106"/>
  <c r="T50" i="106"/>
  <c r="S50" i="106"/>
  <c r="R50" i="106"/>
  <c r="Q50" i="106"/>
  <c r="P50" i="106"/>
  <c r="O50" i="106"/>
  <c r="N50" i="106"/>
  <c r="M50" i="106"/>
  <c r="L50" i="106"/>
  <c r="K50" i="106"/>
  <c r="J50" i="106"/>
  <c r="I50" i="106"/>
  <c r="H50" i="106"/>
  <c r="G50" i="106"/>
  <c r="F50" i="106"/>
  <c r="E50" i="106"/>
  <c r="D50" i="106"/>
  <c r="C50" i="106"/>
  <c r="O44" i="106"/>
  <c r="J44" i="106"/>
  <c r="AA43" i="106"/>
  <c r="Y43" i="106"/>
  <c r="X43" i="106"/>
  <c r="Z43" i="106" s="1"/>
  <c r="W43" i="106"/>
  <c r="V43" i="106"/>
  <c r="U43" i="106"/>
  <c r="T43" i="106"/>
  <c r="S43" i="106"/>
  <c r="R43" i="106"/>
  <c r="Q43" i="106"/>
  <c r="P43" i="106"/>
  <c r="O43" i="106"/>
  <c r="N43" i="106"/>
  <c r="M43" i="106"/>
  <c r="L43" i="106"/>
  <c r="K43" i="106"/>
  <c r="J43" i="106"/>
  <c r="I43" i="106"/>
  <c r="H43" i="106"/>
  <c r="G43" i="106"/>
  <c r="F43" i="106"/>
  <c r="E43" i="106"/>
  <c r="D43" i="106"/>
  <c r="C43" i="106"/>
  <c r="AA37" i="106"/>
  <c r="AA44" i="106" s="1"/>
  <c r="Y37" i="106"/>
  <c r="Y44" i="106" s="1"/>
  <c r="X37" i="106"/>
  <c r="W37" i="106"/>
  <c r="W44" i="106" s="1"/>
  <c r="V37" i="106"/>
  <c r="V44" i="106" s="1"/>
  <c r="U37" i="106"/>
  <c r="U44" i="106" s="1"/>
  <c r="T37" i="106"/>
  <c r="T44" i="106" s="1"/>
  <c r="S37" i="106"/>
  <c r="S44" i="106" s="1"/>
  <c r="R37" i="106"/>
  <c r="R44" i="106" s="1"/>
  <c r="Q37" i="106"/>
  <c r="Q44" i="106" s="1"/>
  <c r="P37" i="106"/>
  <c r="P44" i="106" s="1"/>
  <c r="O37" i="106"/>
  <c r="N37" i="106"/>
  <c r="N44" i="106" s="1"/>
  <c r="M37" i="106"/>
  <c r="M44" i="106" s="1"/>
  <c r="L37" i="106"/>
  <c r="L44" i="106" s="1"/>
  <c r="K37" i="106"/>
  <c r="K44" i="106" s="1"/>
  <c r="J37" i="106"/>
  <c r="I37" i="106"/>
  <c r="I44" i="106" s="1"/>
  <c r="H37" i="106"/>
  <c r="H44" i="106" s="1"/>
  <c r="G37" i="106"/>
  <c r="G44" i="106" s="1"/>
  <c r="F37" i="106"/>
  <c r="F44" i="106" s="1"/>
  <c r="E37" i="106"/>
  <c r="E44" i="106" s="1"/>
  <c r="D37" i="106"/>
  <c r="D44" i="106" s="1"/>
  <c r="C37" i="106"/>
  <c r="C44" i="106" s="1"/>
  <c r="AA25" i="106"/>
  <c r="Y25" i="106"/>
  <c r="X25" i="106"/>
  <c r="W25" i="106"/>
  <c r="V25" i="106"/>
  <c r="U25" i="106"/>
  <c r="T25" i="106"/>
  <c r="S25" i="106"/>
  <c r="R25" i="106"/>
  <c r="Q25" i="106"/>
  <c r="P25" i="106"/>
  <c r="O25" i="106"/>
  <c r="N25" i="106"/>
  <c r="M25" i="106"/>
  <c r="L25" i="106"/>
  <c r="K25" i="106"/>
  <c r="J25" i="106"/>
  <c r="I25" i="106"/>
  <c r="H25" i="106"/>
  <c r="G25" i="106"/>
  <c r="F25" i="106"/>
  <c r="E25" i="106"/>
  <c r="D25" i="106"/>
  <c r="C25" i="106"/>
  <c r="AA13" i="106"/>
  <c r="AA26" i="106" s="1"/>
  <c r="AA45" i="106" s="1"/>
  <c r="Y13" i="106"/>
  <c r="Y26" i="106" s="1"/>
  <c r="X13" i="106"/>
  <c r="X26" i="106" s="1"/>
  <c r="W13" i="106"/>
  <c r="W26" i="106" s="1"/>
  <c r="V13" i="106"/>
  <c r="V26" i="106" s="1"/>
  <c r="V45" i="106" s="1"/>
  <c r="U13" i="106"/>
  <c r="U26" i="106" s="1"/>
  <c r="T13" i="106"/>
  <c r="T26" i="106" s="1"/>
  <c r="S13" i="106"/>
  <c r="S26" i="106" s="1"/>
  <c r="R13" i="106"/>
  <c r="R26" i="106" s="1"/>
  <c r="Q13" i="106"/>
  <c r="Q26" i="106" s="1"/>
  <c r="Q45" i="106" s="1"/>
  <c r="P13" i="106"/>
  <c r="P26" i="106" s="1"/>
  <c r="O13" i="106"/>
  <c r="O26" i="106" s="1"/>
  <c r="N13" i="106"/>
  <c r="N26" i="106" s="1"/>
  <c r="N45" i="106" s="1"/>
  <c r="M13" i="106"/>
  <c r="M26" i="106" s="1"/>
  <c r="L13" i="106"/>
  <c r="L26" i="106" s="1"/>
  <c r="K13" i="106"/>
  <c r="K26" i="106" s="1"/>
  <c r="J13" i="106"/>
  <c r="J26" i="106" s="1"/>
  <c r="I13" i="106"/>
  <c r="I26" i="106" s="1"/>
  <c r="I45" i="106" s="1"/>
  <c r="H13" i="106"/>
  <c r="H26" i="106" s="1"/>
  <c r="G13" i="106"/>
  <c r="G26" i="106" s="1"/>
  <c r="G45" i="106" s="1"/>
  <c r="F13" i="106"/>
  <c r="F26" i="106" s="1"/>
  <c r="F45" i="106" s="1"/>
  <c r="E13" i="106"/>
  <c r="E26" i="106" s="1"/>
  <c r="D13" i="106"/>
  <c r="D26" i="106" s="1"/>
  <c r="C13" i="106"/>
  <c r="C26" i="106" s="1"/>
  <c r="AA50" i="107"/>
  <c r="Y50" i="107"/>
  <c r="X50" i="107"/>
  <c r="Z50" i="107" s="1"/>
  <c r="W50" i="107"/>
  <c r="V50" i="107"/>
  <c r="U50" i="107"/>
  <c r="T50" i="107"/>
  <c r="S50" i="107"/>
  <c r="R50" i="107"/>
  <c r="Q50" i="107"/>
  <c r="P50" i="107"/>
  <c r="O50" i="107"/>
  <c r="N50" i="107"/>
  <c r="M50" i="107"/>
  <c r="L50" i="107"/>
  <c r="K50" i="107"/>
  <c r="J50" i="107"/>
  <c r="I50" i="107"/>
  <c r="H50" i="107"/>
  <c r="G50" i="107"/>
  <c r="F50" i="107"/>
  <c r="E50" i="107"/>
  <c r="D50" i="107"/>
  <c r="C50" i="107"/>
  <c r="AA43" i="107"/>
  <c r="Y43" i="107"/>
  <c r="X43" i="107"/>
  <c r="Z43" i="107" s="1"/>
  <c r="W43" i="107"/>
  <c r="V43" i="107"/>
  <c r="U43" i="107"/>
  <c r="T43" i="107"/>
  <c r="S43" i="107"/>
  <c r="R43" i="107"/>
  <c r="Q43" i="107"/>
  <c r="P43" i="107"/>
  <c r="O43" i="107"/>
  <c r="N43" i="107"/>
  <c r="M43" i="107"/>
  <c r="L43" i="107"/>
  <c r="K43" i="107"/>
  <c r="J43" i="107"/>
  <c r="I43" i="107"/>
  <c r="H43" i="107"/>
  <c r="G43" i="107"/>
  <c r="F43" i="107"/>
  <c r="E43" i="107"/>
  <c r="D43" i="107"/>
  <c r="C43" i="107"/>
  <c r="AA37" i="107"/>
  <c r="AA44" i="107" s="1"/>
  <c r="Y37" i="107"/>
  <c r="Y44" i="107" s="1"/>
  <c r="X37" i="107"/>
  <c r="X44" i="107" s="1"/>
  <c r="Z44" i="107" s="1"/>
  <c r="W37" i="107"/>
  <c r="W44" i="107" s="1"/>
  <c r="V37" i="107"/>
  <c r="V44" i="107" s="1"/>
  <c r="U37" i="107"/>
  <c r="U44" i="107" s="1"/>
  <c r="T37" i="107"/>
  <c r="T44" i="107" s="1"/>
  <c r="S37" i="107"/>
  <c r="S44" i="107" s="1"/>
  <c r="R37" i="107"/>
  <c r="R44" i="107" s="1"/>
  <c r="Q37" i="107"/>
  <c r="Q44" i="107" s="1"/>
  <c r="P37" i="107"/>
  <c r="P44" i="107" s="1"/>
  <c r="O37" i="107"/>
  <c r="O44" i="107" s="1"/>
  <c r="N37" i="107"/>
  <c r="N44" i="107" s="1"/>
  <c r="M37" i="107"/>
  <c r="M44" i="107" s="1"/>
  <c r="L37" i="107"/>
  <c r="L44" i="107" s="1"/>
  <c r="K37" i="107"/>
  <c r="K44" i="107" s="1"/>
  <c r="J37" i="107"/>
  <c r="J44" i="107" s="1"/>
  <c r="I37" i="107"/>
  <c r="I44" i="107" s="1"/>
  <c r="H37" i="107"/>
  <c r="H44" i="107" s="1"/>
  <c r="G37" i="107"/>
  <c r="G44" i="107" s="1"/>
  <c r="F37" i="107"/>
  <c r="F44" i="107" s="1"/>
  <c r="F45" i="107" s="1"/>
  <c r="E37" i="107"/>
  <c r="E44" i="107" s="1"/>
  <c r="D37" i="107"/>
  <c r="D44" i="107" s="1"/>
  <c r="C37" i="107"/>
  <c r="C44" i="107" s="1"/>
  <c r="AA25" i="107"/>
  <c r="Y25" i="107"/>
  <c r="X25" i="107"/>
  <c r="Z25" i="107" s="1"/>
  <c r="W25" i="107"/>
  <c r="V25" i="107"/>
  <c r="U25" i="107"/>
  <c r="T25" i="107"/>
  <c r="S25" i="107"/>
  <c r="R25" i="107"/>
  <c r="Q25" i="107"/>
  <c r="P25" i="107"/>
  <c r="O25" i="107"/>
  <c r="N25" i="107"/>
  <c r="M25" i="107"/>
  <c r="L25" i="107"/>
  <c r="K25" i="107"/>
  <c r="J25" i="107"/>
  <c r="I25" i="107"/>
  <c r="H25" i="107"/>
  <c r="G25" i="107"/>
  <c r="F25" i="107"/>
  <c r="E25" i="107"/>
  <c r="D25" i="107"/>
  <c r="C25" i="107"/>
  <c r="AA13" i="107"/>
  <c r="AA26" i="107" s="1"/>
  <c r="Y13" i="107"/>
  <c r="Y26" i="107" s="1"/>
  <c r="Y45" i="107" s="1"/>
  <c r="X13" i="107"/>
  <c r="W13" i="107"/>
  <c r="V13" i="107"/>
  <c r="V26" i="107" s="1"/>
  <c r="U13" i="107"/>
  <c r="U26" i="107" s="1"/>
  <c r="T13" i="107"/>
  <c r="T26" i="107" s="1"/>
  <c r="S13" i="107"/>
  <c r="R13" i="107"/>
  <c r="R26" i="107" s="1"/>
  <c r="Q13" i="107"/>
  <c r="Q26" i="107" s="1"/>
  <c r="Q45" i="107" s="1"/>
  <c r="P13" i="107"/>
  <c r="P26" i="107" s="1"/>
  <c r="P45" i="107" s="1"/>
  <c r="O13" i="107"/>
  <c r="N13" i="107"/>
  <c r="N26" i="107" s="1"/>
  <c r="M13" i="107"/>
  <c r="M26" i="107" s="1"/>
  <c r="L13" i="107"/>
  <c r="L26" i="107" s="1"/>
  <c r="K13" i="107"/>
  <c r="J13" i="107"/>
  <c r="J26" i="107" s="1"/>
  <c r="J45" i="107" s="1"/>
  <c r="I13" i="107"/>
  <c r="I26" i="107" s="1"/>
  <c r="I45" i="107" s="1"/>
  <c r="H13" i="107"/>
  <c r="H26" i="107" s="1"/>
  <c r="H45" i="107" s="1"/>
  <c r="G13" i="107"/>
  <c r="F13" i="107"/>
  <c r="F26" i="107" s="1"/>
  <c r="E13" i="107"/>
  <c r="E26" i="107" s="1"/>
  <c r="D13" i="107"/>
  <c r="D26" i="107" s="1"/>
  <c r="C13" i="107"/>
  <c r="AA50" i="108"/>
  <c r="Y50" i="108"/>
  <c r="X50" i="108"/>
  <c r="Z50" i="108" s="1"/>
  <c r="W50" i="108"/>
  <c r="V50" i="108"/>
  <c r="U50" i="108"/>
  <c r="T50" i="108"/>
  <c r="S50" i="108"/>
  <c r="R50" i="108"/>
  <c r="Q50" i="108"/>
  <c r="P50" i="108"/>
  <c r="O50" i="108"/>
  <c r="N50" i="108"/>
  <c r="M50" i="108"/>
  <c r="L50" i="108"/>
  <c r="K50" i="108"/>
  <c r="J50" i="108"/>
  <c r="I50" i="108"/>
  <c r="H50" i="108"/>
  <c r="G50" i="108"/>
  <c r="F50" i="108"/>
  <c r="E50" i="108"/>
  <c r="D50" i="108"/>
  <c r="C50" i="108"/>
  <c r="G44" i="108"/>
  <c r="AA43" i="108"/>
  <c r="Y43" i="108"/>
  <c r="X43" i="108"/>
  <c r="Z43" i="108" s="1"/>
  <c r="W43" i="108"/>
  <c r="V43" i="108"/>
  <c r="U43" i="108"/>
  <c r="T43" i="108"/>
  <c r="S43" i="108"/>
  <c r="R43" i="108"/>
  <c r="Q43" i="108"/>
  <c r="P43" i="108"/>
  <c r="O43" i="108"/>
  <c r="N43" i="108"/>
  <c r="M43" i="108"/>
  <c r="L43" i="108"/>
  <c r="K43" i="108"/>
  <c r="J43" i="108"/>
  <c r="I43" i="108"/>
  <c r="H43" i="108"/>
  <c r="G43" i="108"/>
  <c r="F43" i="108"/>
  <c r="E43" i="108"/>
  <c r="D43" i="108"/>
  <c r="C43" i="108"/>
  <c r="AA37" i="108"/>
  <c r="AA44" i="108" s="1"/>
  <c r="Y37" i="108"/>
  <c r="Y44" i="108" s="1"/>
  <c r="X37" i="108"/>
  <c r="X44" i="108" s="1"/>
  <c r="Z44" i="108" s="1"/>
  <c r="W37" i="108"/>
  <c r="W44" i="108" s="1"/>
  <c r="V37" i="108"/>
  <c r="V44" i="108" s="1"/>
  <c r="U37" i="108"/>
  <c r="U44" i="108" s="1"/>
  <c r="T37" i="108"/>
  <c r="T44" i="108" s="1"/>
  <c r="S37" i="108"/>
  <c r="S44" i="108" s="1"/>
  <c r="R37" i="108"/>
  <c r="R44" i="108" s="1"/>
  <c r="Q37" i="108"/>
  <c r="Q44" i="108" s="1"/>
  <c r="P37" i="108"/>
  <c r="P44" i="108" s="1"/>
  <c r="O37" i="108"/>
  <c r="O44" i="108" s="1"/>
  <c r="N37" i="108"/>
  <c r="N44" i="108" s="1"/>
  <c r="M37" i="108"/>
  <c r="M44" i="108" s="1"/>
  <c r="L37" i="108"/>
  <c r="L44" i="108" s="1"/>
  <c r="K37" i="108"/>
  <c r="K44" i="108" s="1"/>
  <c r="J37" i="108"/>
  <c r="J44" i="108" s="1"/>
  <c r="I37" i="108"/>
  <c r="I44" i="108" s="1"/>
  <c r="H37" i="108"/>
  <c r="H44" i="108" s="1"/>
  <c r="G37" i="108"/>
  <c r="F37" i="108"/>
  <c r="F44" i="108" s="1"/>
  <c r="E37" i="108"/>
  <c r="E44" i="108" s="1"/>
  <c r="D37" i="108"/>
  <c r="D44" i="108" s="1"/>
  <c r="C37" i="108"/>
  <c r="C44" i="108" s="1"/>
  <c r="AA25" i="108"/>
  <c r="Y25" i="108"/>
  <c r="X25" i="108"/>
  <c r="W25" i="108"/>
  <c r="V25" i="108"/>
  <c r="U25" i="108"/>
  <c r="T25" i="108"/>
  <c r="S25" i="108"/>
  <c r="R25" i="108"/>
  <c r="Q25" i="108"/>
  <c r="P25" i="108"/>
  <c r="O25" i="108"/>
  <c r="N25" i="108"/>
  <c r="M25" i="108"/>
  <c r="L25" i="108"/>
  <c r="K25" i="108"/>
  <c r="J25" i="108"/>
  <c r="I25" i="108"/>
  <c r="H25" i="108"/>
  <c r="G25" i="108"/>
  <c r="F25" i="108"/>
  <c r="E25" i="108"/>
  <c r="D25" i="108"/>
  <c r="C25" i="108"/>
  <c r="AA13" i="108"/>
  <c r="AA26" i="108" s="1"/>
  <c r="Y13" i="108"/>
  <c r="X13" i="108"/>
  <c r="W13" i="108"/>
  <c r="W26" i="108" s="1"/>
  <c r="V13" i="108"/>
  <c r="U13" i="108"/>
  <c r="U26" i="108" s="1"/>
  <c r="U45" i="108" s="1"/>
  <c r="T13" i="108"/>
  <c r="T26" i="108" s="1"/>
  <c r="S13" i="108"/>
  <c r="R13" i="108"/>
  <c r="Q13" i="108"/>
  <c r="P13" i="108"/>
  <c r="P26" i="108" s="1"/>
  <c r="O13" i="108"/>
  <c r="O26" i="108" s="1"/>
  <c r="N13" i="108"/>
  <c r="M13" i="108"/>
  <c r="M26" i="108" s="1"/>
  <c r="L13" i="108"/>
  <c r="L26" i="108" s="1"/>
  <c r="K13" i="108"/>
  <c r="J13" i="108"/>
  <c r="J26" i="108" s="1"/>
  <c r="I13" i="108"/>
  <c r="H13" i="108"/>
  <c r="H26" i="108" s="1"/>
  <c r="G13" i="108"/>
  <c r="G26" i="108" s="1"/>
  <c r="F13" i="108"/>
  <c r="E13" i="108"/>
  <c r="E26" i="108" s="1"/>
  <c r="D13" i="108"/>
  <c r="D26" i="108" s="1"/>
  <c r="C13" i="108"/>
  <c r="AA50" i="109"/>
  <c r="Y50" i="109"/>
  <c r="X50" i="109"/>
  <c r="Z50" i="109" s="1"/>
  <c r="W50" i="109"/>
  <c r="V50" i="109"/>
  <c r="U50" i="109"/>
  <c r="T50" i="109"/>
  <c r="S50" i="109"/>
  <c r="R50" i="109"/>
  <c r="Q50" i="109"/>
  <c r="P50" i="109"/>
  <c r="O50" i="109"/>
  <c r="N50" i="109"/>
  <c r="M50" i="109"/>
  <c r="L50" i="109"/>
  <c r="K50" i="109"/>
  <c r="J50" i="109"/>
  <c r="I50" i="109"/>
  <c r="H50" i="109"/>
  <c r="G50" i="109"/>
  <c r="F50" i="109"/>
  <c r="E50" i="109"/>
  <c r="D50" i="109"/>
  <c r="C50" i="109"/>
  <c r="AA43" i="109"/>
  <c r="Y43" i="109"/>
  <c r="X43" i="109"/>
  <c r="Z43" i="109" s="1"/>
  <c r="W43" i="109"/>
  <c r="V43" i="109"/>
  <c r="U43" i="109"/>
  <c r="T43" i="109"/>
  <c r="S43" i="109"/>
  <c r="R43" i="109"/>
  <c r="Q43" i="109"/>
  <c r="P43" i="109"/>
  <c r="O43" i="109"/>
  <c r="N43" i="109"/>
  <c r="M43" i="109"/>
  <c r="L43" i="109"/>
  <c r="K43" i="109"/>
  <c r="J43" i="109"/>
  <c r="I43" i="109"/>
  <c r="H43" i="109"/>
  <c r="G43" i="109"/>
  <c r="F43" i="109"/>
  <c r="E43" i="109"/>
  <c r="D43" i="109"/>
  <c r="C43" i="109"/>
  <c r="AA37" i="109"/>
  <c r="AA44" i="109" s="1"/>
  <c r="Y37" i="109"/>
  <c r="Y44" i="109" s="1"/>
  <c r="X37" i="109"/>
  <c r="X44" i="109" s="1"/>
  <c r="Z44" i="109" s="1"/>
  <c r="W37" i="109"/>
  <c r="W44" i="109" s="1"/>
  <c r="V37" i="109"/>
  <c r="V44" i="109" s="1"/>
  <c r="U37" i="109"/>
  <c r="U44" i="109" s="1"/>
  <c r="T37" i="109"/>
  <c r="T44" i="109" s="1"/>
  <c r="S37" i="109"/>
  <c r="S44" i="109" s="1"/>
  <c r="R37" i="109"/>
  <c r="R44" i="109" s="1"/>
  <c r="Q37" i="109"/>
  <c r="Q44" i="109" s="1"/>
  <c r="P37" i="109"/>
  <c r="P44" i="109" s="1"/>
  <c r="O37" i="109"/>
  <c r="O44" i="109" s="1"/>
  <c r="N37" i="109"/>
  <c r="N44" i="109" s="1"/>
  <c r="M37" i="109"/>
  <c r="M44" i="109" s="1"/>
  <c r="L37" i="109"/>
  <c r="L44" i="109" s="1"/>
  <c r="K37" i="109"/>
  <c r="K44" i="109" s="1"/>
  <c r="J37" i="109"/>
  <c r="J44" i="109" s="1"/>
  <c r="I37" i="109"/>
  <c r="I44" i="109" s="1"/>
  <c r="H37" i="109"/>
  <c r="H44" i="109" s="1"/>
  <c r="G37" i="109"/>
  <c r="G44" i="109" s="1"/>
  <c r="F37" i="109"/>
  <c r="E37" i="109"/>
  <c r="E44" i="109" s="1"/>
  <c r="D37" i="109"/>
  <c r="D44" i="109" s="1"/>
  <c r="C37" i="109"/>
  <c r="C44" i="109" s="1"/>
  <c r="X26" i="109"/>
  <c r="U26" i="109"/>
  <c r="AA25" i="109"/>
  <c r="Y25" i="109"/>
  <c r="X25" i="109"/>
  <c r="Z25" i="109" s="1"/>
  <c r="W25" i="109"/>
  <c r="V25" i="109"/>
  <c r="U25" i="109"/>
  <c r="T25" i="109"/>
  <c r="S25" i="109"/>
  <c r="R25" i="109"/>
  <c r="Q25" i="109"/>
  <c r="P25" i="109"/>
  <c r="O25" i="109"/>
  <c r="N25" i="109"/>
  <c r="M25" i="109"/>
  <c r="L25" i="109"/>
  <c r="K25" i="109"/>
  <c r="J25" i="109"/>
  <c r="I25" i="109"/>
  <c r="H25" i="109"/>
  <c r="G25" i="109"/>
  <c r="F25" i="109"/>
  <c r="E25" i="109"/>
  <c r="D25" i="109"/>
  <c r="C25" i="109"/>
  <c r="AA13" i="109"/>
  <c r="Z13" i="109"/>
  <c r="Y13" i="109"/>
  <c r="X13" i="109"/>
  <c r="W13" i="109"/>
  <c r="W26" i="109" s="1"/>
  <c r="V13" i="109"/>
  <c r="U13" i="109"/>
  <c r="T13" i="109"/>
  <c r="T26" i="109" s="1"/>
  <c r="T45" i="109" s="1"/>
  <c r="S13" i="109"/>
  <c r="R13" i="109"/>
  <c r="R26" i="109" s="1"/>
  <c r="Q13" i="109"/>
  <c r="P13" i="109"/>
  <c r="P26" i="109" s="1"/>
  <c r="O13" i="109"/>
  <c r="O26" i="109" s="1"/>
  <c r="N13" i="109"/>
  <c r="M13" i="109"/>
  <c r="L13" i="109"/>
  <c r="L26" i="109" s="1"/>
  <c r="L45" i="109" s="1"/>
  <c r="K13" i="109"/>
  <c r="J13" i="109"/>
  <c r="J26" i="109" s="1"/>
  <c r="I13" i="109"/>
  <c r="H13" i="109"/>
  <c r="H26" i="109" s="1"/>
  <c r="G13" i="109"/>
  <c r="G26" i="109" s="1"/>
  <c r="F13" i="109"/>
  <c r="E13" i="109"/>
  <c r="D13" i="109"/>
  <c r="D26" i="109" s="1"/>
  <c r="D45" i="109" s="1"/>
  <c r="C13" i="109"/>
  <c r="AA50" i="110"/>
  <c r="Y50" i="110"/>
  <c r="X50" i="110"/>
  <c r="Z50" i="110" s="1"/>
  <c r="W50" i="110"/>
  <c r="V50" i="110"/>
  <c r="U50" i="110"/>
  <c r="T50" i="110"/>
  <c r="S50" i="110"/>
  <c r="R50" i="110"/>
  <c r="Q50" i="110"/>
  <c r="P50" i="110"/>
  <c r="O50" i="110"/>
  <c r="N50" i="110"/>
  <c r="M50" i="110"/>
  <c r="L50" i="110"/>
  <c r="K50" i="110"/>
  <c r="J50" i="110"/>
  <c r="I50" i="110"/>
  <c r="H50" i="110"/>
  <c r="G50" i="110"/>
  <c r="F50" i="110"/>
  <c r="E50" i="110"/>
  <c r="D50" i="110"/>
  <c r="C50" i="110"/>
  <c r="J44" i="110"/>
  <c r="E44" i="110"/>
  <c r="AA43" i="110"/>
  <c r="Y43" i="110"/>
  <c r="X43" i="110"/>
  <c r="Z43" i="110" s="1"/>
  <c r="W43" i="110"/>
  <c r="V43" i="110"/>
  <c r="U43" i="110"/>
  <c r="T43" i="110"/>
  <c r="S43" i="110"/>
  <c r="R43" i="110"/>
  <c r="Q43" i="110"/>
  <c r="P43" i="110"/>
  <c r="O43" i="110"/>
  <c r="N43" i="110"/>
  <c r="M43" i="110"/>
  <c r="L43" i="110"/>
  <c r="K43" i="110"/>
  <c r="J43" i="110"/>
  <c r="I43" i="110"/>
  <c r="H43" i="110"/>
  <c r="G43" i="110"/>
  <c r="F43" i="110"/>
  <c r="E43" i="110"/>
  <c r="D43" i="110"/>
  <c r="C43" i="110"/>
  <c r="AA37" i="110"/>
  <c r="AA44" i="110" s="1"/>
  <c r="Y37" i="110"/>
  <c r="Y44" i="110" s="1"/>
  <c r="X37" i="110"/>
  <c r="X44" i="110" s="1"/>
  <c r="Z44" i="110" s="1"/>
  <c r="W37" i="110"/>
  <c r="W44" i="110" s="1"/>
  <c r="V37" i="110"/>
  <c r="V44" i="110" s="1"/>
  <c r="U37" i="110"/>
  <c r="U44" i="110" s="1"/>
  <c r="T37" i="110"/>
  <c r="T44" i="110" s="1"/>
  <c r="S37" i="110"/>
  <c r="S44" i="110" s="1"/>
  <c r="R37" i="110"/>
  <c r="R44" i="110" s="1"/>
  <c r="Q37" i="110"/>
  <c r="Q44" i="110" s="1"/>
  <c r="P37" i="110"/>
  <c r="P44" i="110" s="1"/>
  <c r="O37" i="110"/>
  <c r="O44" i="110" s="1"/>
  <c r="N37" i="110"/>
  <c r="N44" i="110" s="1"/>
  <c r="M37" i="110"/>
  <c r="M44" i="110" s="1"/>
  <c r="L37" i="110"/>
  <c r="L44" i="110" s="1"/>
  <c r="K37" i="110"/>
  <c r="K44" i="110" s="1"/>
  <c r="J37" i="110"/>
  <c r="I37" i="110"/>
  <c r="I44" i="110" s="1"/>
  <c r="H37" i="110"/>
  <c r="H44" i="110" s="1"/>
  <c r="G37" i="110"/>
  <c r="G44" i="110" s="1"/>
  <c r="F37" i="110"/>
  <c r="F44" i="110" s="1"/>
  <c r="E37" i="110"/>
  <c r="D37" i="110"/>
  <c r="D44" i="110" s="1"/>
  <c r="C37" i="110"/>
  <c r="C44" i="110" s="1"/>
  <c r="AA25" i="110"/>
  <c r="Y25" i="110"/>
  <c r="X25" i="110"/>
  <c r="Z25" i="110" s="1"/>
  <c r="W25" i="110"/>
  <c r="V25" i="110"/>
  <c r="U25" i="110"/>
  <c r="T25" i="110"/>
  <c r="S25" i="110"/>
  <c r="R25" i="110"/>
  <c r="Q25" i="110"/>
  <c r="P25" i="110"/>
  <c r="O25" i="110"/>
  <c r="N25" i="110"/>
  <c r="M25" i="110"/>
  <c r="L25" i="110"/>
  <c r="K25" i="110"/>
  <c r="J25" i="110"/>
  <c r="I25" i="110"/>
  <c r="H25" i="110"/>
  <c r="G25" i="110"/>
  <c r="F25" i="110"/>
  <c r="E25" i="110"/>
  <c r="D25" i="110"/>
  <c r="C25" i="110"/>
  <c r="AA13" i="110"/>
  <c r="Y13" i="110"/>
  <c r="Y26" i="110" s="1"/>
  <c r="X13" i="110"/>
  <c r="W13" i="110"/>
  <c r="V13" i="110"/>
  <c r="U13" i="110"/>
  <c r="U26" i="110" s="1"/>
  <c r="U45" i="110" s="1"/>
  <c r="T13" i="110"/>
  <c r="T26" i="110" s="1"/>
  <c r="S13" i="110"/>
  <c r="R13" i="110"/>
  <c r="R26" i="110" s="1"/>
  <c r="R45" i="110" s="1"/>
  <c r="Q13" i="110"/>
  <c r="Q26" i="110" s="1"/>
  <c r="P13" i="110"/>
  <c r="P26" i="110" s="1"/>
  <c r="O13" i="110"/>
  <c r="N13" i="110"/>
  <c r="M13" i="110"/>
  <c r="M26" i="110" s="1"/>
  <c r="L13" i="110"/>
  <c r="L26" i="110" s="1"/>
  <c r="K13" i="110"/>
  <c r="J13" i="110"/>
  <c r="J26" i="110" s="1"/>
  <c r="I13" i="110"/>
  <c r="I26" i="110" s="1"/>
  <c r="H13" i="110"/>
  <c r="H26" i="110" s="1"/>
  <c r="H45" i="110" s="1"/>
  <c r="G13" i="110"/>
  <c r="F13" i="110"/>
  <c r="E13" i="110"/>
  <c r="E26" i="110" s="1"/>
  <c r="E45" i="110" s="1"/>
  <c r="D13" i="110"/>
  <c r="D26" i="110" s="1"/>
  <c r="C13" i="110"/>
  <c r="AA50" i="111"/>
  <c r="Y50" i="111"/>
  <c r="X50" i="111"/>
  <c r="Z50" i="111" s="1"/>
  <c r="W50" i="111"/>
  <c r="V50" i="111"/>
  <c r="U50" i="111"/>
  <c r="T50" i="111"/>
  <c r="S50" i="111"/>
  <c r="R50" i="111"/>
  <c r="Q50" i="111"/>
  <c r="P50" i="111"/>
  <c r="O50" i="111"/>
  <c r="N50" i="111"/>
  <c r="M50" i="111"/>
  <c r="L50" i="111"/>
  <c r="K50" i="111"/>
  <c r="J50" i="111"/>
  <c r="I50" i="111"/>
  <c r="H50" i="111"/>
  <c r="G50" i="111"/>
  <c r="F50" i="111"/>
  <c r="E50" i="111"/>
  <c r="D50" i="111"/>
  <c r="C50" i="111"/>
  <c r="F44" i="111"/>
  <c r="AA43" i="111"/>
  <c r="Y43" i="111"/>
  <c r="X43" i="111"/>
  <c r="Z43" i="111" s="1"/>
  <c r="W43" i="111"/>
  <c r="V43" i="111"/>
  <c r="U43" i="111"/>
  <c r="T43" i="111"/>
  <c r="S43" i="111"/>
  <c r="R43" i="111"/>
  <c r="Q43" i="111"/>
  <c r="P43" i="111"/>
  <c r="O43" i="111"/>
  <c r="N43" i="111"/>
  <c r="M43" i="111"/>
  <c r="L43" i="111"/>
  <c r="K43" i="111"/>
  <c r="J43" i="111"/>
  <c r="I43" i="111"/>
  <c r="H43" i="111"/>
  <c r="G43" i="111"/>
  <c r="F43" i="111"/>
  <c r="E43" i="111"/>
  <c r="D43" i="111"/>
  <c r="C43" i="111"/>
  <c r="AA37" i="111"/>
  <c r="AA44" i="111" s="1"/>
  <c r="Y37" i="111"/>
  <c r="Y44" i="111" s="1"/>
  <c r="X37" i="111"/>
  <c r="X44" i="111" s="1"/>
  <c r="W37" i="111"/>
  <c r="W44" i="111" s="1"/>
  <c r="V37" i="111"/>
  <c r="V44" i="111" s="1"/>
  <c r="U37" i="111"/>
  <c r="U44" i="111" s="1"/>
  <c r="T37" i="111"/>
  <c r="T44" i="111" s="1"/>
  <c r="S37" i="111"/>
  <c r="S44" i="111" s="1"/>
  <c r="R37" i="111"/>
  <c r="R44" i="111" s="1"/>
  <c r="Q37" i="111"/>
  <c r="Q44" i="111" s="1"/>
  <c r="P37" i="111"/>
  <c r="P44" i="111" s="1"/>
  <c r="O37" i="111"/>
  <c r="O44" i="111" s="1"/>
  <c r="N37" i="111"/>
  <c r="N44" i="111" s="1"/>
  <c r="M37" i="111"/>
  <c r="L37" i="111"/>
  <c r="L44" i="111" s="1"/>
  <c r="K37" i="111"/>
  <c r="K44" i="111" s="1"/>
  <c r="J37" i="111"/>
  <c r="J44" i="111" s="1"/>
  <c r="I37" i="111"/>
  <c r="I44" i="111" s="1"/>
  <c r="H37" i="111"/>
  <c r="H44" i="111" s="1"/>
  <c r="G37" i="111"/>
  <c r="G44" i="111" s="1"/>
  <c r="F37" i="111"/>
  <c r="E37" i="111"/>
  <c r="D37" i="111"/>
  <c r="D44" i="111" s="1"/>
  <c r="C37" i="111"/>
  <c r="C44" i="111" s="1"/>
  <c r="AA25" i="111"/>
  <c r="Y25" i="111"/>
  <c r="X25" i="111"/>
  <c r="W25" i="111"/>
  <c r="V25" i="111"/>
  <c r="U25" i="111"/>
  <c r="T25" i="111"/>
  <c r="S25" i="111"/>
  <c r="R25" i="111"/>
  <c r="Q25" i="111"/>
  <c r="P25" i="111"/>
  <c r="O25" i="111"/>
  <c r="N25" i="111"/>
  <c r="M25" i="111"/>
  <c r="L25" i="111"/>
  <c r="K25" i="111"/>
  <c r="J25" i="111"/>
  <c r="I25" i="111"/>
  <c r="H25" i="111"/>
  <c r="G25" i="111"/>
  <c r="F25" i="111"/>
  <c r="E25" i="111"/>
  <c r="D25" i="111"/>
  <c r="C25" i="111"/>
  <c r="AA13" i="111"/>
  <c r="Y13" i="111"/>
  <c r="X13" i="111"/>
  <c r="W13" i="111"/>
  <c r="W26" i="111" s="1"/>
  <c r="V13" i="111"/>
  <c r="V26" i="111" s="1"/>
  <c r="U13" i="111"/>
  <c r="U26" i="111" s="1"/>
  <c r="T13" i="111"/>
  <c r="T26" i="111" s="1"/>
  <c r="S13" i="111"/>
  <c r="S26" i="111" s="1"/>
  <c r="R13" i="111"/>
  <c r="R26" i="111" s="1"/>
  <c r="R45" i="111" s="1"/>
  <c r="Q13" i="111"/>
  <c r="Q26" i="111" s="1"/>
  <c r="P13" i="111"/>
  <c r="O13" i="111"/>
  <c r="O26" i="111" s="1"/>
  <c r="N13" i="111"/>
  <c r="N26" i="111" s="1"/>
  <c r="M13" i="111"/>
  <c r="M26" i="111" s="1"/>
  <c r="L13" i="111"/>
  <c r="L26" i="111" s="1"/>
  <c r="K13" i="111"/>
  <c r="K26" i="111" s="1"/>
  <c r="J13" i="111"/>
  <c r="J26" i="111" s="1"/>
  <c r="I13" i="111"/>
  <c r="I26" i="111" s="1"/>
  <c r="I45" i="111" s="1"/>
  <c r="H13" i="111"/>
  <c r="G13" i="111"/>
  <c r="G26" i="111" s="1"/>
  <c r="F13" i="111"/>
  <c r="F26" i="111" s="1"/>
  <c r="E13" i="111"/>
  <c r="E26" i="111" s="1"/>
  <c r="D13" i="111"/>
  <c r="D26" i="111" s="1"/>
  <c r="C13" i="111"/>
  <c r="C26" i="111" s="1"/>
  <c r="AA50" i="112"/>
  <c r="Y50" i="112"/>
  <c r="X50" i="112"/>
  <c r="Z50" i="112" s="1"/>
  <c r="W50" i="112"/>
  <c r="V50" i="112"/>
  <c r="U50" i="112"/>
  <c r="T50" i="112"/>
  <c r="S50" i="112"/>
  <c r="R50" i="112"/>
  <c r="Q50" i="112"/>
  <c r="P50" i="112"/>
  <c r="O50" i="112"/>
  <c r="N50" i="112"/>
  <c r="M50" i="112"/>
  <c r="L50" i="112"/>
  <c r="K50" i="112"/>
  <c r="J50" i="112"/>
  <c r="I50" i="112"/>
  <c r="H50" i="112"/>
  <c r="G50" i="112"/>
  <c r="F50" i="112"/>
  <c r="E50" i="112"/>
  <c r="D50" i="112"/>
  <c r="C50" i="112"/>
  <c r="C45" i="112"/>
  <c r="AA43" i="112"/>
  <c r="Y43" i="112"/>
  <c r="X43" i="112"/>
  <c r="Z43" i="112" s="1"/>
  <c r="W43" i="112"/>
  <c r="V43" i="112"/>
  <c r="U43" i="112"/>
  <c r="T43" i="112"/>
  <c r="S43" i="112"/>
  <c r="R43" i="112"/>
  <c r="Q43" i="112"/>
  <c r="P43" i="112"/>
  <c r="O43" i="112"/>
  <c r="N43" i="112"/>
  <c r="M43" i="112"/>
  <c r="L43" i="112"/>
  <c r="K43" i="112"/>
  <c r="J43" i="112"/>
  <c r="I43" i="112"/>
  <c r="H43" i="112"/>
  <c r="G43" i="112"/>
  <c r="F43" i="112"/>
  <c r="E43" i="112"/>
  <c r="D43" i="112"/>
  <c r="C43" i="112"/>
  <c r="AA37" i="112"/>
  <c r="AA44" i="112" s="1"/>
  <c r="Y37" i="112"/>
  <c r="Y44" i="112" s="1"/>
  <c r="X37" i="112"/>
  <c r="W37" i="112"/>
  <c r="V37" i="112"/>
  <c r="V44" i="112" s="1"/>
  <c r="U37" i="112"/>
  <c r="T37" i="112"/>
  <c r="T44" i="112" s="1"/>
  <c r="S37" i="112"/>
  <c r="S44" i="112" s="1"/>
  <c r="R37" i="112"/>
  <c r="R44" i="112" s="1"/>
  <c r="Q37" i="112"/>
  <c r="Q44" i="112" s="1"/>
  <c r="P37" i="112"/>
  <c r="P44" i="112" s="1"/>
  <c r="O37" i="112"/>
  <c r="O44" i="112" s="1"/>
  <c r="N37" i="112"/>
  <c r="N44" i="112" s="1"/>
  <c r="M37" i="112"/>
  <c r="L37" i="112"/>
  <c r="L44" i="112" s="1"/>
  <c r="K37" i="112"/>
  <c r="K44" i="112" s="1"/>
  <c r="J37" i="112"/>
  <c r="J44" i="112" s="1"/>
  <c r="I37" i="112"/>
  <c r="I44" i="112" s="1"/>
  <c r="H37" i="112"/>
  <c r="H44" i="112" s="1"/>
  <c r="G37" i="112"/>
  <c r="G44" i="112" s="1"/>
  <c r="F37" i="112"/>
  <c r="F44" i="112" s="1"/>
  <c r="E37" i="112"/>
  <c r="D37" i="112"/>
  <c r="D44" i="112" s="1"/>
  <c r="C37" i="112"/>
  <c r="C44" i="112" s="1"/>
  <c r="AA25" i="112"/>
  <c r="Y25" i="112"/>
  <c r="X25" i="112"/>
  <c r="Z25" i="112" s="1"/>
  <c r="W25" i="112"/>
  <c r="V25" i="112"/>
  <c r="U25" i="112"/>
  <c r="T25" i="112"/>
  <c r="S25" i="112"/>
  <c r="R25" i="112"/>
  <c r="Q25" i="112"/>
  <c r="P25" i="112"/>
  <c r="O25" i="112"/>
  <c r="N25" i="112"/>
  <c r="M25" i="112"/>
  <c r="L25" i="112"/>
  <c r="K25" i="112"/>
  <c r="J25" i="112"/>
  <c r="I25" i="112"/>
  <c r="H25" i="112"/>
  <c r="G25" i="112"/>
  <c r="F25" i="112"/>
  <c r="E25" i="112"/>
  <c r="D25" i="112"/>
  <c r="C25" i="112"/>
  <c r="AA13" i="112"/>
  <c r="AA26" i="112" s="1"/>
  <c r="AA45" i="112" s="1"/>
  <c r="Y13" i="112"/>
  <c r="X13" i="112"/>
  <c r="W13" i="112"/>
  <c r="W26" i="112" s="1"/>
  <c r="V13" i="112"/>
  <c r="U13" i="112"/>
  <c r="U26" i="112" s="1"/>
  <c r="T13" i="112"/>
  <c r="T26" i="112" s="1"/>
  <c r="S13" i="112"/>
  <c r="S26" i="112" s="1"/>
  <c r="S45" i="112" s="1"/>
  <c r="R13" i="112"/>
  <c r="Q13" i="112"/>
  <c r="P13" i="112"/>
  <c r="P26" i="112" s="1"/>
  <c r="P45" i="112" s="1"/>
  <c r="O13" i="112"/>
  <c r="O26" i="112" s="1"/>
  <c r="N13" i="112"/>
  <c r="M13" i="112"/>
  <c r="M26" i="112" s="1"/>
  <c r="L13" i="112"/>
  <c r="L26" i="112" s="1"/>
  <c r="K13" i="112"/>
  <c r="K26" i="112" s="1"/>
  <c r="K45" i="112" s="1"/>
  <c r="J13" i="112"/>
  <c r="I13" i="112"/>
  <c r="I26" i="112" s="1"/>
  <c r="I45" i="112" s="1"/>
  <c r="H13" i="112"/>
  <c r="H26" i="112" s="1"/>
  <c r="H45" i="112" s="1"/>
  <c r="G13" i="112"/>
  <c r="G26" i="112" s="1"/>
  <c r="F13" i="112"/>
  <c r="E13" i="112"/>
  <c r="E26" i="112" s="1"/>
  <c r="D13" i="112"/>
  <c r="D26" i="112" s="1"/>
  <c r="C13" i="112"/>
  <c r="C26" i="112" s="1"/>
  <c r="AA50" i="113"/>
  <c r="Y50" i="113"/>
  <c r="X50" i="113"/>
  <c r="W50" i="113"/>
  <c r="V50" i="113"/>
  <c r="U50" i="113"/>
  <c r="T50" i="113"/>
  <c r="S50" i="113"/>
  <c r="R50" i="113"/>
  <c r="Q50" i="113"/>
  <c r="P50" i="113"/>
  <c r="O50" i="113"/>
  <c r="N50" i="113"/>
  <c r="M50" i="113"/>
  <c r="L50" i="113"/>
  <c r="K50" i="113"/>
  <c r="J50" i="113"/>
  <c r="I50" i="113"/>
  <c r="H50" i="113"/>
  <c r="G50" i="113"/>
  <c r="F50" i="113"/>
  <c r="E50" i="113"/>
  <c r="D50" i="113"/>
  <c r="C50" i="113"/>
  <c r="W44" i="113"/>
  <c r="V44" i="113"/>
  <c r="F44" i="113"/>
  <c r="AA43" i="113"/>
  <c r="Y43" i="113"/>
  <c r="X43" i="113"/>
  <c r="Z43" i="113" s="1"/>
  <c r="W43" i="113"/>
  <c r="V43" i="113"/>
  <c r="U43" i="113"/>
  <c r="T43" i="113"/>
  <c r="S43" i="113"/>
  <c r="R43" i="113"/>
  <c r="Q43" i="113"/>
  <c r="P43" i="113"/>
  <c r="O43" i="113"/>
  <c r="N43" i="113"/>
  <c r="M43" i="113"/>
  <c r="L43" i="113"/>
  <c r="K43" i="113"/>
  <c r="J43" i="113"/>
  <c r="I43" i="113"/>
  <c r="H43" i="113"/>
  <c r="G43" i="113"/>
  <c r="F43" i="113"/>
  <c r="E43" i="113"/>
  <c r="D43" i="113"/>
  <c r="C43" i="113"/>
  <c r="AA37" i="113"/>
  <c r="AA44" i="113" s="1"/>
  <c r="Y37" i="113"/>
  <c r="Y44" i="113" s="1"/>
  <c r="X37" i="113"/>
  <c r="W37" i="113"/>
  <c r="V37" i="113"/>
  <c r="U37" i="113"/>
  <c r="T37" i="113"/>
  <c r="T44" i="113" s="1"/>
  <c r="S37" i="113"/>
  <c r="S44" i="113" s="1"/>
  <c r="R37" i="113"/>
  <c r="R44" i="113" s="1"/>
  <c r="Q37" i="113"/>
  <c r="Q44" i="113" s="1"/>
  <c r="P37" i="113"/>
  <c r="P44" i="113" s="1"/>
  <c r="O37" i="113"/>
  <c r="O44" i="113" s="1"/>
  <c r="N37" i="113"/>
  <c r="N44" i="113" s="1"/>
  <c r="M37" i="113"/>
  <c r="L37" i="113"/>
  <c r="L44" i="113" s="1"/>
  <c r="K37" i="113"/>
  <c r="K44" i="113" s="1"/>
  <c r="J37" i="113"/>
  <c r="J44" i="113" s="1"/>
  <c r="I37" i="113"/>
  <c r="I44" i="113" s="1"/>
  <c r="H37" i="113"/>
  <c r="H44" i="113" s="1"/>
  <c r="G37" i="113"/>
  <c r="G44" i="113" s="1"/>
  <c r="F37" i="113"/>
  <c r="E37" i="113"/>
  <c r="D37" i="113"/>
  <c r="D44" i="113" s="1"/>
  <c r="C37" i="113"/>
  <c r="C44" i="113" s="1"/>
  <c r="AA25" i="113"/>
  <c r="Y25" i="113"/>
  <c r="X25" i="113"/>
  <c r="W25" i="113"/>
  <c r="V25" i="113"/>
  <c r="U25" i="113"/>
  <c r="T25" i="113"/>
  <c r="S25" i="113"/>
  <c r="R25" i="113"/>
  <c r="Q25" i="113"/>
  <c r="P25" i="113"/>
  <c r="O25" i="113"/>
  <c r="N25" i="113"/>
  <c r="M25" i="113"/>
  <c r="L25" i="113"/>
  <c r="K25" i="113"/>
  <c r="J25" i="113"/>
  <c r="I25" i="113"/>
  <c r="H25" i="113"/>
  <c r="G25" i="113"/>
  <c r="F25" i="113"/>
  <c r="E25" i="113"/>
  <c r="D25" i="113"/>
  <c r="C25" i="113"/>
  <c r="AA13" i="113"/>
  <c r="Y13" i="113"/>
  <c r="X13" i="113"/>
  <c r="W13" i="113"/>
  <c r="W26" i="113" s="1"/>
  <c r="V13" i="113"/>
  <c r="V26" i="113" s="1"/>
  <c r="U13" i="113"/>
  <c r="U26" i="113" s="1"/>
  <c r="T13" i="113"/>
  <c r="T26" i="113" s="1"/>
  <c r="S13" i="113"/>
  <c r="R13" i="113"/>
  <c r="Q13" i="113"/>
  <c r="Q26" i="113" s="1"/>
  <c r="Q45" i="113" s="1"/>
  <c r="P13" i="113"/>
  <c r="O13" i="113"/>
  <c r="O26" i="113" s="1"/>
  <c r="N13" i="113"/>
  <c r="N26" i="113" s="1"/>
  <c r="M13" i="113"/>
  <c r="M26" i="113" s="1"/>
  <c r="L13" i="113"/>
  <c r="L26" i="113" s="1"/>
  <c r="K13" i="113"/>
  <c r="J13" i="113"/>
  <c r="J26" i="113" s="1"/>
  <c r="J45" i="113" s="1"/>
  <c r="I13" i="113"/>
  <c r="I26" i="113" s="1"/>
  <c r="I45" i="113" s="1"/>
  <c r="H13" i="113"/>
  <c r="G13" i="113"/>
  <c r="G26" i="113" s="1"/>
  <c r="F13" i="113"/>
  <c r="F26" i="113" s="1"/>
  <c r="E13" i="113"/>
  <c r="E26" i="113" s="1"/>
  <c r="D13" i="113"/>
  <c r="D26" i="113" s="1"/>
  <c r="C13" i="113"/>
  <c r="AA50" i="114"/>
  <c r="Y50" i="114"/>
  <c r="X50" i="114"/>
  <c r="Z50" i="114" s="1"/>
  <c r="W50" i="114"/>
  <c r="V50" i="114"/>
  <c r="U50" i="114"/>
  <c r="T50" i="114"/>
  <c r="S50" i="114"/>
  <c r="R50" i="114"/>
  <c r="Q50" i="114"/>
  <c r="P50" i="114"/>
  <c r="O50" i="114"/>
  <c r="N50" i="114"/>
  <c r="M50" i="114"/>
  <c r="L50" i="114"/>
  <c r="K50" i="114"/>
  <c r="J50" i="114"/>
  <c r="I50" i="114"/>
  <c r="H50" i="114"/>
  <c r="G50" i="114"/>
  <c r="F50" i="114"/>
  <c r="E50" i="114"/>
  <c r="D50" i="114"/>
  <c r="C50" i="114"/>
  <c r="AA43" i="114"/>
  <c r="Y43" i="114"/>
  <c r="X43" i="114"/>
  <c r="Z43" i="114" s="1"/>
  <c r="W43" i="114"/>
  <c r="V43" i="114"/>
  <c r="U43" i="114"/>
  <c r="T43" i="114"/>
  <c r="S43" i="114"/>
  <c r="R43" i="114"/>
  <c r="Q43" i="114"/>
  <c r="P43" i="114"/>
  <c r="O43" i="114"/>
  <c r="N43" i="114"/>
  <c r="M43" i="114"/>
  <c r="L43" i="114"/>
  <c r="K43" i="114"/>
  <c r="J43" i="114"/>
  <c r="I43" i="114"/>
  <c r="H43" i="114"/>
  <c r="G43" i="114"/>
  <c r="F43" i="114"/>
  <c r="E43" i="114"/>
  <c r="D43" i="114"/>
  <c r="C43" i="114"/>
  <c r="AA37" i="114"/>
  <c r="AA44" i="114" s="1"/>
  <c r="Y37" i="114"/>
  <c r="Y44" i="114" s="1"/>
  <c r="X37" i="114"/>
  <c r="W37" i="114"/>
  <c r="W44" i="114" s="1"/>
  <c r="V37" i="114"/>
  <c r="V44" i="114" s="1"/>
  <c r="U37" i="114"/>
  <c r="U44" i="114" s="1"/>
  <c r="T37" i="114"/>
  <c r="T44" i="114" s="1"/>
  <c r="S37" i="114"/>
  <c r="S44" i="114" s="1"/>
  <c r="R37" i="114"/>
  <c r="R44" i="114" s="1"/>
  <c r="Q37" i="114"/>
  <c r="Q44" i="114" s="1"/>
  <c r="P37" i="114"/>
  <c r="P44" i="114" s="1"/>
  <c r="O37" i="114"/>
  <c r="O44" i="114" s="1"/>
  <c r="N37" i="114"/>
  <c r="N44" i="114" s="1"/>
  <c r="M37" i="114"/>
  <c r="M44" i="114" s="1"/>
  <c r="L37" i="114"/>
  <c r="L44" i="114" s="1"/>
  <c r="K37" i="114"/>
  <c r="K44" i="114" s="1"/>
  <c r="J37" i="114"/>
  <c r="J44" i="114" s="1"/>
  <c r="I37" i="114"/>
  <c r="I44" i="114" s="1"/>
  <c r="H37" i="114"/>
  <c r="H44" i="114" s="1"/>
  <c r="G37" i="114"/>
  <c r="G44" i="114" s="1"/>
  <c r="F37" i="114"/>
  <c r="F44" i="114" s="1"/>
  <c r="E37" i="114"/>
  <c r="E44" i="114" s="1"/>
  <c r="D37" i="114"/>
  <c r="D44" i="114" s="1"/>
  <c r="C37" i="114"/>
  <c r="C44" i="114" s="1"/>
  <c r="E26" i="114"/>
  <c r="AA25" i="114"/>
  <c r="Y25" i="114"/>
  <c r="X25" i="114"/>
  <c r="Z25" i="114" s="1"/>
  <c r="W25" i="114"/>
  <c r="V25" i="114"/>
  <c r="U25" i="114"/>
  <c r="T25" i="114"/>
  <c r="S25" i="114"/>
  <c r="R25" i="114"/>
  <c r="Q25" i="114"/>
  <c r="P25" i="114"/>
  <c r="O25" i="114"/>
  <c r="N25" i="114"/>
  <c r="M25" i="114"/>
  <c r="L25" i="114"/>
  <c r="K25" i="114"/>
  <c r="J25" i="114"/>
  <c r="I25" i="114"/>
  <c r="H25" i="114"/>
  <c r="G25" i="114"/>
  <c r="F25" i="114"/>
  <c r="E25" i="114"/>
  <c r="D25" i="114"/>
  <c r="C25" i="114"/>
  <c r="AA13" i="114"/>
  <c r="Y13" i="114"/>
  <c r="X13" i="114"/>
  <c r="Z13" i="114" s="1"/>
  <c r="W13" i="114"/>
  <c r="V13" i="114"/>
  <c r="U13" i="114"/>
  <c r="U26" i="114" s="1"/>
  <c r="T13" i="114"/>
  <c r="T26" i="114" s="1"/>
  <c r="S13" i="114"/>
  <c r="R13" i="114"/>
  <c r="Q13" i="114"/>
  <c r="P13" i="114"/>
  <c r="O13" i="114"/>
  <c r="N13" i="114"/>
  <c r="M13" i="114"/>
  <c r="M26" i="114" s="1"/>
  <c r="M45" i="114" s="1"/>
  <c r="L13" i="114"/>
  <c r="L26" i="114" s="1"/>
  <c r="K13" i="114"/>
  <c r="J13" i="114"/>
  <c r="I13" i="114"/>
  <c r="H13" i="114"/>
  <c r="G13" i="114"/>
  <c r="F13" i="114"/>
  <c r="E13" i="114"/>
  <c r="D13" i="114"/>
  <c r="D26" i="114" s="1"/>
  <c r="C13" i="114"/>
  <c r="AA50" i="115"/>
  <c r="Y50" i="115"/>
  <c r="X50" i="115"/>
  <c r="Z50" i="115" s="1"/>
  <c r="W50" i="115"/>
  <c r="V50" i="115"/>
  <c r="U50" i="115"/>
  <c r="T50" i="115"/>
  <c r="S50" i="115"/>
  <c r="R50" i="115"/>
  <c r="Q50" i="115"/>
  <c r="P50" i="115"/>
  <c r="O50" i="115"/>
  <c r="N50" i="115"/>
  <c r="M50" i="115"/>
  <c r="L50" i="115"/>
  <c r="K50" i="115"/>
  <c r="J50" i="115"/>
  <c r="I50" i="115"/>
  <c r="H50" i="115"/>
  <c r="G50" i="115"/>
  <c r="F50" i="115"/>
  <c r="E50" i="115"/>
  <c r="D50" i="115"/>
  <c r="C50" i="115"/>
  <c r="AA43" i="115"/>
  <c r="Y43" i="115"/>
  <c r="X43" i="115"/>
  <c r="Z43" i="115" s="1"/>
  <c r="W43" i="115"/>
  <c r="V43" i="115"/>
  <c r="U43" i="115"/>
  <c r="T43" i="115"/>
  <c r="S43" i="115"/>
  <c r="R43" i="115"/>
  <c r="Q43" i="115"/>
  <c r="P43" i="115"/>
  <c r="O43" i="115"/>
  <c r="N43" i="115"/>
  <c r="M43" i="115"/>
  <c r="L43" i="115"/>
  <c r="K43" i="115"/>
  <c r="J43" i="115"/>
  <c r="I43" i="115"/>
  <c r="H43" i="115"/>
  <c r="G43" i="115"/>
  <c r="F43" i="115"/>
  <c r="E43" i="115"/>
  <c r="D43" i="115"/>
  <c r="C43" i="115"/>
  <c r="AA37" i="115"/>
  <c r="AA44" i="115" s="1"/>
  <c r="Y37" i="115"/>
  <c r="Y44" i="115" s="1"/>
  <c r="X37" i="115"/>
  <c r="Z37" i="115" s="1"/>
  <c r="W37" i="115"/>
  <c r="V37" i="115"/>
  <c r="V44" i="115" s="1"/>
  <c r="U37" i="115"/>
  <c r="U44" i="115" s="1"/>
  <c r="T37" i="115"/>
  <c r="T44" i="115" s="1"/>
  <c r="S37" i="115"/>
  <c r="R37" i="115"/>
  <c r="R44" i="115" s="1"/>
  <c r="Q37" i="115"/>
  <c r="Q44" i="115" s="1"/>
  <c r="P37" i="115"/>
  <c r="P44" i="115" s="1"/>
  <c r="O37" i="115"/>
  <c r="N37" i="115"/>
  <c r="N44" i="115" s="1"/>
  <c r="M37" i="115"/>
  <c r="M44" i="115" s="1"/>
  <c r="L37" i="115"/>
  <c r="L44" i="115" s="1"/>
  <c r="K37" i="115"/>
  <c r="J37" i="115"/>
  <c r="J44" i="115" s="1"/>
  <c r="I37" i="115"/>
  <c r="I44" i="115" s="1"/>
  <c r="H37" i="115"/>
  <c r="H44" i="115" s="1"/>
  <c r="G37" i="115"/>
  <c r="F37" i="115"/>
  <c r="F44" i="115" s="1"/>
  <c r="E37" i="115"/>
  <c r="E44" i="115" s="1"/>
  <c r="D37" i="115"/>
  <c r="D44" i="115" s="1"/>
  <c r="C37" i="115"/>
  <c r="O26" i="115"/>
  <c r="AA25" i="115"/>
  <c r="Y25" i="115"/>
  <c r="X25" i="115"/>
  <c r="Z25" i="115" s="1"/>
  <c r="W25" i="115"/>
  <c r="V25" i="115"/>
  <c r="U25" i="115"/>
  <c r="T25" i="115"/>
  <c r="S25" i="115"/>
  <c r="R25" i="115"/>
  <c r="Q25" i="115"/>
  <c r="P25" i="115"/>
  <c r="O25" i="115"/>
  <c r="N25" i="115"/>
  <c r="M25" i="115"/>
  <c r="L25" i="115"/>
  <c r="K25" i="115"/>
  <c r="J25" i="115"/>
  <c r="I25" i="115"/>
  <c r="H25" i="115"/>
  <c r="G25" i="115"/>
  <c r="F25" i="115"/>
  <c r="E25" i="115"/>
  <c r="D25" i="115"/>
  <c r="C25" i="115"/>
  <c r="AA13" i="115"/>
  <c r="AA26" i="115" s="1"/>
  <c r="Y13" i="115"/>
  <c r="Y26" i="115" s="1"/>
  <c r="X13" i="115"/>
  <c r="Z13" i="115" s="1"/>
  <c r="W13" i="115"/>
  <c r="W26" i="115" s="1"/>
  <c r="V13" i="115"/>
  <c r="U13" i="115"/>
  <c r="U26" i="115" s="1"/>
  <c r="T13" i="115"/>
  <c r="T26" i="115" s="1"/>
  <c r="T45" i="115" s="1"/>
  <c r="S13" i="115"/>
  <c r="S26" i="115" s="1"/>
  <c r="R13" i="115"/>
  <c r="Q13" i="115"/>
  <c r="Q26" i="115" s="1"/>
  <c r="P13" i="115"/>
  <c r="P26" i="115" s="1"/>
  <c r="O13" i="115"/>
  <c r="N13" i="115"/>
  <c r="M13" i="115"/>
  <c r="M26" i="115" s="1"/>
  <c r="L13" i="115"/>
  <c r="L26" i="115" s="1"/>
  <c r="L45" i="115" s="1"/>
  <c r="K13" i="115"/>
  <c r="K26" i="115" s="1"/>
  <c r="J13" i="115"/>
  <c r="I13" i="115"/>
  <c r="I26" i="115" s="1"/>
  <c r="H13" i="115"/>
  <c r="H26" i="115" s="1"/>
  <c r="G13" i="115"/>
  <c r="G26" i="115" s="1"/>
  <c r="F13" i="115"/>
  <c r="E13" i="115"/>
  <c r="E26" i="115" s="1"/>
  <c r="D13" i="115"/>
  <c r="D26" i="115" s="1"/>
  <c r="C13" i="115"/>
  <c r="C26" i="115" s="1"/>
  <c r="AA50" i="116"/>
  <c r="Z50" i="116"/>
  <c r="Y50" i="116"/>
  <c r="X50" i="116"/>
  <c r="W50" i="116"/>
  <c r="V50" i="116"/>
  <c r="U50" i="116"/>
  <c r="T50" i="116"/>
  <c r="S50" i="116"/>
  <c r="R50" i="116"/>
  <c r="Q50" i="116"/>
  <c r="P50" i="116"/>
  <c r="O50" i="116"/>
  <c r="N50" i="116"/>
  <c r="M50" i="116"/>
  <c r="L50" i="116"/>
  <c r="K50" i="116"/>
  <c r="J50" i="116"/>
  <c r="I50" i="116"/>
  <c r="H50" i="116"/>
  <c r="G50" i="116"/>
  <c r="F50" i="116"/>
  <c r="E50" i="116"/>
  <c r="D50" i="116"/>
  <c r="C50" i="116"/>
  <c r="AA43" i="116"/>
  <c r="Y43" i="116"/>
  <c r="X43" i="116"/>
  <c r="Z43" i="116" s="1"/>
  <c r="W43" i="116"/>
  <c r="V43" i="116"/>
  <c r="U43" i="116"/>
  <c r="T43" i="116"/>
  <c r="S43" i="116"/>
  <c r="R43" i="116"/>
  <c r="Q43" i="116"/>
  <c r="P43" i="116"/>
  <c r="O43" i="116"/>
  <c r="N43" i="116"/>
  <c r="M43" i="116"/>
  <c r="L43" i="116"/>
  <c r="K43" i="116"/>
  <c r="J43" i="116"/>
  <c r="I43" i="116"/>
  <c r="H43" i="116"/>
  <c r="G43" i="116"/>
  <c r="F43" i="116"/>
  <c r="E43" i="116"/>
  <c r="D43" i="116"/>
  <c r="C43" i="116"/>
  <c r="AA37" i="116"/>
  <c r="AA44" i="116" s="1"/>
  <c r="Y37" i="116"/>
  <c r="Y44" i="116" s="1"/>
  <c r="X37" i="116"/>
  <c r="Z37" i="116" s="1"/>
  <c r="W37" i="116"/>
  <c r="W44" i="116" s="1"/>
  <c r="V37" i="116"/>
  <c r="U37" i="116"/>
  <c r="U44" i="116" s="1"/>
  <c r="T37" i="116"/>
  <c r="T44" i="116" s="1"/>
  <c r="S37" i="116"/>
  <c r="S44" i="116" s="1"/>
  <c r="R37" i="116"/>
  <c r="Q37" i="116"/>
  <c r="Q44" i="116" s="1"/>
  <c r="P37" i="116"/>
  <c r="P44" i="116" s="1"/>
  <c r="O37" i="116"/>
  <c r="O44" i="116" s="1"/>
  <c r="N37" i="116"/>
  <c r="M37" i="116"/>
  <c r="M44" i="116" s="1"/>
  <c r="L37" i="116"/>
  <c r="L44" i="116" s="1"/>
  <c r="K37" i="116"/>
  <c r="K44" i="116" s="1"/>
  <c r="J37" i="116"/>
  <c r="I37" i="116"/>
  <c r="I44" i="116" s="1"/>
  <c r="H37" i="116"/>
  <c r="H44" i="116" s="1"/>
  <c r="G37" i="116"/>
  <c r="G44" i="116" s="1"/>
  <c r="F37" i="116"/>
  <c r="E37" i="116"/>
  <c r="E44" i="116" s="1"/>
  <c r="D37" i="116"/>
  <c r="D44" i="116" s="1"/>
  <c r="C37" i="116"/>
  <c r="C44" i="116" s="1"/>
  <c r="AA25" i="116"/>
  <c r="Y25" i="116"/>
  <c r="X25" i="116"/>
  <c r="Z25" i="116" s="1"/>
  <c r="W25" i="116"/>
  <c r="V25" i="116"/>
  <c r="U25" i="116"/>
  <c r="T25" i="116"/>
  <c r="S25" i="116"/>
  <c r="R25" i="116"/>
  <c r="Q25" i="116"/>
  <c r="P25" i="116"/>
  <c r="O25" i="116"/>
  <c r="N25" i="116"/>
  <c r="M25" i="116"/>
  <c r="L25" i="116"/>
  <c r="K25" i="116"/>
  <c r="J25" i="116"/>
  <c r="I25" i="116"/>
  <c r="H25" i="116"/>
  <c r="G25" i="116"/>
  <c r="F25" i="116"/>
  <c r="E25" i="116"/>
  <c r="D25" i="116"/>
  <c r="C25" i="116"/>
  <c r="AA13" i="116"/>
  <c r="AA26" i="116" s="1"/>
  <c r="Y13" i="116"/>
  <c r="X13" i="116"/>
  <c r="W13" i="116"/>
  <c r="V13" i="116"/>
  <c r="V26" i="116" s="1"/>
  <c r="U13" i="116"/>
  <c r="T13" i="116"/>
  <c r="T26" i="116" s="1"/>
  <c r="T45" i="116" s="1"/>
  <c r="S13" i="116"/>
  <c r="S26" i="116" s="1"/>
  <c r="S45" i="116" s="1"/>
  <c r="R13" i="116"/>
  <c r="R26" i="116" s="1"/>
  <c r="Q13" i="116"/>
  <c r="P13" i="116"/>
  <c r="P26" i="116" s="1"/>
  <c r="O13" i="116"/>
  <c r="N13" i="116"/>
  <c r="N26" i="116" s="1"/>
  <c r="M13" i="116"/>
  <c r="L13" i="116"/>
  <c r="L26" i="116" s="1"/>
  <c r="K13" i="116"/>
  <c r="K26" i="116" s="1"/>
  <c r="K45" i="116" s="1"/>
  <c r="J13" i="116"/>
  <c r="J26" i="116" s="1"/>
  <c r="I13" i="116"/>
  <c r="H13" i="116"/>
  <c r="H26" i="116" s="1"/>
  <c r="H45" i="116" s="1"/>
  <c r="G13" i="116"/>
  <c r="F13" i="116"/>
  <c r="F26" i="116" s="1"/>
  <c r="E13" i="116"/>
  <c r="D13" i="116"/>
  <c r="D26" i="116" s="1"/>
  <c r="C13" i="116"/>
  <c r="C26" i="116" s="1"/>
  <c r="C45" i="116" s="1"/>
  <c r="AA50" i="117"/>
  <c r="Y50" i="117"/>
  <c r="X50" i="117"/>
  <c r="W50" i="117"/>
  <c r="V50" i="117"/>
  <c r="U50" i="117"/>
  <c r="T50" i="117"/>
  <c r="S50" i="117"/>
  <c r="R50" i="117"/>
  <c r="Q50" i="117"/>
  <c r="P50" i="117"/>
  <c r="O50" i="117"/>
  <c r="N50" i="117"/>
  <c r="M50" i="117"/>
  <c r="L50" i="117"/>
  <c r="K50" i="117"/>
  <c r="J50" i="117"/>
  <c r="I50" i="117"/>
  <c r="H50" i="117"/>
  <c r="G50" i="117"/>
  <c r="F50" i="117"/>
  <c r="E50" i="117"/>
  <c r="D50" i="117"/>
  <c r="C50" i="117"/>
  <c r="T44" i="117"/>
  <c r="AA43" i="117"/>
  <c r="Y43" i="117"/>
  <c r="X43" i="117"/>
  <c r="Z43" i="117" s="1"/>
  <c r="W43" i="117"/>
  <c r="V43" i="117"/>
  <c r="U43" i="117"/>
  <c r="T43" i="117"/>
  <c r="S43" i="117"/>
  <c r="R43" i="117"/>
  <c r="Q43" i="117"/>
  <c r="P43" i="117"/>
  <c r="O43" i="117"/>
  <c r="N43" i="117"/>
  <c r="M43" i="117"/>
  <c r="L43" i="117"/>
  <c r="L44" i="117" s="1"/>
  <c r="K43" i="117"/>
  <c r="J43" i="117"/>
  <c r="I43" i="117"/>
  <c r="H43" i="117"/>
  <c r="G43" i="117"/>
  <c r="F43" i="117"/>
  <c r="E43" i="117"/>
  <c r="D43" i="117"/>
  <c r="C43" i="117"/>
  <c r="AA37" i="117"/>
  <c r="AA44" i="117" s="1"/>
  <c r="Y37" i="117"/>
  <c r="X37" i="117"/>
  <c r="Z37" i="117" s="1"/>
  <c r="W37" i="117"/>
  <c r="W44" i="117" s="1"/>
  <c r="V37" i="117"/>
  <c r="U37" i="117"/>
  <c r="T37" i="117"/>
  <c r="S37" i="117"/>
  <c r="S44" i="117" s="1"/>
  <c r="R37" i="117"/>
  <c r="Q37" i="117"/>
  <c r="P37" i="117"/>
  <c r="P44" i="117" s="1"/>
  <c r="O37" i="117"/>
  <c r="O44" i="117" s="1"/>
  <c r="N37" i="117"/>
  <c r="M37" i="117"/>
  <c r="L37" i="117"/>
  <c r="K37" i="117"/>
  <c r="K44" i="117" s="1"/>
  <c r="J37" i="117"/>
  <c r="I37" i="117"/>
  <c r="H37" i="117"/>
  <c r="H44" i="117" s="1"/>
  <c r="G37" i="117"/>
  <c r="G44" i="117" s="1"/>
  <c r="F37" i="117"/>
  <c r="E37" i="117"/>
  <c r="D37" i="117"/>
  <c r="C37" i="117"/>
  <c r="C44" i="117" s="1"/>
  <c r="AA25" i="117"/>
  <c r="Y25" i="117"/>
  <c r="X25" i="117"/>
  <c r="W25" i="117"/>
  <c r="V25" i="117"/>
  <c r="U25" i="117"/>
  <c r="T25" i="117"/>
  <c r="S25" i="117"/>
  <c r="R25" i="117"/>
  <c r="Q25" i="117"/>
  <c r="P25" i="117"/>
  <c r="O25" i="117"/>
  <c r="N25" i="117"/>
  <c r="M25" i="117"/>
  <c r="L25" i="117"/>
  <c r="K25" i="117"/>
  <c r="J25" i="117"/>
  <c r="I25" i="117"/>
  <c r="H25" i="117"/>
  <c r="G25" i="117"/>
  <c r="F25" i="117"/>
  <c r="E25" i="117"/>
  <c r="D25" i="117"/>
  <c r="C25" i="117"/>
  <c r="AA13" i="117"/>
  <c r="AA26" i="117" s="1"/>
  <c r="AA45" i="117" s="1"/>
  <c r="Y13" i="117"/>
  <c r="Z13" i="117" s="1"/>
  <c r="X13" i="117"/>
  <c r="X26" i="117" s="1"/>
  <c r="W13" i="117"/>
  <c r="W26" i="117" s="1"/>
  <c r="V13" i="117"/>
  <c r="V26" i="117" s="1"/>
  <c r="U13" i="117"/>
  <c r="U26" i="117" s="1"/>
  <c r="T13" i="117"/>
  <c r="S13" i="117"/>
  <c r="S26" i="117" s="1"/>
  <c r="S45" i="117" s="1"/>
  <c r="R13" i="117"/>
  <c r="R26" i="117" s="1"/>
  <c r="Q13" i="117"/>
  <c r="P13" i="117"/>
  <c r="O13" i="117"/>
  <c r="O26" i="117" s="1"/>
  <c r="N13" i="117"/>
  <c r="N26" i="117" s="1"/>
  <c r="M13" i="117"/>
  <c r="M26" i="117" s="1"/>
  <c r="L13" i="117"/>
  <c r="K13" i="117"/>
  <c r="K26" i="117" s="1"/>
  <c r="K45" i="117" s="1"/>
  <c r="J13" i="117"/>
  <c r="J26" i="117" s="1"/>
  <c r="I13" i="117"/>
  <c r="H13" i="117"/>
  <c r="G13" i="117"/>
  <c r="G26" i="117" s="1"/>
  <c r="F13" i="117"/>
  <c r="F26" i="117" s="1"/>
  <c r="E13" i="117"/>
  <c r="E26" i="117" s="1"/>
  <c r="D13" i="117"/>
  <c r="C13" i="117"/>
  <c r="C26" i="117" s="1"/>
  <c r="AA50" i="118"/>
  <c r="Z50" i="118"/>
  <c r="Y50" i="118"/>
  <c r="X50" i="118"/>
  <c r="W50" i="118"/>
  <c r="V50" i="118"/>
  <c r="U50" i="118"/>
  <c r="T50" i="118"/>
  <c r="S50" i="118"/>
  <c r="R50" i="118"/>
  <c r="Q50" i="118"/>
  <c r="P50" i="118"/>
  <c r="O50" i="118"/>
  <c r="N50" i="118"/>
  <c r="M50" i="118"/>
  <c r="L50" i="118"/>
  <c r="K50" i="118"/>
  <c r="J50" i="118"/>
  <c r="I50" i="118"/>
  <c r="H50" i="118"/>
  <c r="G50" i="118"/>
  <c r="F50" i="118"/>
  <c r="E50" i="118"/>
  <c r="D50" i="118"/>
  <c r="C50" i="118"/>
  <c r="H44" i="118"/>
  <c r="AA43" i="118"/>
  <c r="Y43" i="118"/>
  <c r="X43" i="118"/>
  <c r="Z43" i="118" s="1"/>
  <c r="W43" i="118"/>
  <c r="V43" i="118"/>
  <c r="U43" i="118"/>
  <c r="T43" i="118"/>
  <c r="S43" i="118"/>
  <c r="R43" i="118"/>
  <c r="Q43" i="118"/>
  <c r="P43" i="118"/>
  <c r="O43" i="118"/>
  <c r="N43" i="118"/>
  <c r="M43" i="118"/>
  <c r="L43" i="118"/>
  <c r="K43" i="118"/>
  <c r="J43" i="118"/>
  <c r="I43" i="118"/>
  <c r="H43" i="118"/>
  <c r="G43" i="118"/>
  <c r="F43" i="118"/>
  <c r="E43" i="118"/>
  <c r="D43" i="118"/>
  <c r="C43" i="118"/>
  <c r="AA37" i="118"/>
  <c r="AA44" i="118" s="1"/>
  <c r="Y37" i="118"/>
  <c r="Y44" i="118" s="1"/>
  <c r="X37" i="118"/>
  <c r="Z37" i="118" s="1"/>
  <c r="W37" i="118"/>
  <c r="W44" i="118" s="1"/>
  <c r="V37" i="118"/>
  <c r="V44" i="118" s="1"/>
  <c r="U37" i="118"/>
  <c r="U44" i="118" s="1"/>
  <c r="T37" i="118"/>
  <c r="S37" i="118"/>
  <c r="R37" i="118"/>
  <c r="Q37" i="118"/>
  <c r="Q44" i="118" s="1"/>
  <c r="P37" i="118"/>
  <c r="O37" i="118"/>
  <c r="O44" i="118" s="1"/>
  <c r="N37" i="118"/>
  <c r="N44" i="118" s="1"/>
  <c r="M37" i="118"/>
  <c r="M44" i="118" s="1"/>
  <c r="L37" i="118"/>
  <c r="K37" i="118"/>
  <c r="J37" i="118"/>
  <c r="J44" i="118" s="1"/>
  <c r="I37" i="118"/>
  <c r="I44" i="118" s="1"/>
  <c r="H37" i="118"/>
  <c r="G37" i="118"/>
  <c r="G44" i="118" s="1"/>
  <c r="F37" i="118"/>
  <c r="F44" i="118" s="1"/>
  <c r="E37" i="118"/>
  <c r="E44" i="118" s="1"/>
  <c r="D37" i="118"/>
  <c r="C37" i="118"/>
  <c r="AA25" i="118"/>
  <c r="Y25" i="118"/>
  <c r="X25" i="118"/>
  <c r="Z25" i="118" s="1"/>
  <c r="W25" i="118"/>
  <c r="V25" i="118"/>
  <c r="U25" i="118"/>
  <c r="T25" i="118"/>
  <c r="S25" i="118"/>
  <c r="R25" i="118"/>
  <c r="Q25" i="118"/>
  <c r="P25" i="118"/>
  <c r="O25" i="118"/>
  <c r="N25" i="118"/>
  <c r="M25" i="118"/>
  <c r="L25" i="118"/>
  <c r="K25" i="118"/>
  <c r="J25" i="118"/>
  <c r="I25" i="118"/>
  <c r="H25" i="118"/>
  <c r="G25" i="118"/>
  <c r="F25" i="118"/>
  <c r="E25" i="118"/>
  <c r="D25" i="118"/>
  <c r="C25" i="118"/>
  <c r="AA13" i="118"/>
  <c r="AA26" i="118" s="1"/>
  <c r="Y13" i="118"/>
  <c r="Y26" i="118" s="1"/>
  <c r="X13" i="118"/>
  <c r="Z13" i="118" s="1"/>
  <c r="W13" i="118"/>
  <c r="W26" i="118" s="1"/>
  <c r="V13" i="118"/>
  <c r="V26" i="118" s="1"/>
  <c r="U13" i="118"/>
  <c r="U26" i="118" s="1"/>
  <c r="T13" i="118"/>
  <c r="T26" i="118" s="1"/>
  <c r="S13" i="118"/>
  <c r="S26" i="118" s="1"/>
  <c r="R13" i="118"/>
  <c r="R26" i="118" s="1"/>
  <c r="Q13" i="118"/>
  <c r="Q26" i="118" s="1"/>
  <c r="P13" i="118"/>
  <c r="P26" i="118" s="1"/>
  <c r="O13" i="118"/>
  <c r="N13" i="118"/>
  <c r="N26" i="118" s="1"/>
  <c r="M13" i="118"/>
  <c r="M26" i="118" s="1"/>
  <c r="L13" i="118"/>
  <c r="L26" i="118" s="1"/>
  <c r="K13" i="118"/>
  <c r="K26" i="118" s="1"/>
  <c r="J13" i="118"/>
  <c r="J26" i="118" s="1"/>
  <c r="I13" i="118"/>
  <c r="I26" i="118" s="1"/>
  <c r="H13" i="118"/>
  <c r="H26" i="118" s="1"/>
  <c r="G13" i="118"/>
  <c r="F13" i="118"/>
  <c r="F26" i="118" s="1"/>
  <c r="E13" i="118"/>
  <c r="E26" i="118" s="1"/>
  <c r="D13" i="118"/>
  <c r="D26" i="118" s="1"/>
  <c r="C13" i="118"/>
  <c r="AA50" i="119"/>
  <c r="Y50" i="119"/>
  <c r="X50" i="119"/>
  <c r="Z50" i="119" s="1"/>
  <c r="W50" i="119"/>
  <c r="V50" i="119"/>
  <c r="U50" i="119"/>
  <c r="T50" i="119"/>
  <c r="S50" i="119"/>
  <c r="R50" i="119"/>
  <c r="Q50" i="119"/>
  <c r="P50" i="119"/>
  <c r="O50" i="119"/>
  <c r="N50" i="119"/>
  <c r="M50" i="119"/>
  <c r="L50" i="119"/>
  <c r="K50" i="119"/>
  <c r="J50" i="119"/>
  <c r="I50" i="119"/>
  <c r="H50" i="119"/>
  <c r="G50" i="119"/>
  <c r="F50" i="119"/>
  <c r="E50" i="119"/>
  <c r="D50" i="119"/>
  <c r="C50" i="119"/>
  <c r="E44" i="119"/>
  <c r="AA43" i="119"/>
  <c r="Y43" i="119"/>
  <c r="X43" i="119"/>
  <c r="Z43" i="119" s="1"/>
  <c r="W43" i="119"/>
  <c r="V43" i="119"/>
  <c r="U43" i="119"/>
  <c r="T43" i="119"/>
  <c r="S43" i="119"/>
  <c r="R43" i="119"/>
  <c r="Q43" i="119"/>
  <c r="P43" i="119"/>
  <c r="O43" i="119"/>
  <c r="N43" i="119"/>
  <c r="M43" i="119"/>
  <c r="L43" i="119"/>
  <c r="K43" i="119"/>
  <c r="J43" i="119"/>
  <c r="I43" i="119"/>
  <c r="H43" i="119"/>
  <c r="G43" i="119"/>
  <c r="F43" i="119"/>
  <c r="E43" i="119"/>
  <c r="D43" i="119"/>
  <c r="C43" i="119"/>
  <c r="AA37" i="119"/>
  <c r="AA44" i="119" s="1"/>
  <c r="Y37" i="119"/>
  <c r="Y44" i="119" s="1"/>
  <c r="X37" i="119"/>
  <c r="W37" i="119"/>
  <c r="V37" i="119"/>
  <c r="U37" i="119"/>
  <c r="U44" i="119" s="1"/>
  <c r="T37" i="119"/>
  <c r="T44" i="119" s="1"/>
  <c r="S37" i="119"/>
  <c r="R37" i="119"/>
  <c r="R44" i="119" s="1"/>
  <c r="Q37" i="119"/>
  <c r="Q44" i="119" s="1"/>
  <c r="P37" i="119"/>
  <c r="P44" i="119" s="1"/>
  <c r="O37" i="119"/>
  <c r="N37" i="119"/>
  <c r="M37" i="119"/>
  <c r="M44" i="119" s="1"/>
  <c r="L37" i="119"/>
  <c r="L44" i="119" s="1"/>
  <c r="K37" i="119"/>
  <c r="J37" i="119"/>
  <c r="J44" i="119" s="1"/>
  <c r="I37" i="119"/>
  <c r="I44" i="119" s="1"/>
  <c r="H37" i="119"/>
  <c r="H44" i="119" s="1"/>
  <c r="G37" i="119"/>
  <c r="F37" i="119"/>
  <c r="E37" i="119"/>
  <c r="D37" i="119"/>
  <c r="D44" i="119" s="1"/>
  <c r="C37" i="119"/>
  <c r="AA26" i="119"/>
  <c r="AA45" i="119" s="1"/>
  <c r="W26" i="119"/>
  <c r="AA25" i="119"/>
  <c r="Y25" i="119"/>
  <c r="X25" i="119"/>
  <c r="Z25" i="119" s="1"/>
  <c r="W25" i="119"/>
  <c r="V25" i="119"/>
  <c r="U25" i="119"/>
  <c r="T25" i="119"/>
  <c r="S25" i="119"/>
  <c r="R25" i="119"/>
  <c r="Q25" i="119"/>
  <c r="P25" i="119"/>
  <c r="O25" i="119"/>
  <c r="N25" i="119"/>
  <c r="M25" i="119"/>
  <c r="L25" i="119"/>
  <c r="K25" i="119"/>
  <c r="J25" i="119"/>
  <c r="I25" i="119"/>
  <c r="H25" i="119"/>
  <c r="G25" i="119"/>
  <c r="F25" i="119"/>
  <c r="E25" i="119"/>
  <c r="D25" i="119"/>
  <c r="C25" i="119"/>
  <c r="AA13" i="119"/>
  <c r="Y13" i="119"/>
  <c r="X13" i="119"/>
  <c r="W13" i="119"/>
  <c r="V13" i="119"/>
  <c r="U13" i="119"/>
  <c r="T13" i="119"/>
  <c r="T26" i="119" s="1"/>
  <c r="S13" i="119"/>
  <c r="S26" i="119" s="1"/>
  <c r="R13" i="119"/>
  <c r="Q13" i="119"/>
  <c r="P13" i="119"/>
  <c r="P26" i="119" s="1"/>
  <c r="P45" i="119" s="1"/>
  <c r="O13" i="119"/>
  <c r="O26" i="119" s="1"/>
  <c r="N13" i="119"/>
  <c r="M13" i="119"/>
  <c r="L13" i="119"/>
  <c r="L26" i="119" s="1"/>
  <c r="L45" i="119" s="1"/>
  <c r="K13" i="119"/>
  <c r="K26" i="119" s="1"/>
  <c r="J13" i="119"/>
  <c r="I13" i="119"/>
  <c r="H13" i="119"/>
  <c r="H26" i="119" s="1"/>
  <c r="H45" i="119" s="1"/>
  <c r="G13" i="119"/>
  <c r="G26" i="119" s="1"/>
  <c r="F13" i="119"/>
  <c r="E13" i="119"/>
  <c r="E26" i="119" s="1"/>
  <c r="D13" i="119"/>
  <c r="D26" i="119" s="1"/>
  <c r="C13" i="119"/>
  <c r="C26" i="119" s="1"/>
  <c r="AA50" i="120"/>
  <c r="Y50" i="120"/>
  <c r="X50" i="120"/>
  <c r="Z50" i="120" s="1"/>
  <c r="W50" i="120"/>
  <c r="V50" i="120"/>
  <c r="U50" i="120"/>
  <c r="T50" i="120"/>
  <c r="S50" i="120"/>
  <c r="R50" i="120"/>
  <c r="Q50" i="120"/>
  <c r="P50" i="120"/>
  <c r="O50" i="120"/>
  <c r="N50" i="120"/>
  <c r="M50" i="120"/>
  <c r="L50" i="120"/>
  <c r="K50" i="120"/>
  <c r="J50" i="120"/>
  <c r="I50" i="120"/>
  <c r="H50" i="120"/>
  <c r="G50" i="120"/>
  <c r="F50" i="120"/>
  <c r="E50" i="120"/>
  <c r="D50" i="120"/>
  <c r="C50" i="120"/>
  <c r="D44" i="120"/>
  <c r="AA43" i="120"/>
  <c r="Y43" i="120"/>
  <c r="X43" i="120"/>
  <c r="Z43" i="120" s="1"/>
  <c r="W43" i="120"/>
  <c r="V43" i="120"/>
  <c r="U43" i="120"/>
  <c r="T43" i="120"/>
  <c r="S43" i="120"/>
  <c r="R43" i="120"/>
  <c r="Q43" i="120"/>
  <c r="P43" i="120"/>
  <c r="O43" i="120"/>
  <c r="N43" i="120"/>
  <c r="M43" i="120"/>
  <c r="L43" i="120"/>
  <c r="K43" i="120"/>
  <c r="J43" i="120"/>
  <c r="I43" i="120"/>
  <c r="H43" i="120"/>
  <c r="G43" i="120"/>
  <c r="F43" i="120"/>
  <c r="E43" i="120"/>
  <c r="D43" i="120"/>
  <c r="C43" i="120"/>
  <c r="AA37" i="120"/>
  <c r="AA44" i="120" s="1"/>
  <c r="Y37" i="120"/>
  <c r="Y44" i="120" s="1"/>
  <c r="X37" i="120"/>
  <c r="Z37" i="120" s="1"/>
  <c r="W37" i="120"/>
  <c r="W44" i="120" s="1"/>
  <c r="V37" i="120"/>
  <c r="U37" i="120"/>
  <c r="U44" i="120" s="1"/>
  <c r="T37" i="120"/>
  <c r="T44" i="120" s="1"/>
  <c r="S37" i="120"/>
  <c r="S44" i="120" s="1"/>
  <c r="R37" i="120"/>
  <c r="Q37" i="120"/>
  <c r="Q44" i="120" s="1"/>
  <c r="P37" i="120"/>
  <c r="P44" i="120" s="1"/>
  <c r="O37" i="120"/>
  <c r="O44" i="120" s="1"/>
  <c r="N37" i="120"/>
  <c r="M37" i="120"/>
  <c r="M44" i="120" s="1"/>
  <c r="L37" i="120"/>
  <c r="L44" i="120" s="1"/>
  <c r="K37" i="120"/>
  <c r="K44" i="120" s="1"/>
  <c r="J37" i="120"/>
  <c r="I37" i="120"/>
  <c r="I44" i="120" s="1"/>
  <c r="H37" i="120"/>
  <c r="H44" i="120" s="1"/>
  <c r="G37" i="120"/>
  <c r="G44" i="120" s="1"/>
  <c r="F37" i="120"/>
  <c r="E37" i="120"/>
  <c r="E44" i="120" s="1"/>
  <c r="D37" i="120"/>
  <c r="C37" i="120"/>
  <c r="C44" i="120" s="1"/>
  <c r="W26" i="120"/>
  <c r="H26" i="120"/>
  <c r="AA25" i="120"/>
  <c r="Y25" i="120"/>
  <c r="X25" i="120"/>
  <c r="Z25" i="120" s="1"/>
  <c r="W25" i="120"/>
  <c r="V25" i="120"/>
  <c r="U25" i="120"/>
  <c r="T25" i="120"/>
  <c r="S25" i="120"/>
  <c r="R25" i="120"/>
  <c r="Q25" i="120"/>
  <c r="P25" i="120"/>
  <c r="O25" i="120"/>
  <c r="N25" i="120"/>
  <c r="M25" i="120"/>
  <c r="L25" i="120"/>
  <c r="K25" i="120"/>
  <c r="K26" i="120" s="1"/>
  <c r="J25" i="120"/>
  <c r="I25" i="120"/>
  <c r="H25" i="120"/>
  <c r="G25" i="120"/>
  <c r="F25" i="120"/>
  <c r="E25" i="120"/>
  <c r="D25" i="120"/>
  <c r="C25" i="120"/>
  <c r="C26" i="120" s="1"/>
  <c r="AA13" i="120"/>
  <c r="AA26" i="120" s="1"/>
  <c r="Y13" i="120"/>
  <c r="X13" i="120"/>
  <c r="Z13" i="120" s="1"/>
  <c r="W13" i="120"/>
  <c r="V13" i="120"/>
  <c r="U13" i="120"/>
  <c r="T13" i="120"/>
  <c r="T26" i="120" s="1"/>
  <c r="T45" i="120" s="1"/>
  <c r="S13" i="120"/>
  <c r="R13" i="120"/>
  <c r="Q13" i="120"/>
  <c r="P13" i="120"/>
  <c r="O13" i="120"/>
  <c r="O26" i="120" s="1"/>
  <c r="N13" i="120"/>
  <c r="M13" i="120"/>
  <c r="L13" i="120"/>
  <c r="L26" i="120" s="1"/>
  <c r="K13" i="120"/>
  <c r="J13" i="120"/>
  <c r="I13" i="120"/>
  <c r="H13" i="120"/>
  <c r="G13" i="120"/>
  <c r="G26" i="120" s="1"/>
  <c r="F13" i="120"/>
  <c r="E13" i="120"/>
  <c r="D13" i="120"/>
  <c r="D26" i="120" s="1"/>
  <c r="D45" i="120" s="1"/>
  <c r="C13" i="120"/>
  <c r="AA50" i="121"/>
  <c r="Y50" i="121"/>
  <c r="X50" i="121"/>
  <c r="Z50" i="121" s="1"/>
  <c r="W50" i="121"/>
  <c r="V50" i="121"/>
  <c r="U50" i="121"/>
  <c r="T50" i="121"/>
  <c r="S50" i="121"/>
  <c r="R50" i="121"/>
  <c r="Q50" i="121"/>
  <c r="P50" i="121"/>
  <c r="O50" i="121"/>
  <c r="N50" i="121"/>
  <c r="M50" i="121"/>
  <c r="L50" i="121"/>
  <c r="K50" i="121"/>
  <c r="J50" i="121"/>
  <c r="I50" i="121"/>
  <c r="H50" i="121"/>
  <c r="G50" i="121"/>
  <c r="F50" i="121"/>
  <c r="E50" i="121"/>
  <c r="D50" i="121"/>
  <c r="C50" i="121"/>
  <c r="AA43" i="121"/>
  <c r="Y43" i="121"/>
  <c r="X43" i="121"/>
  <c r="Z43" i="121" s="1"/>
  <c r="W43" i="121"/>
  <c r="V43" i="121"/>
  <c r="U43" i="121"/>
  <c r="T43" i="121"/>
  <c r="S43" i="121"/>
  <c r="R43" i="121"/>
  <c r="Q43" i="121"/>
  <c r="P43" i="121"/>
  <c r="O43" i="121"/>
  <c r="N43" i="121"/>
  <c r="M43" i="121"/>
  <c r="L43" i="121"/>
  <c r="K43" i="121"/>
  <c r="J43" i="121"/>
  <c r="I43" i="121"/>
  <c r="H43" i="121"/>
  <c r="H44" i="121" s="1"/>
  <c r="G43" i="121"/>
  <c r="F43" i="121"/>
  <c r="E43" i="121"/>
  <c r="D43" i="121"/>
  <c r="C43" i="121"/>
  <c r="AA37" i="121"/>
  <c r="AA44" i="121" s="1"/>
  <c r="Y37" i="121"/>
  <c r="X37" i="121"/>
  <c r="W37" i="121"/>
  <c r="V37" i="121"/>
  <c r="U37" i="121"/>
  <c r="T37" i="121"/>
  <c r="T44" i="121" s="1"/>
  <c r="S37" i="121"/>
  <c r="S44" i="121" s="1"/>
  <c r="R37" i="121"/>
  <c r="Q37" i="121"/>
  <c r="P37" i="121"/>
  <c r="O37" i="121"/>
  <c r="N37" i="121"/>
  <c r="M37" i="121"/>
  <c r="L37" i="121"/>
  <c r="L44" i="121" s="1"/>
  <c r="K37" i="121"/>
  <c r="K44" i="121" s="1"/>
  <c r="J37" i="121"/>
  <c r="I37" i="121"/>
  <c r="H37" i="121"/>
  <c r="G37" i="121"/>
  <c r="F37" i="121"/>
  <c r="E37" i="121"/>
  <c r="D37" i="121"/>
  <c r="C37" i="121"/>
  <c r="C44" i="121" s="1"/>
  <c r="P26" i="121"/>
  <c r="O26" i="121"/>
  <c r="AA25" i="121"/>
  <c r="Y25" i="121"/>
  <c r="X25" i="121"/>
  <c r="Z25" i="121" s="1"/>
  <c r="W25" i="121"/>
  <c r="V25" i="121"/>
  <c r="U25" i="121"/>
  <c r="T25" i="121"/>
  <c r="S25" i="121"/>
  <c r="S26" i="121" s="1"/>
  <c r="R25" i="121"/>
  <c r="Q25" i="121"/>
  <c r="P25" i="121"/>
  <c r="O25" i="121"/>
  <c r="N25" i="121"/>
  <c r="M25" i="121"/>
  <c r="L25" i="121"/>
  <c r="K25" i="121"/>
  <c r="J25" i="121"/>
  <c r="I25" i="121"/>
  <c r="H25" i="121"/>
  <c r="G25" i="121"/>
  <c r="F25" i="121"/>
  <c r="E25" i="121"/>
  <c r="D25" i="121"/>
  <c r="C25" i="121"/>
  <c r="C26" i="121" s="1"/>
  <c r="C45" i="121" s="1"/>
  <c r="AA13" i="121"/>
  <c r="AA26" i="121" s="1"/>
  <c r="Y13" i="121"/>
  <c r="X13" i="121"/>
  <c r="W13" i="121"/>
  <c r="W26" i="121" s="1"/>
  <c r="V13" i="121"/>
  <c r="U13" i="121"/>
  <c r="U26" i="121" s="1"/>
  <c r="T13" i="121"/>
  <c r="T26" i="121" s="1"/>
  <c r="T45" i="121" s="1"/>
  <c r="S13" i="121"/>
  <c r="R13" i="121"/>
  <c r="Q13" i="121"/>
  <c r="P13" i="121"/>
  <c r="O13" i="121"/>
  <c r="N13" i="121"/>
  <c r="M13" i="121"/>
  <c r="M26" i="121" s="1"/>
  <c r="L13" i="121"/>
  <c r="L26" i="121" s="1"/>
  <c r="K13" i="121"/>
  <c r="J13" i="121"/>
  <c r="I13" i="121"/>
  <c r="H13" i="121"/>
  <c r="G13" i="121"/>
  <c r="F13" i="121"/>
  <c r="E13" i="121"/>
  <c r="E26" i="121" s="1"/>
  <c r="D13" i="121"/>
  <c r="D26" i="121" s="1"/>
  <c r="C13" i="121"/>
  <c r="AA50" i="122"/>
  <c r="Y50" i="122"/>
  <c r="X50" i="122"/>
  <c r="W50" i="122"/>
  <c r="V50" i="122"/>
  <c r="U50" i="122"/>
  <c r="T50" i="122"/>
  <c r="S50" i="122"/>
  <c r="R50" i="122"/>
  <c r="Q50" i="122"/>
  <c r="P50" i="122"/>
  <c r="O50" i="122"/>
  <c r="N50" i="122"/>
  <c r="M50" i="122"/>
  <c r="L50" i="122"/>
  <c r="K50" i="122"/>
  <c r="J50" i="122"/>
  <c r="I50" i="122"/>
  <c r="H50" i="122"/>
  <c r="G50" i="122"/>
  <c r="F50" i="122"/>
  <c r="E50" i="122"/>
  <c r="D50" i="122"/>
  <c r="C50" i="122"/>
  <c r="AA43" i="122"/>
  <c r="Y43" i="122"/>
  <c r="X43" i="122"/>
  <c r="Z43" i="122" s="1"/>
  <c r="W43" i="122"/>
  <c r="V43" i="122"/>
  <c r="U43" i="122"/>
  <c r="T43" i="122"/>
  <c r="S43" i="122"/>
  <c r="R43" i="122"/>
  <c r="Q43" i="122"/>
  <c r="P43" i="122"/>
  <c r="O43" i="122"/>
  <c r="N43" i="122"/>
  <c r="M43" i="122"/>
  <c r="L43" i="122"/>
  <c r="K43" i="122"/>
  <c r="J43" i="122"/>
  <c r="I43" i="122"/>
  <c r="H43" i="122"/>
  <c r="G43" i="122"/>
  <c r="F43" i="122"/>
  <c r="E43" i="122"/>
  <c r="D43" i="122"/>
  <c r="C43" i="122"/>
  <c r="AA37" i="122"/>
  <c r="AA44" i="122" s="1"/>
  <c r="Y37" i="122"/>
  <c r="X37" i="122"/>
  <c r="W37" i="122"/>
  <c r="W44" i="122" s="1"/>
  <c r="V37" i="122"/>
  <c r="U37" i="122"/>
  <c r="U44" i="122" s="1"/>
  <c r="T37" i="122"/>
  <c r="T44" i="122" s="1"/>
  <c r="S37" i="122"/>
  <c r="S44" i="122" s="1"/>
  <c r="R37" i="122"/>
  <c r="Q37" i="122"/>
  <c r="P37" i="122"/>
  <c r="P44" i="122" s="1"/>
  <c r="O37" i="122"/>
  <c r="O44" i="122" s="1"/>
  <c r="N37" i="122"/>
  <c r="M37" i="122"/>
  <c r="L37" i="122"/>
  <c r="L44" i="122" s="1"/>
  <c r="K37" i="122"/>
  <c r="K44" i="122" s="1"/>
  <c r="J37" i="122"/>
  <c r="I37" i="122"/>
  <c r="H37" i="122"/>
  <c r="H44" i="122" s="1"/>
  <c r="G37" i="122"/>
  <c r="G44" i="122" s="1"/>
  <c r="F37" i="122"/>
  <c r="E37" i="122"/>
  <c r="E44" i="122" s="1"/>
  <c r="D37" i="122"/>
  <c r="D44" i="122" s="1"/>
  <c r="C37" i="122"/>
  <c r="C44" i="122" s="1"/>
  <c r="S26" i="122"/>
  <c r="S45" i="122" s="1"/>
  <c r="P26" i="122"/>
  <c r="P45" i="122" s="1"/>
  <c r="AA25" i="122"/>
  <c r="Y25" i="122"/>
  <c r="X25" i="122"/>
  <c r="W25" i="122"/>
  <c r="V25" i="122"/>
  <c r="U25" i="122"/>
  <c r="T25" i="122"/>
  <c r="S25" i="122"/>
  <c r="R25" i="122"/>
  <c r="Q25" i="122"/>
  <c r="P25" i="122"/>
  <c r="O25" i="122"/>
  <c r="N25" i="122"/>
  <c r="M25" i="122"/>
  <c r="L25" i="122"/>
  <c r="K25" i="122"/>
  <c r="J25" i="122"/>
  <c r="I25" i="122"/>
  <c r="H25" i="122"/>
  <c r="G25" i="122"/>
  <c r="G26" i="122" s="1"/>
  <c r="F25" i="122"/>
  <c r="E25" i="122"/>
  <c r="D25" i="122"/>
  <c r="C25" i="122"/>
  <c r="AA13" i="122"/>
  <c r="AA26" i="122" s="1"/>
  <c r="Y13" i="122"/>
  <c r="X13" i="122"/>
  <c r="X26" i="122" s="1"/>
  <c r="W13" i="122"/>
  <c r="W26" i="122" s="1"/>
  <c r="V13" i="122"/>
  <c r="V26" i="122" s="1"/>
  <c r="U13" i="122"/>
  <c r="T13" i="122"/>
  <c r="S13" i="122"/>
  <c r="R13" i="122"/>
  <c r="R26" i="122" s="1"/>
  <c r="Q13" i="122"/>
  <c r="P13" i="122"/>
  <c r="O13" i="122"/>
  <c r="N13" i="122"/>
  <c r="N26" i="122" s="1"/>
  <c r="M13" i="122"/>
  <c r="L13" i="122"/>
  <c r="K13" i="122"/>
  <c r="J13" i="122"/>
  <c r="J26" i="122" s="1"/>
  <c r="I13" i="122"/>
  <c r="H13" i="122"/>
  <c r="G13" i="122"/>
  <c r="F13" i="122"/>
  <c r="F26" i="122" s="1"/>
  <c r="E13" i="122"/>
  <c r="D13" i="122"/>
  <c r="C13" i="122"/>
  <c r="AA50" i="123"/>
  <c r="Z50" i="123"/>
  <c r="Y50" i="123"/>
  <c r="X50" i="123"/>
  <c r="W50" i="123"/>
  <c r="V50" i="123"/>
  <c r="U50" i="123"/>
  <c r="T50" i="123"/>
  <c r="S50" i="123"/>
  <c r="R50" i="123"/>
  <c r="Q50" i="123"/>
  <c r="P50" i="123"/>
  <c r="O50" i="123"/>
  <c r="N50" i="123"/>
  <c r="M50" i="123"/>
  <c r="L50" i="123"/>
  <c r="K50" i="123"/>
  <c r="J50" i="123"/>
  <c r="I50" i="123"/>
  <c r="H50" i="123"/>
  <c r="G50" i="123"/>
  <c r="F50" i="123"/>
  <c r="E50" i="123"/>
  <c r="D50" i="123"/>
  <c r="C50" i="123"/>
  <c r="P44" i="123"/>
  <c r="D44" i="123"/>
  <c r="AA43" i="123"/>
  <c r="Y43" i="123"/>
  <c r="X43" i="123"/>
  <c r="Z43" i="123" s="1"/>
  <c r="W43" i="123"/>
  <c r="V43" i="123"/>
  <c r="U43" i="123"/>
  <c r="T43" i="123"/>
  <c r="S43" i="123"/>
  <c r="R43" i="123"/>
  <c r="Q43" i="123"/>
  <c r="P43" i="123"/>
  <c r="O43" i="123"/>
  <c r="N43" i="123"/>
  <c r="M43" i="123"/>
  <c r="L43" i="123"/>
  <c r="K43" i="123"/>
  <c r="J43" i="123"/>
  <c r="I43" i="123"/>
  <c r="H43" i="123"/>
  <c r="G43" i="123"/>
  <c r="F43" i="123"/>
  <c r="E43" i="123"/>
  <c r="D43" i="123"/>
  <c r="C43" i="123"/>
  <c r="AA37" i="123"/>
  <c r="AA44" i="123" s="1"/>
  <c r="Y37" i="123"/>
  <c r="Y44" i="123" s="1"/>
  <c r="X37" i="123"/>
  <c r="Z37" i="123" s="1"/>
  <c r="W37" i="123"/>
  <c r="W44" i="123" s="1"/>
  <c r="V37" i="123"/>
  <c r="U37" i="123"/>
  <c r="U44" i="123" s="1"/>
  <c r="T37" i="123"/>
  <c r="T44" i="123" s="1"/>
  <c r="S37" i="123"/>
  <c r="S44" i="123" s="1"/>
  <c r="R37" i="123"/>
  <c r="Q37" i="123"/>
  <c r="Q44" i="123" s="1"/>
  <c r="P37" i="123"/>
  <c r="O37" i="123"/>
  <c r="O44" i="123" s="1"/>
  <c r="N37" i="123"/>
  <c r="M37" i="123"/>
  <c r="M44" i="123" s="1"/>
  <c r="L37" i="123"/>
  <c r="L44" i="123" s="1"/>
  <c r="K37" i="123"/>
  <c r="K44" i="123" s="1"/>
  <c r="J37" i="123"/>
  <c r="J44" i="123" s="1"/>
  <c r="I37" i="123"/>
  <c r="I44" i="123" s="1"/>
  <c r="H37" i="123"/>
  <c r="H44" i="123" s="1"/>
  <c r="G37" i="123"/>
  <c r="G44" i="123" s="1"/>
  <c r="F37" i="123"/>
  <c r="F44" i="123" s="1"/>
  <c r="E37" i="123"/>
  <c r="E44" i="123" s="1"/>
  <c r="D37" i="123"/>
  <c r="C37" i="123"/>
  <c r="C44" i="123" s="1"/>
  <c r="AA26" i="123"/>
  <c r="AA25" i="123"/>
  <c r="Y25" i="123"/>
  <c r="X25" i="123"/>
  <c r="Z25" i="123" s="1"/>
  <c r="W25" i="123"/>
  <c r="V25" i="123"/>
  <c r="U25" i="123"/>
  <c r="T25" i="123"/>
  <c r="S25" i="123"/>
  <c r="R25" i="123"/>
  <c r="Q25" i="123"/>
  <c r="P25" i="123"/>
  <c r="P26" i="123" s="1"/>
  <c r="P45" i="123" s="1"/>
  <c r="O25" i="123"/>
  <c r="N25" i="123"/>
  <c r="M25" i="123"/>
  <c r="L25" i="123"/>
  <c r="K25" i="123"/>
  <c r="J25" i="123"/>
  <c r="I25" i="123"/>
  <c r="H25" i="123"/>
  <c r="H26" i="123" s="1"/>
  <c r="H45" i="123" s="1"/>
  <c r="G25" i="123"/>
  <c r="F25" i="123"/>
  <c r="E25" i="123"/>
  <c r="D25" i="123"/>
  <c r="C25" i="123"/>
  <c r="AA13" i="123"/>
  <c r="Z13" i="123"/>
  <c r="Y13" i="123"/>
  <c r="X13" i="123"/>
  <c r="W13" i="123"/>
  <c r="W26" i="123" s="1"/>
  <c r="V13" i="123"/>
  <c r="V26" i="123" s="1"/>
  <c r="U13" i="123"/>
  <c r="T13" i="123"/>
  <c r="S13" i="123"/>
  <c r="S26" i="123" s="1"/>
  <c r="R13" i="123"/>
  <c r="Q13" i="123"/>
  <c r="P13" i="123"/>
  <c r="O13" i="123"/>
  <c r="O26" i="123" s="1"/>
  <c r="N13" i="123"/>
  <c r="N26" i="123" s="1"/>
  <c r="M13" i="123"/>
  <c r="L13" i="123"/>
  <c r="K13" i="123"/>
  <c r="K26" i="123" s="1"/>
  <c r="J13" i="123"/>
  <c r="I13" i="123"/>
  <c r="H13" i="123"/>
  <c r="G13" i="123"/>
  <c r="G26" i="123" s="1"/>
  <c r="F13" i="123"/>
  <c r="F26" i="123" s="1"/>
  <c r="F45" i="123" s="1"/>
  <c r="E13" i="123"/>
  <c r="D13" i="123"/>
  <c r="C13" i="123"/>
  <c r="C26" i="123" s="1"/>
  <c r="AA50" i="124"/>
  <c r="Y50" i="124"/>
  <c r="X50" i="124"/>
  <c r="Z50" i="124" s="1"/>
  <c r="W50" i="124"/>
  <c r="V50" i="124"/>
  <c r="U50" i="124"/>
  <c r="T50" i="124"/>
  <c r="S50" i="124"/>
  <c r="R50" i="124"/>
  <c r="Q50" i="124"/>
  <c r="P50" i="124"/>
  <c r="O50" i="124"/>
  <c r="N50" i="124"/>
  <c r="M50" i="124"/>
  <c r="L50" i="124"/>
  <c r="K50" i="124"/>
  <c r="J50" i="124"/>
  <c r="I50" i="124"/>
  <c r="H50" i="124"/>
  <c r="G50" i="124"/>
  <c r="F50" i="124"/>
  <c r="E50" i="124"/>
  <c r="D50" i="124"/>
  <c r="C50" i="124"/>
  <c r="E44" i="124"/>
  <c r="AA43" i="124"/>
  <c r="Y43" i="124"/>
  <c r="X43" i="124"/>
  <c r="Z43" i="124" s="1"/>
  <c r="W43" i="124"/>
  <c r="V43" i="124"/>
  <c r="U43" i="124"/>
  <c r="T43" i="124"/>
  <c r="S43" i="124"/>
  <c r="R43" i="124"/>
  <c r="Q43" i="124"/>
  <c r="P43" i="124"/>
  <c r="P44" i="124" s="1"/>
  <c r="O43" i="124"/>
  <c r="N43" i="124"/>
  <c r="M43" i="124"/>
  <c r="L43" i="124"/>
  <c r="K43" i="124"/>
  <c r="J43" i="124"/>
  <c r="I43" i="124"/>
  <c r="H43" i="124"/>
  <c r="H44" i="124" s="1"/>
  <c r="G43" i="124"/>
  <c r="F43" i="124"/>
  <c r="E43" i="124"/>
  <c r="D43" i="124"/>
  <c r="C43" i="124"/>
  <c r="AA37" i="124"/>
  <c r="AA44" i="124" s="1"/>
  <c r="Z37" i="124"/>
  <c r="Y37" i="124"/>
  <c r="Y44" i="124" s="1"/>
  <c r="X37" i="124"/>
  <c r="W37" i="124"/>
  <c r="V37" i="124"/>
  <c r="U37" i="124"/>
  <c r="T37" i="124"/>
  <c r="S37" i="124"/>
  <c r="R37" i="124"/>
  <c r="R44" i="124" s="1"/>
  <c r="Q37" i="124"/>
  <c r="Q44" i="124" s="1"/>
  <c r="P37" i="124"/>
  <c r="O37" i="124"/>
  <c r="N37" i="124"/>
  <c r="M37" i="124"/>
  <c r="L37" i="124"/>
  <c r="K37" i="124"/>
  <c r="J37" i="124"/>
  <c r="J44" i="124" s="1"/>
  <c r="I37" i="124"/>
  <c r="I44" i="124" s="1"/>
  <c r="H37" i="124"/>
  <c r="G37" i="124"/>
  <c r="F37" i="124"/>
  <c r="E37" i="124"/>
  <c r="D37" i="124"/>
  <c r="D44" i="124" s="1"/>
  <c r="C37" i="124"/>
  <c r="AA26" i="124"/>
  <c r="X26" i="124"/>
  <c r="AA25" i="124"/>
  <c r="Y25" i="124"/>
  <c r="X25" i="124"/>
  <c r="Z25" i="124" s="1"/>
  <c r="W25" i="124"/>
  <c r="V25" i="124"/>
  <c r="U25" i="124"/>
  <c r="T25" i="124"/>
  <c r="S25" i="124"/>
  <c r="R25" i="124"/>
  <c r="Q25" i="124"/>
  <c r="P25" i="124"/>
  <c r="O25" i="124"/>
  <c r="N25" i="124"/>
  <c r="M25" i="124"/>
  <c r="L25" i="124"/>
  <c r="K25" i="124"/>
  <c r="J25" i="124"/>
  <c r="I25" i="124"/>
  <c r="H25" i="124"/>
  <c r="G25" i="124"/>
  <c r="F25" i="124"/>
  <c r="E25" i="124"/>
  <c r="D25" i="124"/>
  <c r="C25" i="124"/>
  <c r="AA13" i="124"/>
  <c r="Y13" i="124"/>
  <c r="X13" i="124"/>
  <c r="Z13" i="124" s="1"/>
  <c r="W13" i="124"/>
  <c r="W26" i="124" s="1"/>
  <c r="V13" i="124"/>
  <c r="V26" i="124" s="1"/>
  <c r="U13" i="124"/>
  <c r="U26" i="124" s="1"/>
  <c r="T13" i="124"/>
  <c r="T26" i="124" s="1"/>
  <c r="S13" i="124"/>
  <c r="R13" i="124"/>
  <c r="R26" i="124" s="1"/>
  <c r="Q13" i="124"/>
  <c r="P13" i="124"/>
  <c r="P26" i="124" s="1"/>
  <c r="O13" i="124"/>
  <c r="N13" i="124"/>
  <c r="N26" i="124" s="1"/>
  <c r="M13" i="124"/>
  <c r="M26" i="124" s="1"/>
  <c r="L13" i="124"/>
  <c r="L26" i="124" s="1"/>
  <c r="K13" i="124"/>
  <c r="K26" i="124" s="1"/>
  <c r="J13" i="124"/>
  <c r="J26" i="124" s="1"/>
  <c r="I13" i="124"/>
  <c r="H13" i="124"/>
  <c r="H26" i="124" s="1"/>
  <c r="G13" i="124"/>
  <c r="F13" i="124"/>
  <c r="F26" i="124" s="1"/>
  <c r="E13" i="124"/>
  <c r="E26" i="124" s="1"/>
  <c r="D13" i="124"/>
  <c r="D26" i="124" s="1"/>
  <c r="C13" i="124"/>
  <c r="AA50" i="125"/>
  <c r="Y50" i="125"/>
  <c r="X50" i="125"/>
  <c r="Z50" i="125" s="1"/>
  <c r="W50" i="125"/>
  <c r="V50" i="125"/>
  <c r="U50" i="125"/>
  <c r="T50" i="125"/>
  <c r="S50" i="125"/>
  <c r="R50" i="125"/>
  <c r="Q50" i="125"/>
  <c r="P50" i="125"/>
  <c r="O50" i="125"/>
  <c r="N50" i="125"/>
  <c r="M50" i="125"/>
  <c r="L50" i="125"/>
  <c r="K50" i="125"/>
  <c r="J50" i="125"/>
  <c r="I50" i="125"/>
  <c r="H50" i="125"/>
  <c r="G50" i="125"/>
  <c r="F50" i="125"/>
  <c r="E50" i="125"/>
  <c r="D50" i="125"/>
  <c r="C50" i="125"/>
  <c r="AA43" i="125"/>
  <c r="Y43" i="125"/>
  <c r="X43" i="125"/>
  <c r="Z43" i="125" s="1"/>
  <c r="W43" i="125"/>
  <c r="V43" i="125"/>
  <c r="U43" i="125"/>
  <c r="T43" i="125"/>
  <c r="S43" i="125"/>
  <c r="R43" i="125"/>
  <c r="Q43" i="125"/>
  <c r="P43" i="125"/>
  <c r="O43" i="125"/>
  <c r="N43" i="125"/>
  <c r="M43" i="125"/>
  <c r="L43" i="125"/>
  <c r="K43" i="125"/>
  <c r="J43" i="125"/>
  <c r="I43" i="125"/>
  <c r="H43" i="125"/>
  <c r="G43" i="125"/>
  <c r="F43" i="125"/>
  <c r="E43" i="125"/>
  <c r="D43" i="125"/>
  <c r="C43" i="125"/>
  <c r="AA37" i="125"/>
  <c r="AA44" i="125" s="1"/>
  <c r="Y37" i="125"/>
  <c r="X37" i="125"/>
  <c r="Z37" i="125" s="1"/>
  <c r="W37" i="125"/>
  <c r="V37" i="125"/>
  <c r="U37" i="125"/>
  <c r="T37" i="125"/>
  <c r="T44" i="125" s="1"/>
  <c r="S37" i="125"/>
  <c r="S44" i="125" s="1"/>
  <c r="R37" i="125"/>
  <c r="Q37" i="125"/>
  <c r="P37" i="125"/>
  <c r="P44" i="125" s="1"/>
  <c r="O37" i="125"/>
  <c r="N37" i="125"/>
  <c r="M37" i="125"/>
  <c r="L37" i="125"/>
  <c r="K37" i="125"/>
  <c r="K44" i="125" s="1"/>
  <c r="J37" i="125"/>
  <c r="I37" i="125"/>
  <c r="H37" i="125"/>
  <c r="G37" i="125"/>
  <c r="F37" i="125"/>
  <c r="E37" i="125"/>
  <c r="D37" i="125"/>
  <c r="D44" i="125" s="1"/>
  <c r="C37" i="125"/>
  <c r="C44" i="125" s="1"/>
  <c r="O26" i="125"/>
  <c r="G26" i="125"/>
  <c r="AA25" i="125"/>
  <c r="Y25" i="125"/>
  <c r="X25" i="125"/>
  <c r="W25" i="125"/>
  <c r="V25" i="125"/>
  <c r="U25" i="125"/>
  <c r="T25" i="125"/>
  <c r="S25" i="125"/>
  <c r="R25" i="125"/>
  <c r="Q25" i="125"/>
  <c r="P25" i="125"/>
  <c r="O25" i="125"/>
  <c r="N25" i="125"/>
  <c r="M25" i="125"/>
  <c r="L25" i="125"/>
  <c r="K25" i="125"/>
  <c r="J25" i="125"/>
  <c r="I25" i="125"/>
  <c r="H25" i="125"/>
  <c r="G25" i="125"/>
  <c r="F25" i="125"/>
  <c r="E25" i="125"/>
  <c r="D25" i="125"/>
  <c r="C25" i="125"/>
  <c r="AA13" i="125"/>
  <c r="AA26" i="125" s="1"/>
  <c r="Y13" i="125"/>
  <c r="X13" i="125"/>
  <c r="W13" i="125"/>
  <c r="W26" i="125" s="1"/>
  <c r="V13" i="125"/>
  <c r="V26" i="125" s="1"/>
  <c r="U13" i="125"/>
  <c r="U26" i="125" s="1"/>
  <c r="T13" i="125"/>
  <c r="S13" i="125"/>
  <c r="R13" i="125"/>
  <c r="R26" i="125" s="1"/>
  <c r="Q13" i="125"/>
  <c r="P13" i="125"/>
  <c r="P26" i="125" s="1"/>
  <c r="O13" i="125"/>
  <c r="N13" i="125"/>
  <c r="N26" i="125" s="1"/>
  <c r="M13" i="125"/>
  <c r="M26" i="125" s="1"/>
  <c r="L13" i="125"/>
  <c r="K13" i="125"/>
  <c r="K26" i="125" s="1"/>
  <c r="J13" i="125"/>
  <c r="J26" i="125" s="1"/>
  <c r="I13" i="125"/>
  <c r="H13" i="125"/>
  <c r="H26" i="125" s="1"/>
  <c r="G13" i="125"/>
  <c r="F13" i="125"/>
  <c r="F26" i="125" s="1"/>
  <c r="E13" i="125"/>
  <c r="E26" i="125" s="1"/>
  <c r="D13" i="125"/>
  <c r="C13" i="125"/>
  <c r="AA50" i="126"/>
  <c r="Y50" i="126"/>
  <c r="X50" i="126"/>
  <c r="Z50" i="126" s="1"/>
  <c r="W50" i="126"/>
  <c r="V50" i="126"/>
  <c r="U50" i="126"/>
  <c r="T50" i="126"/>
  <c r="S50" i="126"/>
  <c r="R50" i="126"/>
  <c r="Q50" i="126"/>
  <c r="P50" i="126"/>
  <c r="O50" i="126"/>
  <c r="N50" i="126"/>
  <c r="M50" i="126"/>
  <c r="L50" i="126"/>
  <c r="K50" i="126"/>
  <c r="J50" i="126"/>
  <c r="I50" i="126"/>
  <c r="H50" i="126"/>
  <c r="G50" i="126"/>
  <c r="F50" i="126"/>
  <c r="E50" i="126"/>
  <c r="D50" i="126"/>
  <c r="C50" i="126"/>
  <c r="AA43" i="126"/>
  <c r="Y43" i="126"/>
  <c r="X43" i="126"/>
  <c r="Z43" i="126" s="1"/>
  <c r="W43" i="126"/>
  <c r="V43" i="126"/>
  <c r="U43" i="126"/>
  <c r="T43" i="126"/>
  <c r="S43" i="126"/>
  <c r="R43" i="126"/>
  <c r="Q43" i="126"/>
  <c r="P43" i="126"/>
  <c r="O43" i="126"/>
  <c r="N43" i="126"/>
  <c r="M43" i="126"/>
  <c r="L43" i="126"/>
  <c r="K43" i="126"/>
  <c r="J43" i="126"/>
  <c r="I43" i="126"/>
  <c r="H43" i="126"/>
  <c r="G43" i="126"/>
  <c r="F43" i="126"/>
  <c r="E43" i="126"/>
  <c r="D43" i="126"/>
  <c r="C43" i="126"/>
  <c r="AA37" i="126"/>
  <c r="AA44" i="126" s="1"/>
  <c r="Y37" i="126"/>
  <c r="Y44" i="126" s="1"/>
  <c r="X37" i="126"/>
  <c r="Z37" i="126" s="1"/>
  <c r="W37" i="126"/>
  <c r="V37" i="126"/>
  <c r="U37" i="126"/>
  <c r="U44" i="126" s="1"/>
  <c r="T37" i="126"/>
  <c r="T44" i="126" s="1"/>
  <c r="S37" i="126"/>
  <c r="R37" i="126"/>
  <c r="R44" i="126" s="1"/>
  <c r="Q37" i="126"/>
  <c r="Q44" i="126" s="1"/>
  <c r="P37" i="126"/>
  <c r="P44" i="126" s="1"/>
  <c r="O37" i="126"/>
  <c r="N37" i="126"/>
  <c r="M37" i="126"/>
  <c r="M44" i="126" s="1"/>
  <c r="L37" i="126"/>
  <c r="L44" i="126" s="1"/>
  <c r="K37" i="126"/>
  <c r="J37" i="126"/>
  <c r="J44" i="126" s="1"/>
  <c r="I37" i="126"/>
  <c r="I44" i="126" s="1"/>
  <c r="H37" i="126"/>
  <c r="H44" i="126" s="1"/>
  <c r="G37" i="126"/>
  <c r="F37" i="126"/>
  <c r="E37" i="126"/>
  <c r="E44" i="126" s="1"/>
  <c r="D37" i="126"/>
  <c r="D44" i="126" s="1"/>
  <c r="C37" i="126"/>
  <c r="O26" i="126"/>
  <c r="AA25" i="126"/>
  <c r="Y25" i="126"/>
  <c r="X25" i="126"/>
  <c r="Z25" i="126" s="1"/>
  <c r="W25" i="126"/>
  <c r="V25" i="126"/>
  <c r="U25" i="126"/>
  <c r="T25" i="126"/>
  <c r="S25" i="126"/>
  <c r="R25" i="126"/>
  <c r="Q25" i="126"/>
  <c r="P25" i="126"/>
  <c r="O25" i="126"/>
  <c r="N25" i="126"/>
  <c r="M25" i="126"/>
  <c r="L25" i="126"/>
  <c r="K25" i="126"/>
  <c r="J25" i="126"/>
  <c r="I25" i="126"/>
  <c r="H25" i="126"/>
  <c r="G25" i="126"/>
  <c r="F25" i="126"/>
  <c r="E25" i="126"/>
  <c r="D25" i="126"/>
  <c r="C25" i="126"/>
  <c r="AA13" i="126"/>
  <c r="AA26" i="126" s="1"/>
  <c r="Y13" i="126"/>
  <c r="X13" i="126"/>
  <c r="W13" i="126"/>
  <c r="W26" i="126" s="1"/>
  <c r="V13" i="126"/>
  <c r="U13" i="126"/>
  <c r="U26" i="126" s="1"/>
  <c r="T13" i="126"/>
  <c r="T26" i="126" s="1"/>
  <c r="S13" i="126"/>
  <c r="S26" i="126" s="1"/>
  <c r="R13" i="126"/>
  <c r="Q13" i="126"/>
  <c r="P13" i="126"/>
  <c r="P26" i="126" s="1"/>
  <c r="O13" i="126"/>
  <c r="N13" i="126"/>
  <c r="M13" i="126"/>
  <c r="M26" i="126" s="1"/>
  <c r="L13" i="126"/>
  <c r="L26" i="126" s="1"/>
  <c r="K13" i="126"/>
  <c r="K26" i="126" s="1"/>
  <c r="J13" i="126"/>
  <c r="I13" i="126"/>
  <c r="H13" i="126"/>
  <c r="H26" i="126" s="1"/>
  <c r="G13" i="126"/>
  <c r="G26" i="126" s="1"/>
  <c r="F13" i="126"/>
  <c r="E13" i="126"/>
  <c r="E26" i="126" s="1"/>
  <c r="D13" i="126"/>
  <c r="D26" i="126" s="1"/>
  <c r="C13" i="126"/>
  <c r="C26" i="126" s="1"/>
  <c r="AA50" i="127"/>
  <c r="Y50" i="127"/>
  <c r="X50" i="127"/>
  <c r="W50" i="127"/>
  <c r="V50" i="127"/>
  <c r="U50" i="127"/>
  <c r="T50" i="127"/>
  <c r="S50" i="127"/>
  <c r="R50" i="127"/>
  <c r="Q50" i="127"/>
  <c r="P50" i="127"/>
  <c r="O50" i="127"/>
  <c r="N50" i="127"/>
  <c r="M50" i="127"/>
  <c r="L50" i="127"/>
  <c r="K50" i="127"/>
  <c r="J50" i="127"/>
  <c r="I50" i="127"/>
  <c r="H50" i="127"/>
  <c r="G50" i="127"/>
  <c r="F50" i="127"/>
  <c r="E50" i="127"/>
  <c r="D50" i="127"/>
  <c r="C50" i="127"/>
  <c r="X44" i="127"/>
  <c r="P44" i="127"/>
  <c r="AA43" i="127"/>
  <c r="Y43" i="127"/>
  <c r="X43" i="127"/>
  <c r="Z43" i="127" s="1"/>
  <c r="W43" i="127"/>
  <c r="V43" i="127"/>
  <c r="U43" i="127"/>
  <c r="T43" i="127"/>
  <c r="S43" i="127"/>
  <c r="R43" i="127"/>
  <c r="Q43" i="127"/>
  <c r="P43" i="127"/>
  <c r="O43" i="127"/>
  <c r="N43" i="127"/>
  <c r="M43" i="127"/>
  <c r="L43" i="127"/>
  <c r="K43" i="127"/>
  <c r="J43" i="127"/>
  <c r="I43" i="127"/>
  <c r="H43" i="127"/>
  <c r="G43" i="127"/>
  <c r="F43" i="127"/>
  <c r="E43" i="127"/>
  <c r="D43" i="127"/>
  <c r="C43" i="127"/>
  <c r="AA37" i="127"/>
  <c r="AA44" i="127" s="1"/>
  <c r="Y37" i="127"/>
  <c r="X37" i="127"/>
  <c r="W37" i="127"/>
  <c r="V37" i="127"/>
  <c r="U37" i="127"/>
  <c r="U44" i="127" s="1"/>
  <c r="T37" i="127"/>
  <c r="T44" i="127" s="1"/>
  <c r="S37" i="127"/>
  <c r="R37" i="127"/>
  <c r="R44" i="127" s="1"/>
  <c r="Q37" i="127"/>
  <c r="P37" i="127"/>
  <c r="O37" i="127"/>
  <c r="N37" i="127"/>
  <c r="M37" i="127"/>
  <c r="M44" i="127" s="1"/>
  <c r="L37" i="127"/>
  <c r="L44" i="127" s="1"/>
  <c r="K37" i="127"/>
  <c r="J37" i="127"/>
  <c r="J44" i="127" s="1"/>
  <c r="I37" i="127"/>
  <c r="H37" i="127"/>
  <c r="H44" i="127" s="1"/>
  <c r="G37" i="127"/>
  <c r="F37" i="127"/>
  <c r="E37" i="127"/>
  <c r="E44" i="127" s="1"/>
  <c r="D37" i="127"/>
  <c r="D44" i="127" s="1"/>
  <c r="C37" i="127"/>
  <c r="AA25" i="127"/>
  <c r="Y25" i="127"/>
  <c r="X25" i="127"/>
  <c r="W25" i="127"/>
  <c r="V25" i="127"/>
  <c r="U25" i="127"/>
  <c r="T25" i="127"/>
  <c r="S25" i="127"/>
  <c r="R25" i="127"/>
  <c r="Q25" i="127"/>
  <c r="P25" i="127"/>
  <c r="O25" i="127"/>
  <c r="N25" i="127"/>
  <c r="M25" i="127"/>
  <c r="L25" i="127"/>
  <c r="K25" i="127"/>
  <c r="J25" i="127"/>
  <c r="I25" i="127"/>
  <c r="H25" i="127"/>
  <c r="G25" i="127"/>
  <c r="F25" i="127"/>
  <c r="E25" i="127"/>
  <c r="D25" i="127"/>
  <c r="C25" i="127"/>
  <c r="AA13" i="127"/>
  <c r="AA26" i="127" s="1"/>
  <c r="Y13" i="127"/>
  <c r="X13" i="127"/>
  <c r="W13" i="127"/>
  <c r="W26" i="127" s="1"/>
  <c r="V13" i="127"/>
  <c r="U13" i="127"/>
  <c r="U26" i="127" s="1"/>
  <c r="T13" i="127"/>
  <c r="S13" i="127"/>
  <c r="S26" i="127" s="1"/>
  <c r="R13" i="127"/>
  <c r="Q13" i="127"/>
  <c r="P13" i="127"/>
  <c r="P26" i="127" s="1"/>
  <c r="O13" i="127"/>
  <c r="O26" i="127" s="1"/>
  <c r="N13" i="127"/>
  <c r="M13" i="127"/>
  <c r="M26" i="127" s="1"/>
  <c r="L13" i="127"/>
  <c r="K13" i="127"/>
  <c r="K26" i="127" s="1"/>
  <c r="J13" i="127"/>
  <c r="I13" i="127"/>
  <c r="H13" i="127"/>
  <c r="H26" i="127" s="1"/>
  <c r="G13" i="127"/>
  <c r="G26" i="127" s="1"/>
  <c r="F13" i="127"/>
  <c r="E13" i="127"/>
  <c r="E26" i="127" s="1"/>
  <c r="D13" i="127"/>
  <c r="C13" i="127"/>
  <c r="C26" i="127" s="1"/>
  <c r="AA50" i="128"/>
  <c r="Y50" i="128"/>
  <c r="X50" i="128"/>
  <c r="Z50" i="128" s="1"/>
  <c r="W50" i="128"/>
  <c r="V50" i="128"/>
  <c r="U50" i="128"/>
  <c r="T50" i="128"/>
  <c r="S50" i="128"/>
  <c r="R50" i="128"/>
  <c r="Q50" i="128"/>
  <c r="P50" i="128"/>
  <c r="O50" i="128"/>
  <c r="N50" i="128"/>
  <c r="M50" i="128"/>
  <c r="L50" i="128"/>
  <c r="K50" i="128"/>
  <c r="J50" i="128"/>
  <c r="I50" i="128"/>
  <c r="H50" i="128"/>
  <c r="G50" i="128"/>
  <c r="F50" i="128"/>
  <c r="E50" i="128"/>
  <c r="D50" i="128"/>
  <c r="C50" i="128"/>
  <c r="M44" i="128"/>
  <c r="AA43" i="128"/>
  <c r="Y43" i="128"/>
  <c r="X43" i="128"/>
  <c r="Z43" i="128" s="1"/>
  <c r="W43" i="128"/>
  <c r="V43" i="128"/>
  <c r="U43" i="128"/>
  <c r="T43" i="128"/>
  <c r="S43" i="128"/>
  <c r="R43" i="128"/>
  <c r="Q43" i="128"/>
  <c r="P43" i="128"/>
  <c r="O43" i="128"/>
  <c r="N43" i="128"/>
  <c r="M43" i="128"/>
  <c r="L43" i="128"/>
  <c r="K43" i="128"/>
  <c r="J43" i="128"/>
  <c r="I43" i="128"/>
  <c r="H43" i="128"/>
  <c r="G43" i="128"/>
  <c r="F43" i="128"/>
  <c r="E43" i="128"/>
  <c r="D43" i="128"/>
  <c r="C43" i="128"/>
  <c r="AA37" i="128"/>
  <c r="AA44" i="128" s="1"/>
  <c r="Y37" i="128"/>
  <c r="Y44" i="128" s="1"/>
  <c r="X37" i="128"/>
  <c r="W37" i="128"/>
  <c r="W44" i="128" s="1"/>
  <c r="V37" i="128"/>
  <c r="U37" i="128"/>
  <c r="U44" i="128" s="1"/>
  <c r="T37" i="128"/>
  <c r="T44" i="128" s="1"/>
  <c r="S37" i="128"/>
  <c r="S44" i="128" s="1"/>
  <c r="R37" i="128"/>
  <c r="Q37" i="128"/>
  <c r="Q44" i="128" s="1"/>
  <c r="P37" i="128"/>
  <c r="P44" i="128" s="1"/>
  <c r="O37" i="128"/>
  <c r="O44" i="128" s="1"/>
  <c r="N37" i="128"/>
  <c r="M37" i="128"/>
  <c r="L37" i="128"/>
  <c r="L44" i="128" s="1"/>
  <c r="K37" i="128"/>
  <c r="K44" i="128" s="1"/>
  <c r="J37" i="128"/>
  <c r="I37" i="128"/>
  <c r="I44" i="128" s="1"/>
  <c r="H37" i="128"/>
  <c r="H44" i="128" s="1"/>
  <c r="G37" i="128"/>
  <c r="G44" i="128" s="1"/>
  <c r="F37" i="128"/>
  <c r="E37" i="128"/>
  <c r="E44" i="128" s="1"/>
  <c r="D37" i="128"/>
  <c r="D44" i="128" s="1"/>
  <c r="C37" i="128"/>
  <c r="C44" i="128" s="1"/>
  <c r="H26" i="128"/>
  <c r="AA25" i="128"/>
  <c r="Y25" i="128"/>
  <c r="X25" i="128"/>
  <c r="Z25" i="128" s="1"/>
  <c r="W25" i="128"/>
  <c r="V25" i="128"/>
  <c r="U25" i="128"/>
  <c r="T25" i="128"/>
  <c r="S25" i="128"/>
  <c r="R25" i="128"/>
  <c r="Q25" i="128"/>
  <c r="P25" i="128"/>
  <c r="O25" i="128"/>
  <c r="N25" i="128"/>
  <c r="M25" i="128"/>
  <c r="L25" i="128"/>
  <c r="K25" i="128"/>
  <c r="K26" i="128" s="1"/>
  <c r="K45" i="128" s="1"/>
  <c r="J25" i="128"/>
  <c r="I25" i="128"/>
  <c r="H25" i="128"/>
  <c r="G25" i="128"/>
  <c r="F25" i="128"/>
  <c r="E25" i="128"/>
  <c r="D25" i="128"/>
  <c r="C25" i="128"/>
  <c r="AA13" i="128"/>
  <c r="AA26" i="128" s="1"/>
  <c r="Y13" i="128"/>
  <c r="X13" i="128"/>
  <c r="X26" i="128" s="1"/>
  <c r="W13" i="128"/>
  <c r="W26" i="128" s="1"/>
  <c r="V13" i="128"/>
  <c r="U13" i="128"/>
  <c r="T13" i="128"/>
  <c r="T26" i="128" s="1"/>
  <c r="S13" i="128"/>
  <c r="S26" i="128" s="1"/>
  <c r="S45" i="128" s="1"/>
  <c r="R13" i="128"/>
  <c r="R26" i="128" s="1"/>
  <c r="Q13" i="128"/>
  <c r="P13" i="128"/>
  <c r="P26" i="128" s="1"/>
  <c r="O13" i="128"/>
  <c r="O26" i="128" s="1"/>
  <c r="N13" i="128"/>
  <c r="M13" i="128"/>
  <c r="L13" i="128"/>
  <c r="L26" i="128" s="1"/>
  <c r="K13" i="128"/>
  <c r="J13" i="128"/>
  <c r="J26" i="128" s="1"/>
  <c r="I13" i="128"/>
  <c r="H13" i="128"/>
  <c r="G13" i="128"/>
  <c r="G26" i="128" s="1"/>
  <c r="F13" i="128"/>
  <c r="E13" i="128"/>
  <c r="D13" i="128"/>
  <c r="D26" i="128" s="1"/>
  <c r="C13" i="128"/>
  <c r="AA50" i="129"/>
  <c r="Y50" i="129"/>
  <c r="X50" i="129"/>
  <c r="Z50" i="129" s="1"/>
  <c r="W50" i="129"/>
  <c r="V50" i="129"/>
  <c r="U50" i="129"/>
  <c r="T50" i="129"/>
  <c r="S50" i="129"/>
  <c r="R50" i="129"/>
  <c r="Q50" i="129"/>
  <c r="P50" i="129"/>
  <c r="O50" i="129"/>
  <c r="N50" i="129"/>
  <c r="M50" i="129"/>
  <c r="L50" i="129"/>
  <c r="K50" i="129"/>
  <c r="J50" i="129"/>
  <c r="I50" i="129"/>
  <c r="H50" i="129"/>
  <c r="G50" i="129"/>
  <c r="F50" i="129"/>
  <c r="E50" i="129"/>
  <c r="D50" i="129"/>
  <c r="C50" i="129"/>
  <c r="D44" i="129"/>
  <c r="AA43" i="129"/>
  <c r="Y43" i="129"/>
  <c r="X43" i="129"/>
  <c r="Z43" i="129" s="1"/>
  <c r="W43" i="129"/>
  <c r="V43" i="129"/>
  <c r="U43" i="129"/>
  <c r="T43" i="129"/>
  <c r="S43" i="129"/>
  <c r="R43" i="129"/>
  <c r="Q43" i="129"/>
  <c r="P43" i="129"/>
  <c r="O43" i="129"/>
  <c r="N43" i="129"/>
  <c r="M43" i="129"/>
  <c r="L43" i="129"/>
  <c r="K43" i="129"/>
  <c r="J43" i="129"/>
  <c r="I43" i="129"/>
  <c r="H43" i="129"/>
  <c r="G43" i="129"/>
  <c r="F43" i="129"/>
  <c r="E43" i="129"/>
  <c r="D43" i="129"/>
  <c r="C43" i="129"/>
  <c r="AA37" i="129"/>
  <c r="AA44" i="129" s="1"/>
  <c r="Y37" i="129"/>
  <c r="X37" i="129"/>
  <c r="W37" i="129"/>
  <c r="W44" i="129" s="1"/>
  <c r="V37" i="129"/>
  <c r="U37" i="129"/>
  <c r="U44" i="129" s="1"/>
  <c r="T37" i="129"/>
  <c r="T44" i="129" s="1"/>
  <c r="S37" i="129"/>
  <c r="S44" i="129" s="1"/>
  <c r="R37" i="129"/>
  <c r="Q37" i="129"/>
  <c r="P37" i="129"/>
  <c r="P44" i="129" s="1"/>
  <c r="O37" i="129"/>
  <c r="O44" i="129" s="1"/>
  <c r="N37" i="129"/>
  <c r="M37" i="129"/>
  <c r="M44" i="129" s="1"/>
  <c r="L37" i="129"/>
  <c r="L44" i="129" s="1"/>
  <c r="K37" i="129"/>
  <c r="K44" i="129" s="1"/>
  <c r="J37" i="129"/>
  <c r="I37" i="129"/>
  <c r="H37" i="129"/>
  <c r="H44" i="129" s="1"/>
  <c r="G37" i="129"/>
  <c r="G44" i="129" s="1"/>
  <c r="F37" i="129"/>
  <c r="E37" i="129"/>
  <c r="E44" i="129" s="1"/>
  <c r="D37" i="129"/>
  <c r="C37" i="129"/>
  <c r="C44" i="129" s="1"/>
  <c r="H26" i="129"/>
  <c r="AA25" i="129"/>
  <c r="Y25" i="129"/>
  <c r="X25" i="129"/>
  <c r="Z25" i="129" s="1"/>
  <c r="W25" i="129"/>
  <c r="V25" i="129"/>
  <c r="U25" i="129"/>
  <c r="T25" i="129"/>
  <c r="S25" i="129"/>
  <c r="R25" i="129"/>
  <c r="Q25" i="129"/>
  <c r="P25" i="129"/>
  <c r="O25" i="129"/>
  <c r="N25" i="129"/>
  <c r="M25" i="129"/>
  <c r="L25" i="129"/>
  <c r="K25" i="129"/>
  <c r="J25" i="129"/>
  <c r="I25" i="129"/>
  <c r="H25" i="129"/>
  <c r="G25" i="129"/>
  <c r="F25" i="129"/>
  <c r="E25" i="129"/>
  <c r="D25" i="129"/>
  <c r="C25" i="129"/>
  <c r="AA13" i="129"/>
  <c r="AA26" i="129" s="1"/>
  <c r="Y13" i="129"/>
  <c r="X13" i="129"/>
  <c r="X26" i="129" s="1"/>
  <c r="W13" i="129"/>
  <c r="W26" i="129" s="1"/>
  <c r="W45" i="129" s="1"/>
  <c r="V13" i="129"/>
  <c r="U13" i="129"/>
  <c r="T13" i="129"/>
  <c r="S13" i="129"/>
  <c r="S26" i="129" s="1"/>
  <c r="R13" i="129"/>
  <c r="Q13" i="129"/>
  <c r="P13" i="129"/>
  <c r="P26" i="129" s="1"/>
  <c r="O13" i="129"/>
  <c r="O26" i="129" s="1"/>
  <c r="O45" i="129" s="1"/>
  <c r="N13" i="129"/>
  <c r="M13" i="129"/>
  <c r="L13" i="129"/>
  <c r="K13" i="129"/>
  <c r="K26" i="129" s="1"/>
  <c r="J13" i="129"/>
  <c r="I13" i="129"/>
  <c r="H13" i="129"/>
  <c r="G13" i="129"/>
  <c r="G26" i="129" s="1"/>
  <c r="F13" i="129"/>
  <c r="E13" i="129"/>
  <c r="D13" i="129"/>
  <c r="C13" i="129"/>
  <c r="C26" i="129" s="1"/>
  <c r="AA50" i="130"/>
  <c r="Y50" i="130"/>
  <c r="X50" i="130"/>
  <c r="Z50" i="130" s="1"/>
  <c r="W50" i="130"/>
  <c r="V50" i="130"/>
  <c r="U50" i="130"/>
  <c r="T50" i="130"/>
  <c r="S50" i="130"/>
  <c r="R50" i="130"/>
  <c r="Q50" i="130"/>
  <c r="P50" i="130"/>
  <c r="O50" i="130"/>
  <c r="N50" i="130"/>
  <c r="M50" i="130"/>
  <c r="L50" i="130"/>
  <c r="K50" i="130"/>
  <c r="J50" i="130"/>
  <c r="I50" i="130"/>
  <c r="H50" i="130"/>
  <c r="G50" i="130"/>
  <c r="F50" i="130"/>
  <c r="E50" i="130"/>
  <c r="D50" i="130"/>
  <c r="C50" i="130"/>
  <c r="AA43" i="130"/>
  <c r="Y43" i="130"/>
  <c r="X43" i="130"/>
  <c r="Z43" i="130" s="1"/>
  <c r="W43" i="130"/>
  <c r="V43" i="130"/>
  <c r="U43" i="130"/>
  <c r="U44" i="130" s="1"/>
  <c r="T43" i="130"/>
  <c r="S43" i="130"/>
  <c r="R43" i="130"/>
  <c r="Q43" i="130"/>
  <c r="P43" i="130"/>
  <c r="O43" i="130"/>
  <c r="N43" i="130"/>
  <c r="M43" i="130"/>
  <c r="M44" i="130" s="1"/>
  <c r="L43" i="130"/>
  <c r="K43" i="130"/>
  <c r="J43" i="130"/>
  <c r="I43" i="130"/>
  <c r="H43" i="130"/>
  <c r="G43" i="130"/>
  <c r="F43" i="130"/>
  <c r="E43" i="130"/>
  <c r="E44" i="130" s="1"/>
  <c r="D43" i="130"/>
  <c r="C43" i="130"/>
  <c r="AA37" i="130"/>
  <c r="Y37" i="130"/>
  <c r="X37" i="130"/>
  <c r="W37" i="130"/>
  <c r="W44" i="130" s="1"/>
  <c r="V37" i="130"/>
  <c r="U37" i="130"/>
  <c r="T37" i="130"/>
  <c r="T44" i="130" s="1"/>
  <c r="S37" i="130"/>
  <c r="S44" i="130" s="1"/>
  <c r="R37" i="130"/>
  <c r="Q37" i="130"/>
  <c r="P37" i="130"/>
  <c r="O37" i="130"/>
  <c r="O44" i="130" s="1"/>
  <c r="N37" i="130"/>
  <c r="M37" i="130"/>
  <c r="L37" i="130"/>
  <c r="L44" i="130" s="1"/>
  <c r="K37" i="130"/>
  <c r="K44" i="130" s="1"/>
  <c r="J37" i="130"/>
  <c r="I37" i="130"/>
  <c r="H37" i="130"/>
  <c r="G37" i="130"/>
  <c r="G44" i="130" s="1"/>
  <c r="F37" i="130"/>
  <c r="E37" i="130"/>
  <c r="D37" i="130"/>
  <c r="D44" i="130" s="1"/>
  <c r="C37" i="130"/>
  <c r="C44" i="130" s="1"/>
  <c r="AA25" i="130"/>
  <c r="Y25" i="130"/>
  <c r="X25" i="130"/>
  <c r="Z25" i="130" s="1"/>
  <c r="W25" i="130"/>
  <c r="V25" i="130"/>
  <c r="U25" i="130"/>
  <c r="T25" i="130"/>
  <c r="S25" i="130"/>
  <c r="R25" i="130"/>
  <c r="Q25" i="130"/>
  <c r="P25" i="130"/>
  <c r="P26" i="130" s="1"/>
  <c r="O25" i="130"/>
  <c r="N25" i="130"/>
  <c r="M25" i="130"/>
  <c r="L25" i="130"/>
  <c r="K25" i="130"/>
  <c r="J25" i="130"/>
  <c r="I25" i="130"/>
  <c r="H25" i="130"/>
  <c r="G25" i="130"/>
  <c r="F25" i="130"/>
  <c r="E25" i="130"/>
  <c r="D25" i="130"/>
  <c r="C25" i="130"/>
  <c r="AA13" i="130"/>
  <c r="AA26" i="130" s="1"/>
  <c r="Z13" i="130"/>
  <c r="Y13" i="130"/>
  <c r="X13" i="130"/>
  <c r="W13" i="130"/>
  <c r="W26" i="130" s="1"/>
  <c r="V13" i="130"/>
  <c r="V26" i="130" s="1"/>
  <c r="U13" i="130"/>
  <c r="T13" i="130"/>
  <c r="S13" i="130"/>
  <c r="R13" i="130"/>
  <c r="R26" i="130" s="1"/>
  <c r="Q13" i="130"/>
  <c r="P13" i="130"/>
  <c r="O13" i="130"/>
  <c r="O26" i="130" s="1"/>
  <c r="N13" i="130"/>
  <c r="N26" i="130" s="1"/>
  <c r="M13" i="130"/>
  <c r="L13" i="130"/>
  <c r="K13" i="130"/>
  <c r="J13" i="130"/>
  <c r="J26" i="130" s="1"/>
  <c r="I13" i="130"/>
  <c r="H13" i="130"/>
  <c r="G13" i="130"/>
  <c r="G26" i="130" s="1"/>
  <c r="F13" i="130"/>
  <c r="F26" i="130" s="1"/>
  <c r="E13" i="130"/>
  <c r="D13" i="130"/>
  <c r="C13" i="130"/>
  <c r="AA50" i="131"/>
  <c r="Y50" i="131"/>
  <c r="X50" i="131"/>
  <c r="W50" i="131"/>
  <c r="V50" i="131"/>
  <c r="U50" i="131"/>
  <c r="T50" i="131"/>
  <c r="S50" i="131"/>
  <c r="R50" i="131"/>
  <c r="Q50" i="131"/>
  <c r="P50" i="131"/>
  <c r="O50" i="131"/>
  <c r="N50" i="131"/>
  <c r="M50" i="131"/>
  <c r="L50" i="131"/>
  <c r="K50" i="131"/>
  <c r="J50" i="131"/>
  <c r="I50" i="131"/>
  <c r="H50" i="131"/>
  <c r="G50" i="131"/>
  <c r="F50" i="131"/>
  <c r="E50" i="131"/>
  <c r="D50" i="131"/>
  <c r="C50" i="131"/>
  <c r="O44" i="131"/>
  <c r="J44" i="131"/>
  <c r="AA43" i="131"/>
  <c r="Y43" i="131"/>
  <c r="X43" i="131"/>
  <c r="Z43" i="131" s="1"/>
  <c r="W43" i="131"/>
  <c r="V43" i="131"/>
  <c r="U43" i="131"/>
  <c r="T43" i="131"/>
  <c r="S43" i="131"/>
  <c r="R43" i="131"/>
  <c r="Q43" i="131"/>
  <c r="P43" i="131"/>
  <c r="O43" i="131"/>
  <c r="N43" i="131"/>
  <c r="M43" i="131"/>
  <c r="L43" i="131"/>
  <c r="K43" i="131"/>
  <c r="J43" i="131"/>
  <c r="I43" i="131"/>
  <c r="H43" i="131"/>
  <c r="G43" i="131"/>
  <c r="F43" i="131"/>
  <c r="E43" i="131"/>
  <c r="D43" i="131"/>
  <c r="C43" i="131"/>
  <c r="AA37" i="131"/>
  <c r="Y37" i="131"/>
  <c r="Y44" i="131" s="1"/>
  <c r="X37" i="131"/>
  <c r="W37" i="131"/>
  <c r="W44" i="131" s="1"/>
  <c r="V37" i="131"/>
  <c r="V44" i="131" s="1"/>
  <c r="U37" i="131"/>
  <c r="U44" i="131" s="1"/>
  <c r="T37" i="131"/>
  <c r="T44" i="131" s="1"/>
  <c r="S37" i="131"/>
  <c r="R37" i="131"/>
  <c r="R44" i="131" s="1"/>
  <c r="Q37" i="131"/>
  <c r="Q44" i="131" s="1"/>
  <c r="P37" i="131"/>
  <c r="P44" i="131" s="1"/>
  <c r="O37" i="131"/>
  <c r="N37" i="131"/>
  <c r="N44" i="131" s="1"/>
  <c r="M37" i="131"/>
  <c r="M44" i="131" s="1"/>
  <c r="L37" i="131"/>
  <c r="L44" i="131" s="1"/>
  <c r="K37" i="131"/>
  <c r="J37" i="131"/>
  <c r="I37" i="131"/>
  <c r="I44" i="131" s="1"/>
  <c r="H37" i="131"/>
  <c r="H44" i="131" s="1"/>
  <c r="G37" i="131"/>
  <c r="G44" i="131" s="1"/>
  <c r="F37" i="131"/>
  <c r="F44" i="131" s="1"/>
  <c r="E37" i="131"/>
  <c r="E44" i="131" s="1"/>
  <c r="D37" i="131"/>
  <c r="D44" i="131" s="1"/>
  <c r="C37" i="131"/>
  <c r="AA25" i="131"/>
  <c r="Y25" i="131"/>
  <c r="X25" i="131"/>
  <c r="Z25" i="131" s="1"/>
  <c r="W25" i="131"/>
  <c r="V25" i="131"/>
  <c r="U25" i="131"/>
  <c r="T25" i="131"/>
  <c r="S25" i="131"/>
  <c r="R25" i="131"/>
  <c r="Q25" i="131"/>
  <c r="P25" i="131"/>
  <c r="O25" i="131"/>
  <c r="N25" i="131"/>
  <c r="M25" i="131"/>
  <c r="L25" i="131"/>
  <c r="K25" i="131"/>
  <c r="J25" i="131"/>
  <c r="I25" i="131"/>
  <c r="H25" i="131"/>
  <c r="G25" i="131"/>
  <c r="F25" i="131"/>
  <c r="E25" i="131"/>
  <c r="D25" i="131"/>
  <c r="C25" i="131"/>
  <c r="AA13" i="131"/>
  <c r="AA26" i="131" s="1"/>
  <c r="Y13" i="131"/>
  <c r="Y26" i="131" s="1"/>
  <c r="X13" i="131"/>
  <c r="X26" i="131" s="1"/>
  <c r="W13" i="131"/>
  <c r="W26" i="131" s="1"/>
  <c r="V13" i="131"/>
  <c r="U13" i="131"/>
  <c r="U26" i="131" s="1"/>
  <c r="T13" i="131"/>
  <c r="T26" i="131" s="1"/>
  <c r="S13" i="131"/>
  <c r="S26" i="131" s="1"/>
  <c r="R13" i="131"/>
  <c r="R26" i="131" s="1"/>
  <c r="R45" i="131" s="1"/>
  <c r="Q13" i="131"/>
  <c r="Q26" i="131" s="1"/>
  <c r="P13" i="131"/>
  <c r="P26" i="131" s="1"/>
  <c r="O13" i="131"/>
  <c r="O26" i="131" s="1"/>
  <c r="N13" i="131"/>
  <c r="M13" i="131"/>
  <c r="M26" i="131" s="1"/>
  <c r="M45" i="131" s="1"/>
  <c r="L13" i="131"/>
  <c r="L26" i="131" s="1"/>
  <c r="K13" i="131"/>
  <c r="K26" i="131" s="1"/>
  <c r="J13" i="131"/>
  <c r="J26" i="131" s="1"/>
  <c r="I13" i="131"/>
  <c r="I26" i="131" s="1"/>
  <c r="H13" i="131"/>
  <c r="H26" i="131" s="1"/>
  <c r="G13" i="131"/>
  <c r="G26" i="131" s="1"/>
  <c r="F13" i="131"/>
  <c r="E13" i="131"/>
  <c r="E26" i="131" s="1"/>
  <c r="D13" i="131"/>
  <c r="D26" i="131" s="1"/>
  <c r="C13" i="131"/>
  <c r="C26" i="131" s="1"/>
  <c r="AA50" i="132"/>
  <c r="Y50" i="132"/>
  <c r="X50" i="132"/>
  <c r="W50" i="132"/>
  <c r="V50" i="132"/>
  <c r="U50" i="132"/>
  <c r="T50" i="132"/>
  <c r="S50" i="132"/>
  <c r="R50" i="132"/>
  <c r="Q50" i="132"/>
  <c r="P50" i="132"/>
  <c r="O50" i="132"/>
  <c r="N50" i="132"/>
  <c r="M50" i="132"/>
  <c r="L50" i="132"/>
  <c r="K50" i="132"/>
  <c r="J50" i="132"/>
  <c r="I50" i="132"/>
  <c r="H50" i="132"/>
  <c r="G50" i="132"/>
  <c r="F50" i="132"/>
  <c r="E50" i="132"/>
  <c r="D50" i="132"/>
  <c r="C50" i="132"/>
  <c r="AA43" i="132"/>
  <c r="Y43" i="132"/>
  <c r="X43" i="132"/>
  <c r="Z43" i="132" s="1"/>
  <c r="W43" i="132"/>
  <c r="V43" i="132"/>
  <c r="U43" i="132"/>
  <c r="T43" i="132"/>
  <c r="S43" i="132"/>
  <c r="R43" i="132"/>
  <c r="Q43" i="132"/>
  <c r="P43" i="132"/>
  <c r="O43" i="132"/>
  <c r="N43" i="132"/>
  <c r="M43" i="132"/>
  <c r="L43" i="132"/>
  <c r="K43" i="132"/>
  <c r="J43" i="132"/>
  <c r="I43" i="132"/>
  <c r="H43" i="132"/>
  <c r="G43" i="132"/>
  <c r="F43" i="132"/>
  <c r="E43" i="132"/>
  <c r="D43" i="132"/>
  <c r="C43" i="132"/>
  <c r="AA37" i="132"/>
  <c r="Y37" i="132"/>
  <c r="Y44" i="132" s="1"/>
  <c r="X37" i="132"/>
  <c r="X44" i="132" s="1"/>
  <c r="W37" i="132"/>
  <c r="W44" i="132" s="1"/>
  <c r="V37" i="132"/>
  <c r="V44" i="132" s="1"/>
  <c r="U37" i="132"/>
  <c r="U44" i="132" s="1"/>
  <c r="T37" i="132"/>
  <c r="T44" i="132" s="1"/>
  <c r="S37" i="132"/>
  <c r="R37" i="132"/>
  <c r="R44" i="132" s="1"/>
  <c r="Q37" i="132"/>
  <c r="Q44" i="132" s="1"/>
  <c r="P37" i="132"/>
  <c r="P44" i="132" s="1"/>
  <c r="O37" i="132"/>
  <c r="O44" i="132" s="1"/>
  <c r="N37" i="132"/>
  <c r="N44" i="132" s="1"/>
  <c r="M37" i="132"/>
  <c r="M44" i="132" s="1"/>
  <c r="L37" i="132"/>
  <c r="L44" i="132" s="1"/>
  <c r="K37" i="132"/>
  <c r="J37" i="132"/>
  <c r="J44" i="132" s="1"/>
  <c r="I37" i="132"/>
  <c r="I44" i="132" s="1"/>
  <c r="H37" i="132"/>
  <c r="H44" i="132" s="1"/>
  <c r="G37" i="132"/>
  <c r="G44" i="132" s="1"/>
  <c r="F37" i="132"/>
  <c r="F44" i="132" s="1"/>
  <c r="E37" i="132"/>
  <c r="E44" i="132" s="1"/>
  <c r="D37" i="132"/>
  <c r="D44" i="132" s="1"/>
  <c r="C37" i="132"/>
  <c r="AA25" i="132"/>
  <c r="Y25" i="132"/>
  <c r="X25" i="132"/>
  <c r="Z25" i="132" s="1"/>
  <c r="W25" i="132"/>
  <c r="V25" i="132"/>
  <c r="U25" i="132"/>
  <c r="T25" i="132"/>
  <c r="S25" i="132"/>
  <c r="R25" i="132"/>
  <c r="Q25" i="132"/>
  <c r="P25" i="132"/>
  <c r="O25" i="132"/>
  <c r="N25" i="132"/>
  <c r="M25" i="132"/>
  <c r="L25" i="132"/>
  <c r="K25" i="132"/>
  <c r="J25" i="132"/>
  <c r="I25" i="132"/>
  <c r="H25" i="132"/>
  <c r="G25" i="132"/>
  <c r="F25" i="132"/>
  <c r="E25" i="132"/>
  <c r="D25" i="132"/>
  <c r="C25" i="132"/>
  <c r="AA13" i="132"/>
  <c r="AA26" i="132" s="1"/>
  <c r="Y13" i="132"/>
  <c r="Y26" i="132" s="1"/>
  <c r="X13" i="132"/>
  <c r="X26" i="132" s="1"/>
  <c r="W13" i="132"/>
  <c r="W26" i="132" s="1"/>
  <c r="V13" i="132"/>
  <c r="U13" i="132"/>
  <c r="U26" i="132" s="1"/>
  <c r="T13" i="132"/>
  <c r="T26" i="132" s="1"/>
  <c r="S13" i="132"/>
  <c r="S26" i="132" s="1"/>
  <c r="R13" i="132"/>
  <c r="R26" i="132" s="1"/>
  <c r="Q13" i="132"/>
  <c r="Q26" i="132" s="1"/>
  <c r="P13" i="132"/>
  <c r="P26" i="132" s="1"/>
  <c r="O13" i="132"/>
  <c r="O26" i="132" s="1"/>
  <c r="N13" i="132"/>
  <c r="M13" i="132"/>
  <c r="M26" i="132" s="1"/>
  <c r="L13" i="132"/>
  <c r="L26" i="132" s="1"/>
  <c r="K13" i="132"/>
  <c r="K26" i="132" s="1"/>
  <c r="J13" i="132"/>
  <c r="J26" i="132" s="1"/>
  <c r="J45" i="132" s="1"/>
  <c r="I13" i="132"/>
  <c r="I26" i="132" s="1"/>
  <c r="H13" i="132"/>
  <c r="H26" i="132" s="1"/>
  <c r="G13" i="132"/>
  <c r="G26" i="132" s="1"/>
  <c r="F13" i="132"/>
  <c r="E13" i="132"/>
  <c r="E26" i="132" s="1"/>
  <c r="E45" i="132" s="1"/>
  <c r="D13" i="132"/>
  <c r="D26" i="132" s="1"/>
  <c r="C13" i="132"/>
  <c r="C26" i="132" s="1"/>
  <c r="AA50" i="133"/>
  <c r="Y50" i="133"/>
  <c r="X50" i="133"/>
  <c r="W50" i="133"/>
  <c r="V50" i="133"/>
  <c r="U50" i="133"/>
  <c r="T50" i="133"/>
  <c r="S50" i="133"/>
  <c r="R50" i="133"/>
  <c r="Q50" i="133"/>
  <c r="P50" i="133"/>
  <c r="O50" i="133"/>
  <c r="N50" i="133"/>
  <c r="M50" i="133"/>
  <c r="L50" i="133"/>
  <c r="K50" i="133"/>
  <c r="J50" i="133"/>
  <c r="I50" i="133"/>
  <c r="H50" i="133"/>
  <c r="G50" i="133"/>
  <c r="F50" i="133"/>
  <c r="E50" i="133"/>
  <c r="D50" i="133"/>
  <c r="C50" i="133"/>
  <c r="O44" i="133"/>
  <c r="AA43" i="133"/>
  <c r="Y43" i="133"/>
  <c r="X43" i="133"/>
  <c r="W43" i="133"/>
  <c r="V43" i="133"/>
  <c r="U43" i="133"/>
  <c r="T43" i="133"/>
  <c r="S43" i="133"/>
  <c r="R43" i="133"/>
  <c r="Q43" i="133"/>
  <c r="P43" i="133"/>
  <c r="O43" i="133"/>
  <c r="N43" i="133"/>
  <c r="M43" i="133"/>
  <c r="L43" i="133"/>
  <c r="K43" i="133"/>
  <c r="J43" i="133"/>
  <c r="I43" i="133"/>
  <c r="H43" i="133"/>
  <c r="G43" i="133"/>
  <c r="F43" i="133"/>
  <c r="E43" i="133"/>
  <c r="D43" i="133"/>
  <c r="C43" i="133"/>
  <c r="AA37" i="133"/>
  <c r="Y37" i="133"/>
  <c r="Y44" i="133" s="1"/>
  <c r="X37" i="133"/>
  <c r="X44" i="133" s="1"/>
  <c r="W37" i="133"/>
  <c r="W44" i="133" s="1"/>
  <c r="V37" i="133"/>
  <c r="V44" i="133" s="1"/>
  <c r="U37" i="133"/>
  <c r="U44" i="133" s="1"/>
  <c r="T37" i="133"/>
  <c r="T44" i="133" s="1"/>
  <c r="S37" i="133"/>
  <c r="R37" i="133"/>
  <c r="R44" i="133" s="1"/>
  <c r="Q37" i="133"/>
  <c r="Q44" i="133" s="1"/>
  <c r="P37" i="133"/>
  <c r="P44" i="133" s="1"/>
  <c r="O37" i="133"/>
  <c r="N37" i="133"/>
  <c r="N44" i="133" s="1"/>
  <c r="M37" i="133"/>
  <c r="M44" i="133" s="1"/>
  <c r="L37" i="133"/>
  <c r="L44" i="133" s="1"/>
  <c r="K37" i="133"/>
  <c r="J37" i="133"/>
  <c r="J44" i="133" s="1"/>
  <c r="I37" i="133"/>
  <c r="I44" i="133" s="1"/>
  <c r="H37" i="133"/>
  <c r="H44" i="133" s="1"/>
  <c r="G37" i="133"/>
  <c r="G44" i="133" s="1"/>
  <c r="F37" i="133"/>
  <c r="F44" i="133" s="1"/>
  <c r="E37" i="133"/>
  <c r="E44" i="133" s="1"/>
  <c r="D37" i="133"/>
  <c r="D44" i="133" s="1"/>
  <c r="C37" i="133"/>
  <c r="AA25" i="133"/>
  <c r="Y25" i="133"/>
  <c r="X25" i="133"/>
  <c r="Z25" i="133" s="1"/>
  <c r="W25" i="133"/>
  <c r="V25" i="133"/>
  <c r="U25" i="133"/>
  <c r="T25" i="133"/>
  <c r="S25" i="133"/>
  <c r="R25" i="133"/>
  <c r="Q25" i="133"/>
  <c r="P25" i="133"/>
  <c r="O25" i="133"/>
  <c r="N25" i="133"/>
  <c r="M25" i="133"/>
  <c r="L25" i="133"/>
  <c r="K25" i="133"/>
  <c r="J25" i="133"/>
  <c r="I25" i="133"/>
  <c r="H25" i="133"/>
  <c r="G25" i="133"/>
  <c r="F25" i="133"/>
  <c r="E25" i="133"/>
  <c r="D25" i="133"/>
  <c r="C25" i="133"/>
  <c r="AA13" i="133"/>
  <c r="AA26" i="133" s="1"/>
  <c r="Y13" i="133"/>
  <c r="Y26" i="133" s="1"/>
  <c r="X13" i="133"/>
  <c r="X26" i="133" s="1"/>
  <c r="X45" i="133" s="1"/>
  <c r="W13" i="133"/>
  <c r="W26" i="133" s="1"/>
  <c r="V13" i="133"/>
  <c r="U13" i="133"/>
  <c r="U26" i="133" s="1"/>
  <c r="U45" i="133" s="1"/>
  <c r="T13" i="133"/>
  <c r="T26" i="133" s="1"/>
  <c r="T45" i="133" s="1"/>
  <c r="S13" i="133"/>
  <c r="S26" i="133" s="1"/>
  <c r="R13" i="133"/>
  <c r="R26" i="133" s="1"/>
  <c r="Q13" i="133"/>
  <c r="Q26" i="133" s="1"/>
  <c r="P13" i="133"/>
  <c r="P26" i="133" s="1"/>
  <c r="P45" i="133" s="1"/>
  <c r="O13" i="133"/>
  <c r="O26" i="133" s="1"/>
  <c r="N13" i="133"/>
  <c r="M13" i="133"/>
  <c r="M26" i="133" s="1"/>
  <c r="M45" i="133" s="1"/>
  <c r="L13" i="133"/>
  <c r="L26" i="133" s="1"/>
  <c r="L45" i="133" s="1"/>
  <c r="K13" i="133"/>
  <c r="K26" i="133" s="1"/>
  <c r="J13" i="133"/>
  <c r="J26" i="133" s="1"/>
  <c r="I13" i="133"/>
  <c r="I26" i="133" s="1"/>
  <c r="H13" i="133"/>
  <c r="H26" i="133" s="1"/>
  <c r="H45" i="133" s="1"/>
  <c r="G13" i="133"/>
  <c r="G26" i="133" s="1"/>
  <c r="F13" i="133"/>
  <c r="E13" i="133"/>
  <c r="E26" i="133" s="1"/>
  <c r="D13" i="133"/>
  <c r="D26" i="133" s="1"/>
  <c r="D45" i="133" s="1"/>
  <c r="C13" i="133"/>
  <c r="C26" i="133" s="1"/>
  <c r="AA50" i="134"/>
  <c r="Y50" i="134"/>
  <c r="X50" i="134"/>
  <c r="Z50" i="134" s="1"/>
  <c r="W50" i="134"/>
  <c r="V50" i="134"/>
  <c r="U50" i="134"/>
  <c r="T50" i="134"/>
  <c r="S50" i="134"/>
  <c r="R50" i="134"/>
  <c r="Q50" i="134"/>
  <c r="P50" i="134"/>
  <c r="O50" i="134"/>
  <c r="N50" i="134"/>
  <c r="M50" i="134"/>
  <c r="L50" i="134"/>
  <c r="K50" i="134"/>
  <c r="J50" i="134"/>
  <c r="I50" i="134"/>
  <c r="H50" i="134"/>
  <c r="G50" i="134"/>
  <c r="F50" i="134"/>
  <c r="E50" i="134"/>
  <c r="D50" i="134"/>
  <c r="C50" i="134"/>
  <c r="AA43" i="134"/>
  <c r="Y43" i="134"/>
  <c r="X43" i="134"/>
  <c r="Z43" i="134" s="1"/>
  <c r="W43" i="134"/>
  <c r="V43" i="134"/>
  <c r="U43" i="134"/>
  <c r="T43" i="134"/>
  <c r="S43" i="134"/>
  <c r="R43" i="134"/>
  <c r="Q43" i="134"/>
  <c r="P43" i="134"/>
  <c r="O43" i="134"/>
  <c r="N43" i="134"/>
  <c r="M43" i="134"/>
  <c r="L43" i="134"/>
  <c r="K43" i="134"/>
  <c r="J43" i="134"/>
  <c r="I43" i="134"/>
  <c r="H43" i="134"/>
  <c r="G43" i="134"/>
  <c r="F43" i="134"/>
  <c r="E43" i="134"/>
  <c r="D43" i="134"/>
  <c r="C43" i="134"/>
  <c r="AA37" i="134"/>
  <c r="Y37" i="134"/>
  <c r="Y44" i="134" s="1"/>
  <c r="X37" i="134"/>
  <c r="X44" i="134" s="1"/>
  <c r="Z44" i="134" s="1"/>
  <c r="W37" i="134"/>
  <c r="W44" i="134" s="1"/>
  <c r="V37" i="134"/>
  <c r="V44" i="134" s="1"/>
  <c r="U37" i="134"/>
  <c r="U44" i="134" s="1"/>
  <c r="T37" i="134"/>
  <c r="T44" i="134" s="1"/>
  <c r="S37" i="134"/>
  <c r="R37" i="134"/>
  <c r="R44" i="134" s="1"/>
  <c r="Q37" i="134"/>
  <c r="Q44" i="134" s="1"/>
  <c r="P37" i="134"/>
  <c r="P44" i="134" s="1"/>
  <c r="O37" i="134"/>
  <c r="O44" i="134" s="1"/>
  <c r="N37" i="134"/>
  <c r="N44" i="134" s="1"/>
  <c r="M37" i="134"/>
  <c r="M44" i="134" s="1"/>
  <c r="L37" i="134"/>
  <c r="L44" i="134" s="1"/>
  <c r="K37" i="134"/>
  <c r="J37" i="134"/>
  <c r="J44" i="134" s="1"/>
  <c r="I37" i="134"/>
  <c r="I44" i="134" s="1"/>
  <c r="H37" i="134"/>
  <c r="H44" i="134" s="1"/>
  <c r="G37" i="134"/>
  <c r="G44" i="134" s="1"/>
  <c r="F37" i="134"/>
  <c r="F44" i="134" s="1"/>
  <c r="E37" i="134"/>
  <c r="E44" i="134" s="1"/>
  <c r="D37" i="134"/>
  <c r="D44" i="134" s="1"/>
  <c r="C37" i="134"/>
  <c r="J26" i="134"/>
  <c r="AA25" i="134"/>
  <c r="Y25" i="134"/>
  <c r="X25" i="134"/>
  <c r="Z25" i="134" s="1"/>
  <c r="W25" i="134"/>
  <c r="V25" i="134"/>
  <c r="U25" i="134"/>
  <c r="T25" i="134"/>
  <c r="S25" i="134"/>
  <c r="R25" i="134"/>
  <c r="Q25" i="134"/>
  <c r="P25" i="134"/>
  <c r="O25" i="134"/>
  <c r="N25" i="134"/>
  <c r="M25" i="134"/>
  <c r="L25" i="134"/>
  <c r="K25" i="134"/>
  <c r="J25" i="134"/>
  <c r="I25" i="134"/>
  <c r="H25" i="134"/>
  <c r="G25" i="134"/>
  <c r="F25" i="134"/>
  <c r="E25" i="134"/>
  <c r="D25" i="134"/>
  <c r="C25" i="134"/>
  <c r="AA13" i="134"/>
  <c r="AA26" i="134" s="1"/>
  <c r="Y13" i="134"/>
  <c r="Y26" i="134" s="1"/>
  <c r="X13" i="134"/>
  <c r="X26" i="134" s="1"/>
  <c r="W13" i="134"/>
  <c r="W26" i="134" s="1"/>
  <c r="V13" i="134"/>
  <c r="U13" i="134"/>
  <c r="U26" i="134" s="1"/>
  <c r="U45" i="134" s="1"/>
  <c r="T13" i="134"/>
  <c r="T26" i="134" s="1"/>
  <c r="S13" i="134"/>
  <c r="S26" i="134" s="1"/>
  <c r="R13" i="134"/>
  <c r="R26" i="134" s="1"/>
  <c r="Q13" i="134"/>
  <c r="Q26" i="134" s="1"/>
  <c r="P13" i="134"/>
  <c r="P26" i="134" s="1"/>
  <c r="O13" i="134"/>
  <c r="O26" i="134" s="1"/>
  <c r="N13" i="134"/>
  <c r="M13" i="134"/>
  <c r="M26" i="134" s="1"/>
  <c r="M45" i="134" s="1"/>
  <c r="L13" i="134"/>
  <c r="L26" i="134" s="1"/>
  <c r="K13" i="134"/>
  <c r="K26" i="134" s="1"/>
  <c r="J13" i="134"/>
  <c r="I13" i="134"/>
  <c r="I26" i="134" s="1"/>
  <c r="H13" i="134"/>
  <c r="H26" i="134" s="1"/>
  <c r="G13" i="134"/>
  <c r="G26" i="134" s="1"/>
  <c r="F13" i="134"/>
  <c r="E13" i="134"/>
  <c r="E26" i="134" s="1"/>
  <c r="E45" i="134" s="1"/>
  <c r="D13" i="134"/>
  <c r="D26" i="134" s="1"/>
  <c r="C13" i="134"/>
  <c r="C26" i="134" s="1"/>
  <c r="AA50" i="135"/>
  <c r="Y50" i="135"/>
  <c r="X50" i="135"/>
  <c r="Z50" i="135" s="1"/>
  <c r="W50" i="135"/>
  <c r="V50" i="135"/>
  <c r="U50" i="135"/>
  <c r="T50" i="135"/>
  <c r="S50" i="135"/>
  <c r="R50" i="135"/>
  <c r="Q50" i="135"/>
  <c r="P50" i="135"/>
  <c r="O50" i="135"/>
  <c r="N50" i="135"/>
  <c r="M50" i="135"/>
  <c r="L50" i="135"/>
  <c r="K50" i="135"/>
  <c r="J50" i="135"/>
  <c r="I50" i="135"/>
  <c r="H50" i="135"/>
  <c r="G50" i="135"/>
  <c r="F50" i="135"/>
  <c r="E50" i="135"/>
  <c r="D50" i="135"/>
  <c r="C50" i="135"/>
  <c r="O44" i="135"/>
  <c r="AA43" i="135"/>
  <c r="Y43" i="135"/>
  <c r="X43" i="135"/>
  <c r="Z43" i="135" s="1"/>
  <c r="W43" i="135"/>
  <c r="V43" i="135"/>
  <c r="U43" i="135"/>
  <c r="T43" i="135"/>
  <c r="S43" i="135"/>
  <c r="R43" i="135"/>
  <c r="Q43" i="135"/>
  <c r="P43" i="135"/>
  <c r="O43" i="135"/>
  <c r="N43" i="135"/>
  <c r="M43" i="135"/>
  <c r="L43" i="135"/>
  <c r="K43" i="135"/>
  <c r="J43" i="135"/>
  <c r="I43" i="135"/>
  <c r="H43" i="135"/>
  <c r="G43" i="135"/>
  <c r="F43" i="135"/>
  <c r="E43" i="135"/>
  <c r="D43" i="135"/>
  <c r="C43" i="135"/>
  <c r="AA37" i="135"/>
  <c r="Y37" i="135"/>
  <c r="Y44" i="135" s="1"/>
  <c r="X37" i="135"/>
  <c r="X44" i="135" s="1"/>
  <c r="Z44" i="135" s="1"/>
  <c r="W37" i="135"/>
  <c r="W44" i="135" s="1"/>
  <c r="V37" i="135"/>
  <c r="V44" i="135" s="1"/>
  <c r="U37" i="135"/>
  <c r="U44" i="135" s="1"/>
  <c r="T37" i="135"/>
  <c r="T44" i="135" s="1"/>
  <c r="S37" i="135"/>
  <c r="R37" i="135"/>
  <c r="R44" i="135" s="1"/>
  <c r="Q37" i="135"/>
  <c r="Q44" i="135" s="1"/>
  <c r="P37" i="135"/>
  <c r="P44" i="135" s="1"/>
  <c r="O37" i="135"/>
  <c r="N37" i="135"/>
  <c r="N44" i="135" s="1"/>
  <c r="M37" i="135"/>
  <c r="M44" i="135" s="1"/>
  <c r="L37" i="135"/>
  <c r="L44" i="135" s="1"/>
  <c r="K37" i="135"/>
  <c r="J37" i="135"/>
  <c r="J44" i="135" s="1"/>
  <c r="I37" i="135"/>
  <c r="I44" i="135" s="1"/>
  <c r="H37" i="135"/>
  <c r="H44" i="135" s="1"/>
  <c r="G37" i="135"/>
  <c r="G44" i="135" s="1"/>
  <c r="F37" i="135"/>
  <c r="F44" i="135" s="1"/>
  <c r="E37" i="135"/>
  <c r="E44" i="135" s="1"/>
  <c r="D37" i="135"/>
  <c r="D44" i="135" s="1"/>
  <c r="C37" i="135"/>
  <c r="U26" i="135"/>
  <c r="AA25" i="135"/>
  <c r="Y25" i="135"/>
  <c r="X25" i="135"/>
  <c r="Z25" i="135" s="1"/>
  <c r="W25" i="135"/>
  <c r="V25" i="135"/>
  <c r="U25" i="135"/>
  <c r="T25" i="135"/>
  <c r="S25" i="135"/>
  <c r="R25" i="135"/>
  <c r="Q25" i="135"/>
  <c r="P25" i="135"/>
  <c r="O25" i="135"/>
  <c r="N25" i="135"/>
  <c r="M25" i="135"/>
  <c r="L25" i="135"/>
  <c r="K25" i="135"/>
  <c r="J25" i="135"/>
  <c r="I25" i="135"/>
  <c r="H25" i="135"/>
  <c r="G25" i="135"/>
  <c r="F25" i="135"/>
  <c r="E25" i="135"/>
  <c r="D25" i="135"/>
  <c r="C25" i="135"/>
  <c r="AA13" i="135"/>
  <c r="AA26" i="135" s="1"/>
  <c r="Y13" i="135"/>
  <c r="Y26" i="135" s="1"/>
  <c r="X13" i="135"/>
  <c r="X26" i="135" s="1"/>
  <c r="X45" i="135" s="1"/>
  <c r="Z45" i="135" s="1"/>
  <c r="W13" i="135"/>
  <c r="W26" i="135" s="1"/>
  <c r="V13" i="135"/>
  <c r="U13" i="135"/>
  <c r="T13" i="135"/>
  <c r="T26" i="135" s="1"/>
  <c r="T45" i="135" s="1"/>
  <c r="S13" i="135"/>
  <c r="S26" i="135" s="1"/>
  <c r="R13" i="135"/>
  <c r="R26" i="135" s="1"/>
  <c r="Q13" i="135"/>
  <c r="Q26" i="135" s="1"/>
  <c r="P13" i="135"/>
  <c r="P26" i="135" s="1"/>
  <c r="P45" i="135" s="1"/>
  <c r="O13" i="135"/>
  <c r="O26" i="135" s="1"/>
  <c r="N13" i="135"/>
  <c r="M13" i="135"/>
  <c r="M26" i="135" s="1"/>
  <c r="L13" i="135"/>
  <c r="L26" i="135" s="1"/>
  <c r="L45" i="135" s="1"/>
  <c r="K13" i="135"/>
  <c r="K26" i="135" s="1"/>
  <c r="J13" i="135"/>
  <c r="J26" i="135" s="1"/>
  <c r="I13" i="135"/>
  <c r="I26" i="135" s="1"/>
  <c r="H13" i="135"/>
  <c r="H26" i="135" s="1"/>
  <c r="H45" i="135" s="1"/>
  <c r="G13" i="135"/>
  <c r="G26" i="135" s="1"/>
  <c r="F13" i="135"/>
  <c r="E13" i="135"/>
  <c r="E26" i="135" s="1"/>
  <c r="E45" i="135" s="1"/>
  <c r="D13" i="135"/>
  <c r="D26" i="135" s="1"/>
  <c r="D45" i="135" s="1"/>
  <c r="C13" i="135"/>
  <c r="C26" i="135" s="1"/>
  <c r="AA50" i="136"/>
  <c r="Y50" i="136"/>
  <c r="X50" i="136"/>
  <c r="Z50" i="136" s="1"/>
  <c r="W50" i="136"/>
  <c r="V50" i="136"/>
  <c r="U50" i="136"/>
  <c r="T50" i="136"/>
  <c r="S50" i="136"/>
  <c r="R50" i="136"/>
  <c r="Q50" i="136"/>
  <c r="P50" i="136"/>
  <c r="O50" i="136"/>
  <c r="N50" i="136"/>
  <c r="M50" i="136"/>
  <c r="L50" i="136"/>
  <c r="K50" i="136"/>
  <c r="J50" i="136"/>
  <c r="I50" i="136"/>
  <c r="H50" i="136"/>
  <c r="G50" i="136"/>
  <c r="F50" i="136"/>
  <c r="E50" i="136"/>
  <c r="D50" i="136"/>
  <c r="C50" i="136"/>
  <c r="AA43" i="136"/>
  <c r="Y43" i="136"/>
  <c r="X43" i="136"/>
  <c r="Z43" i="136" s="1"/>
  <c r="W43" i="136"/>
  <c r="V43" i="136"/>
  <c r="U43" i="136"/>
  <c r="T43" i="136"/>
  <c r="S43" i="136"/>
  <c r="R43" i="136"/>
  <c r="Q43" i="136"/>
  <c r="P43" i="136"/>
  <c r="O43" i="136"/>
  <c r="N43" i="136"/>
  <c r="M43" i="136"/>
  <c r="L43" i="136"/>
  <c r="K43" i="136"/>
  <c r="J43" i="136"/>
  <c r="I43" i="136"/>
  <c r="H43" i="136"/>
  <c r="G43" i="136"/>
  <c r="F43" i="136"/>
  <c r="E43" i="136"/>
  <c r="D43" i="136"/>
  <c r="C43" i="136"/>
  <c r="AA37" i="136"/>
  <c r="Y37" i="136"/>
  <c r="Y44" i="136" s="1"/>
  <c r="X37" i="136"/>
  <c r="X44" i="136" s="1"/>
  <c r="Z44" i="136" s="1"/>
  <c r="W37" i="136"/>
  <c r="W44" i="136" s="1"/>
  <c r="V37" i="136"/>
  <c r="V44" i="136" s="1"/>
  <c r="U37" i="136"/>
  <c r="U44" i="136" s="1"/>
  <c r="T37" i="136"/>
  <c r="T44" i="136" s="1"/>
  <c r="S37" i="136"/>
  <c r="R37" i="136"/>
  <c r="R44" i="136" s="1"/>
  <c r="Q37" i="136"/>
  <c r="Q44" i="136" s="1"/>
  <c r="P37" i="136"/>
  <c r="P44" i="136" s="1"/>
  <c r="O37" i="136"/>
  <c r="O44" i="136" s="1"/>
  <c r="N37" i="136"/>
  <c r="N44" i="136" s="1"/>
  <c r="M37" i="136"/>
  <c r="M44" i="136" s="1"/>
  <c r="L37" i="136"/>
  <c r="L44" i="136" s="1"/>
  <c r="K37" i="136"/>
  <c r="J37" i="136"/>
  <c r="J44" i="136" s="1"/>
  <c r="I37" i="136"/>
  <c r="I44" i="136" s="1"/>
  <c r="H37" i="136"/>
  <c r="H44" i="136" s="1"/>
  <c r="G37" i="136"/>
  <c r="G44" i="136" s="1"/>
  <c r="F37" i="136"/>
  <c r="F44" i="136" s="1"/>
  <c r="E37" i="136"/>
  <c r="E44" i="136" s="1"/>
  <c r="D37" i="136"/>
  <c r="D44" i="136" s="1"/>
  <c r="C37" i="136"/>
  <c r="J26" i="136"/>
  <c r="AA25" i="136"/>
  <c r="Y25" i="136"/>
  <c r="X25" i="136"/>
  <c r="Z25" i="136" s="1"/>
  <c r="W25" i="136"/>
  <c r="V25" i="136"/>
  <c r="U25" i="136"/>
  <c r="T25" i="136"/>
  <c r="S25" i="136"/>
  <c r="R25" i="136"/>
  <c r="Q25" i="136"/>
  <c r="P25" i="136"/>
  <c r="O25" i="136"/>
  <c r="N25" i="136"/>
  <c r="M25" i="136"/>
  <c r="L25" i="136"/>
  <c r="K25" i="136"/>
  <c r="J25" i="136"/>
  <c r="I25" i="136"/>
  <c r="H25" i="136"/>
  <c r="G25" i="136"/>
  <c r="F25" i="136"/>
  <c r="E25" i="136"/>
  <c r="D25" i="136"/>
  <c r="C25" i="136"/>
  <c r="AA13" i="136"/>
  <c r="AA26" i="136" s="1"/>
  <c r="Y13" i="136"/>
  <c r="Y26" i="136" s="1"/>
  <c r="Y45" i="136" s="1"/>
  <c r="X13" i="136"/>
  <c r="X26" i="136" s="1"/>
  <c r="W13" i="136"/>
  <c r="W26" i="136" s="1"/>
  <c r="V13" i="136"/>
  <c r="U13" i="136"/>
  <c r="U26" i="136" s="1"/>
  <c r="T13" i="136"/>
  <c r="T26" i="136" s="1"/>
  <c r="S13" i="136"/>
  <c r="S26" i="136" s="1"/>
  <c r="R13" i="136"/>
  <c r="R26" i="136" s="1"/>
  <c r="Q13" i="136"/>
  <c r="Q26" i="136" s="1"/>
  <c r="Q45" i="136" s="1"/>
  <c r="P13" i="136"/>
  <c r="P26" i="136" s="1"/>
  <c r="O13" i="136"/>
  <c r="O26" i="136" s="1"/>
  <c r="N13" i="136"/>
  <c r="M13" i="136"/>
  <c r="M26" i="136" s="1"/>
  <c r="L13" i="136"/>
  <c r="L26" i="136" s="1"/>
  <c r="K13" i="136"/>
  <c r="K26" i="136" s="1"/>
  <c r="J13" i="136"/>
  <c r="I13" i="136"/>
  <c r="I26" i="136" s="1"/>
  <c r="I45" i="136" s="1"/>
  <c r="H13" i="136"/>
  <c r="H26" i="136" s="1"/>
  <c r="G13" i="136"/>
  <c r="G26" i="136" s="1"/>
  <c r="F13" i="136"/>
  <c r="E13" i="136"/>
  <c r="E26" i="136" s="1"/>
  <c r="E45" i="136" s="1"/>
  <c r="D13" i="136"/>
  <c r="D26" i="136" s="1"/>
  <c r="C13" i="136"/>
  <c r="C26" i="136" s="1"/>
  <c r="AA50" i="137"/>
  <c r="Y50" i="137"/>
  <c r="X50" i="137"/>
  <c r="Z50" i="137" s="1"/>
  <c r="W50" i="137"/>
  <c r="V50" i="137"/>
  <c r="U50" i="137"/>
  <c r="T50" i="137"/>
  <c r="S50" i="137"/>
  <c r="R50" i="137"/>
  <c r="Q50" i="137"/>
  <c r="P50" i="137"/>
  <c r="O50" i="137"/>
  <c r="N50" i="137"/>
  <c r="M50" i="137"/>
  <c r="L50" i="137"/>
  <c r="K50" i="137"/>
  <c r="J50" i="137"/>
  <c r="I50" i="137"/>
  <c r="H50" i="137"/>
  <c r="G50" i="137"/>
  <c r="F50" i="137"/>
  <c r="E50" i="137"/>
  <c r="D50" i="137"/>
  <c r="C50" i="137"/>
  <c r="AA43" i="137"/>
  <c r="Y43" i="137"/>
  <c r="X43" i="137"/>
  <c r="Z43" i="137" s="1"/>
  <c r="W43" i="137"/>
  <c r="V43" i="137"/>
  <c r="U43" i="137"/>
  <c r="T43" i="137"/>
  <c r="S43" i="137"/>
  <c r="R43" i="137"/>
  <c r="Q43" i="137"/>
  <c r="P43" i="137"/>
  <c r="O43" i="137"/>
  <c r="N43" i="137"/>
  <c r="M43" i="137"/>
  <c r="L43" i="137"/>
  <c r="K43" i="137"/>
  <c r="J43" i="137"/>
  <c r="I43" i="137"/>
  <c r="H43" i="137"/>
  <c r="G43" i="137"/>
  <c r="F43" i="137"/>
  <c r="E43" i="137"/>
  <c r="D43" i="137"/>
  <c r="C43" i="137"/>
  <c r="AA37" i="137"/>
  <c r="Y37" i="137"/>
  <c r="Y44" i="137" s="1"/>
  <c r="X37" i="137"/>
  <c r="X44" i="137" s="1"/>
  <c r="Z44" i="137" s="1"/>
  <c r="W37" i="137"/>
  <c r="W44" i="137" s="1"/>
  <c r="V37" i="137"/>
  <c r="V44" i="137" s="1"/>
  <c r="U37" i="137"/>
  <c r="U44" i="137" s="1"/>
  <c r="T37" i="137"/>
  <c r="T44" i="137" s="1"/>
  <c r="S37" i="137"/>
  <c r="R37" i="137"/>
  <c r="R44" i="137" s="1"/>
  <c r="Q37" i="137"/>
  <c r="Q44" i="137" s="1"/>
  <c r="P37" i="137"/>
  <c r="P44" i="137" s="1"/>
  <c r="O37" i="137"/>
  <c r="O44" i="137" s="1"/>
  <c r="N37" i="137"/>
  <c r="N44" i="137" s="1"/>
  <c r="M37" i="137"/>
  <c r="M44" i="137" s="1"/>
  <c r="L37" i="137"/>
  <c r="L44" i="137" s="1"/>
  <c r="K37" i="137"/>
  <c r="J37" i="137"/>
  <c r="J44" i="137" s="1"/>
  <c r="I37" i="137"/>
  <c r="I44" i="137" s="1"/>
  <c r="H37" i="137"/>
  <c r="H44" i="137" s="1"/>
  <c r="G37" i="137"/>
  <c r="G44" i="137" s="1"/>
  <c r="F37" i="137"/>
  <c r="F44" i="137" s="1"/>
  <c r="E37" i="137"/>
  <c r="E44" i="137" s="1"/>
  <c r="D37" i="137"/>
  <c r="D44" i="137" s="1"/>
  <c r="C37" i="137"/>
  <c r="U26" i="137"/>
  <c r="U45" i="137" s="1"/>
  <c r="J26" i="137"/>
  <c r="AA25" i="137"/>
  <c r="Y25" i="137"/>
  <c r="X25" i="137"/>
  <c r="Z25" i="137" s="1"/>
  <c r="W25" i="137"/>
  <c r="V25" i="137"/>
  <c r="U25" i="137"/>
  <c r="T25" i="137"/>
  <c r="S25" i="137"/>
  <c r="R25" i="137"/>
  <c r="Q25" i="137"/>
  <c r="P25" i="137"/>
  <c r="O25" i="137"/>
  <c r="N25" i="137"/>
  <c r="M25" i="137"/>
  <c r="L25" i="137"/>
  <c r="K25" i="137"/>
  <c r="J25" i="137"/>
  <c r="I25" i="137"/>
  <c r="H25" i="137"/>
  <c r="G25" i="137"/>
  <c r="F25" i="137"/>
  <c r="E25" i="137"/>
  <c r="D25" i="137"/>
  <c r="C25" i="137"/>
  <c r="AA13" i="137"/>
  <c r="AA26" i="137" s="1"/>
  <c r="Y13" i="137"/>
  <c r="Y26" i="137" s="1"/>
  <c r="X13" i="137"/>
  <c r="X26" i="137" s="1"/>
  <c r="X45" i="137" s="1"/>
  <c r="Z45" i="137" s="1"/>
  <c r="W13" i="137"/>
  <c r="W26" i="137" s="1"/>
  <c r="V13" i="137"/>
  <c r="U13" i="137"/>
  <c r="T13" i="137"/>
  <c r="T26" i="137" s="1"/>
  <c r="T45" i="137" s="1"/>
  <c r="S13" i="137"/>
  <c r="S26" i="137" s="1"/>
  <c r="R13" i="137"/>
  <c r="R26" i="137" s="1"/>
  <c r="Q13" i="137"/>
  <c r="Q26" i="137" s="1"/>
  <c r="P13" i="137"/>
  <c r="P26" i="137" s="1"/>
  <c r="P45" i="137" s="1"/>
  <c r="O13" i="137"/>
  <c r="O26" i="137" s="1"/>
  <c r="N13" i="137"/>
  <c r="M13" i="137"/>
  <c r="M26" i="137" s="1"/>
  <c r="M45" i="137" s="1"/>
  <c r="L13" i="137"/>
  <c r="L26" i="137" s="1"/>
  <c r="L45" i="137" s="1"/>
  <c r="K13" i="137"/>
  <c r="K26" i="137" s="1"/>
  <c r="J13" i="137"/>
  <c r="I13" i="137"/>
  <c r="I26" i="137" s="1"/>
  <c r="H13" i="137"/>
  <c r="H26" i="137" s="1"/>
  <c r="H45" i="137" s="1"/>
  <c r="G13" i="137"/>
  <c r="G26" i="137" s="1"/>
  <c r="F13" i="137"/>
  <c r="E13" i="137"/>
  <c r="E26" i="137" s="1"/>
  <c r="E45" i="137" s="1"/>
  <c r="D13" i="137"/>
  <c r="D26" i="137" s="1"/>
  <c r="D45" i="137" s="1"/>
  <c r="C13" i="137"/>
  <c r="C26" i="137" s="1"/>
  <c r="AA50" i="138"/>
  <c r="Y50" i="138"/>
  <c r="X50" i="138"/>
  <c r="W50" i="138"/>
  <c r="V50" i="138"/>
  <c r="U50" i="138"/>
  <c r="T50" i="138"/>
  <c r="S50" i="138"/>
  <c r="R50" i="138"/>
  <c r="Q50" i="138"/>
  <c r="P50" i="138"/>
  <c r="O50" i="138"/>
  <c r="N50" i="138"/>
  <c r="M50" i="138"/>
  <c r="L50" i="138"/>
  <c r="K50" i="138"/>
  <c r="J50" i="138"/>
  <c r="I50" i="138"/>
  <c r="H50" i="138"/>
  <c r="G50" i="138"/>
  <c r="F50" i="138"/>
  <c r="E50" i="138"/>
  <c r="D50" i="138"/>
  <c r="C50" i="138"/>
  <c r="AA43" i="138"/>
  <c r="Y43" i="138"/>
  <c r="X43" i="138"/>
  <c r="Z43" i="138" s="1"/>
  <c r="W43" i="138"/>
  <c r="V43" i="138"/>
  <c r="U43" i="138"/>
  <c r="T43" i="138"/>
  <c r="S43" i="138"/>
  <c r="R43" i="138"/>
  <c r="Q43" i="138"/>
  <c r="P43" i="138"/>
  <c r="O43" i="138"/>
  <c r="N43" i="138"/>
  <c r="M43" i="138"/>
  <c r="L43" i="138"/>
  <c r="K43" i="138"/>
  <c r="J43" i="138"/>
  <c r="I43" i="138"/>
  <c r="H43" i="138"/>
  <c r="G43" i="138"/>
  <c r="F43" i="138"/>
  <c r="E43" i="138"/>
  <c r="D43" i="138"/>
  <c r="C43" i="138"/>
  <c r="AA37" i="138"/>
  <c r="Y37" i="138"/>
  <c r="Y44" i="138" s="1"/>
  <c r="X37" i="138"/>
  <c r="X44" i="138" s="1"/>
  <c r="W37" i="138"/>
  <c r="W44" i="138" s="1"/>
  <c r="V37" i="138"/>
  <c r="V44" i="138" s="1"/>
  <c r="U37" i="138"/>
  <c r="U44" i="138" s="1"/>
  <c r="T37" i="138"/>
  <c r="T44" i="138" s="1"/>
  <c r="S37" i="138"/>
  <c r="R37" i="138"/>
  <c r="R44" i="138" s="1"/>
  <c r="Q37" i="138"/>
  <c r="Q44" i="138" s="1"/>
  <c r="P37" i="138"/>
  <c r="P44" i="138" s="1"/>
  <c r="O37" i="138"/>
  <c r="O44" i="138" s="1"/>
  <c r="N37" i="138"/>
  <c r="N44" i="138" s="1"/>
  <c r="M37" i="138"/>
  <c r="M44" i="138" s="1"/>
  <c r="L37" i="138"/>
  <c r="L44" i="138" s="1"/>
  <c r="K37" i="138"/>
  <c r="J37" i="138"/>
  <c r="J44" i="138" s="1"/>
  <c r="I37" i="138"/>
  <c r="I44" i="138" s="1"/>
  <c r="H37" i="138"/>
  <c r="H44" i="138" s="1"/>
  <c r="G37" i="138"/>
  <c r="G44" i="138" s="1"/>
  <c r="F37" i="138"/>
  <c r="F44" i="138" s="1"/>
  <c r="E37" i="138"/>
  <c r="E44" i="138" s="1"/>
  <c r="D37" i="138"/>
  <c r="D44" i="138" s="1"/>
  <c r="C37" i="138"/>
  <c r="AA25" i="138"/>
  <c r="Y25" i="138"/>
  <c r="X25" i="138"/>
  <c r="W25" i="138"/>
  <c r="V25" i="138"/>
  <c r="U25" i="138"/>
  <c r="T25" i="138"/>
  <c r="S25" i="138"/>
  <c r="R25" i="138"/>
  <c r="Q25" i="138"/>
  <c r="P25" i="138"/>
  <c r="O25" i="138"/>
  <c r="N25" i="138"/>
  <c r="M25" i="138"/>
  <c r="L25" i="138"/>
  <c r="K25" i="138"/>
  <c r="J25" i="138"/>
  <c r="I25" i="138"/>
  <c r="H25" i="138"/>
  <c r="G25" i="138"/>
  <c r="F25" i="138"/>
  <c r="E25" i="138"/>
  <c r="D25" i="138"/>
  <c r="C25" i="138"/>
  <c r="AA13" i="138"/>
  <c r="AA26" i="138" s="1"/>
  <c r="Y13" i="138"/>
  <c r="Y26" i="138" s="1"/>
  <c r="X13" i="138"/>
  <c r="X26" i="138" s="1"/>
  <c r="W13" i="138"/>
  <c r="W26" i="138" s="1"/>
  <c r="V13" i="138"/>
  <c r="U13" i="138"/>
  <c r="U26" i="138" s="1"/>
  <c r="T13" i="138"/>
  <c r="T26" i="138" s="1"/>
  <c r="S13" i="138"/>
  <c r="S26" i="138" s="1"/>
  <c r="R13" i="138"/>
  <c r="R26" i="138" s="1"/>
  <c r="Q13" i="138"/>
  <c r="Q26" i="138" s="1"/>
  <c r="P13" i="138"/>
  <c r="P26" i="138" s="1"/>
  <c r="O13" i="138"/>
  <c r="O26" i="138" s="1"/>
  <c r="N13" i="138"/>
  <c r="M13" i="138"/>
  <c r="M26" i="138" s="1"/>
  <c r="L13" i="138"/>
  <c r="L26" i="138" s="1"/>
  <c r="K13" i="138"/>
  <c r="K26" i="138" s="1"/>
  <c r="J13" i="138"/>
  <c r="J26" i="138" s="1"/>
  <c r="I13" i="138"/>
  <c r="I26" i="138" s="1"/>
  <c r="H13" i="138"/>
  <c r="H26" i="138" s="1"/>
  <c r="G13" i="138"/>
  <c r="G26" i="138" s="1"/>
  <c r="F13" i="138"/>
  <c r="E13" i="138"/>
  <c r="E26" i="138" s="1"/>
  <c r="D13" i="138"/>
  <c r="D26" i="138" s="1"/>
  <c r="C13" i="138"/>
  <c r="C26" i="138" s="1"/>
  <c r="AA50" i="139"/>
  <c r="Y50" i="139"/>
  <c r="X50" i="139"/>
  <c r="W50" i="139"/>
  <c r="V50" i="139"/>
  <c r="U50" i="139"/>
  <c r="T50" i="139"/>
  <c r="S50" i="139"/>
  <c r="R50" i="139"/>
  <c r="Q50" i="139"/>
  <c r="P50" i="139"/>
  <c r="O50" i="139"/>
  <c r="N50" i="139"/>
  <c r="M50" i="139"/>
  <c r="L50" i="139"/>
  <c r="K50" i="139"/>
  <c r="J50" i="139"/>
  <c r="I50" i="139"/>
  <c r="H50" i="139"/>
  <c r="G50" i="139"/>
  <c r="F50" i="139"/>
  <c r="E50" i="139"/>
  <c r="D50" i="139"/>
  <c r="C50" i="139"/>
  <c r="J44" i="139"/>
  <c r="G44" i="139"/>
  <c r="AA43" i="139"/>
  <c r="Y43" i="139"/>
  <c r="X43" i="139"/>
  <c r="Z43" i="139" s="1"/>
  <c r="W43" i="139"/>
  <c r="V43" i="139"/>
  <c r="U43" i="139"/>
  <c r="T43" i="139"/>
  <c r="S43" i="139"/>
  <c r="R43" i="139"/>
  <c r="Q43" i="139"/>
  <c r="P43" i="139"/>
  <c r="O43" i="139"/>
  <c r="N43" i="139"/>
  <c r="M43" i="139"/>
  <c r="L43" i="139"/>
  <c r="K43" i="139"/>
  <c r="J43" i="139"/>
  <c r="I43" i="139"/>
  <c r="H43" i="139"/>
  <c r="G43" i="139"/>
  <c r="F43" i="139"/>
  <c r="E43" i="139"/>
  <c r="D43" i="139"/>
  <c r="C43" i="139"/>
  <c r="AA37" i="139"/>
  <c r="Y37" i="139"/>
  <c r="Y44" i="139" s="1"/>
  <c r="X37" i="139"/>
  <c r="X44" i="139" s="1"/>
  <c r="Z44" i="139" s="1"/>
  <c r="W37" i="139"/>
  <c r="W44" i="139" s="1"/>
  <c r="V37" i="139"/>
  <c r="V44" i="139" s="1"/>
  <c r="U37" i="139"/>
  <c r="U44" i="139" s="1"/>
  <c r="T37" i="139"/>
  <c r="T44" i="139" s="1"/>
  <c r="S37" i="139"/>
  <c r="R37" i="139"/>
  <c r="R44" i="139" s="1"/>
  <c r="Q37" i="139"/>
  <c r="Q44" i="139" s="1"/>
  <c r="P37" i="139"/>
  <c r="P44" i="139" s="1"/>
  <c r="O37" i="139"/>
  <c r="O44" i="139" s="1"/>
  <c r="N37" i="139"/>
  <c r="N44" i="139" s="1"/>
  <c r="M37" i="139"/>
  <c r="M44" i="139" s="1"/>
  <c r="L37" i="139"/>
  <c r="L44" i="139" s="1"/>
  <c r="K37" i="139"/>
  <c r="J37" i="139"/>
  <c r="I37" i="139"/>
  <c r="I44" i="139" s="1"/>
  <c r="H37" i="139"/>
  <c r="H44" i="139" s="1"/>
  <c r="G37" i="139"/>
  <c r="F37" i="139"/>
  <c r="F44" i="139" s="1"/>
  <c r="E37" i="139"/>
  <c r="E44" i="139" s="1"/>
  <c r="D37" i="139"/>
  <c r="D44" i="139" s="1"/>
  <c r="C37" i="139"/>
  <c r="AA25" i="139"/>
  <c r="Y25" i="139"/>
  <c r="X25" i="139"/>
  <c r="Z25" i="139" s="1"/>
  <c r="W25" i="139"/>
  <c r="V25" i="139"/>
  <c r="U25" i="139"/>
  <c r="T25" i="139"/>
  <c r="S25" i="139"/>
  <c r="R25" i="139"/>
  <c r="Q25" i="139"/>
  <c r="P25" i="139"/>
  <c r="O25" i="139"/>
  <c r="N25" i="139"/>
  <c r="M25" i="139"/>
  <c r="L25" i="139"/>
  <c r="K25" i="139"/>
  <c r="J25" i="139"/>
  <c r="I25" i="139"/>
  <c r="H25" i="139"/>
  <c r="G25" i="139"/>
  <c r="F25" i="139"/>
  <c r="E25" i="139"/>
  <c r="D25" i="139"/>
  <c r="C25" i="139"/>
  <c r="AA13" i="139"/>
  <c r="AA26" i="139" s="1"/>
  <c r="Y13" i="139"/>
  <c r="Y26" i="139" s="1"/>
  <c r="Y45" i="139" s="1"/>
  <c r="X13" i="139"/>
  <c r="X26" i="139" s="1"/>
  <c r="X45" i="139" s="1"/>
  <c r="Z45" i="139" s="1"/>
  <c r="W13" i="139"/>
  <c r="W26" i="139" s="1"/>
  <c r="V13" i="139"/>
  <c r="U13" i="139"/>
  <c r="U26" i="139" s="1"/>
  <c r="T13" i="139"/>
  <c r="T26" i="139" s="1"/>
  <c r="S13" i="139"/>
  <c r="S26" i="139" s="1"/>
  <c r="R13" i="139"/>
  <c r="R26" i="139" s="1"/>
  <c r="Q13" i="139"/>
  <c r="Q26" i="139" s="1"/>
  <c r="Q45" i="139" s="1"/>
  <c r="P13" i="139"/>
  <c r="P26" i="139" s="1"/>
  <c r="P45" i="139" s="1"/>
  <c r="O13" i="139"/>
  <c r="O26" i="139" s="1"/>
  <c r="N13" i="139"/>
  <c r="M13" i="139"/>
  <c r="M26" i="139" s="1"/>
  <c r="M45" i="139" s="1"/>
  <c r="L13" i="139"/>
  <c r="L26" i="139" s="1"/>
  <c r="K13" i="139"/>
  <c r="K26" i="139" s="1"/>
  <c r="J13" i="139"/>
  <c r="J26" i="139" s="1"/>
  <c r="I13" i="139"/>
  <c r="I26" i="139" s="1"/>
  <c r="I45" i="139" s="1"/>
  <c r="H13" i="139"/>
  <c r="H26" i="139" s="1"/>
  <c r="H45" i="139" s="1"/>
  <c r="G13" i="139"/>
  <c r="G26" i="139" s="1"/>
  <c r="F13" i="139"/>
  <c r="E13" i="139"/>
  <c r="E26" i="139" s="1"/>
  <c r="E45" i="139" s="1"/>
  <c r="D13" i="139"/>
  <c r="D26" i="139" s="1"/>
  <c r="C13" i="139"/>
  <c r="C26" i="139" s="1"/>
  <c r="AA50" i="140"/>
  <c r="Y50" i="140"/>
  <c r="X50" i="140"/>
  <c r="Z50" i="140" s="1"/>
  <c r="W50" i="140"/>
  <c r="V50" i="140"/>
  <c r="U50" i="140"/>
  <c r="T50" i="140"/>
  <c r="S50" i="140"/>
  <c r="R50" i="140"/>
  <c r="Q50" i="140"/>
  <c r="P50" i="140"/>
  <c r="O50" i="140"/>
  <c r="N50" i="140"/>
  <c r="M50" i="140"/>
  <c r="L50" i="140"/>
  <c r="K50" i="140"/>
  <c r="J50" i="140"/>
  <c r="I50" i="140"/>
  <c r="H50" i="140"/>
  <c r="G50" i="140"/>
  <c r="F50" i="140"/>
  <c r="E50" i="140"/>
  <c r="D50" i="140"/>
  <c r="C50" i="140"/>
  <c r="AA43" i="140"/>
  <c r="Y43" i="140"/>
  <c r="X43" i="140"/>
  <c r="Z43" i="140" s="1"/>
  <c r="W43" i="140"/>
  <c r="V43" i="140"/>
  <c r="U43" i="140"/>
  <c r="T43" i="140"/>
  <c r="S43" i="140"/>
  <c r="R43" i="140"/>
  <c r="Q43" i="140"/>
  <c r="P43" i="140"/>
  <c r="O43" i="140"/>
  <c r="N43" i="140"/>
  <c r="M43" i="140"/>
  <c r="L43" i="140"/>
  <c r="K43" i="140"/>
  <c r="J43" i="140"/>
  <c r="I43" i="140"/>
  <c r="H43" i="140"/>
  <c r="G43" i="140"/>
  <c r="F43" i="140"/>
  <c r="E43" i="140"/>
  <c r="D43" i="140"/>
  <c r="C43" i="140"/>
  <c r="AA37" i="140"/>
  <c r="Y37" i="140"/>
  <c r="Y44" i="140" s="1"/>
  <c r="X37" i="140"/>
  <c r="X44" i="140" s="1"/>
  <c r="W37" i="140"/>
  <c r="W44" i="140" s="1"/>
  <c r="V37" i="140"/>
  <c r="V44" i="140" s="1"/>
  <c r="U37" i="140"/>
  <c r="U44" i="140" s="1"/>
  <c r="T37" i="140"/>
  <c r="T44" i="140" s="1"/>
  <c r="S37" i="140"/>
  <c r="R37" i="140"/>
  <c r="R44" i="140" s="1"/>
  <c r="Q37" i="140"/>
  <c r="Q44" i="140" s="1"/>
  <c r="P37" i="140"/>
  <c r="P44" i="140" s="1"/>
  <c r="O37" i="140"/>
  <c r="O44" i="140" s="1"/>
  <c r="N37" i="140"/>
  <c r="N44" i="140" s="1"/>
  <c r="M37" i="140"/>
  <c r="M44" i="140" s="1"/>
  <c r="L37" i="140"/>
  <c r="L44" i="140" s="1"/>
  <c r="K37" i="140"/>
  <c r="J37" i="140"/>
  <c r="J44" i="140" s="1"/>
  <c r="I37" i="140"/>
  <c r="I44" i="140" s="1"/>
  <c r="H37" i="140"/>
  <c r="H44" i="140" s="1"/>
  <c r="G37" i="140"/>
  <c r="G44" i="140" s="1"/>
  <c r="F37" i="140"/>
  <c r="F44" i="140" s="1"/>
  <c r="E37" i="140"/>
  <c r="E44" i="140" s="1"/>
  <c r="D37" i="140"/>
  <c r="D44" i="140" s="1"/>
  <c r="C37" i="140"/>
  <c r="E26" i="140"/>
  <c r="AA25" i="140"/>
  <c r="Y25" i="140"/>
  <c r="X25" i="140"/>
  <c r="Z25" i="140" s="1"/>
  <c r="W25" i="140"/>
  <c r="V25" i="140"/>
  <c r="U25" i="140"/>
  <c r="T25" i="140"/>
  <c r="S25" i="140"/>
  <c r="R25" i="140"/>
  <c r="Q25" i="140"/>
  <c r="P25" i="140"/>
  <c r="O25" i="140"/>
  <c r="N25" i="140"/>
  <c r="M25" i="140"/>
  <c r="L25" i="140"/>
  <c r="K25" i="140"/>
  <c r="J25" i="140"/>
  <c r="I25" i="140"/>
  <c r="H25" i="140"/>
  <c r="G25" i="140"/>
  <c r="F25" i="140"/>
  <c r="E25" i="140"/>
  <c r="D25" i="140"/>
  <c r="C25" i="140"/>
  <c r="AA13" i="140"/>
  <c r="AA26" i="140" s="1"/>
  <c r="Y13" i="140"/>
  <c r="Y26" i="140" s="1"/>
  <c r="X13" i="140"/>
  <c r="X26" i="140" s="1"/>
  <c r="W13" i="140"/>
  <c r="W26" i="140" s="1"/>
  <c r="V13" i="140"/>
  <c r="U13" i="140"/>
  <c r="U26" i="140" s="1"/>
  <c r="T13" i="140"/>
  <c r="T26" i="140" s="1"/>
  <c r="S13" i="140"/>
  <c r="S26" i="140" s="1"/>
  <c r="R13" i="140"/>
  <c r="R26" i="140" s="1"/>
  <c r="Q13" i="140"/>
  <c r="Q26" i="140" s="1"/>
  <c r="P13" i="140"/>
  <c r="P26" i="140" s="1"/>
  <c r="O13" i="140"/>
  <c r="O26" i="140" s="1"/>
  <c r="N13" i="140"/>
  <c r="M13" i="140"/>
  <c r="M26" i="140" s="1"/>
  <c r="L13" i="140"/>
  <c r="L26" i="140" s="1"/>
  <c r="K13" i="140"/>
  <c r="K26" i="140" s="1"/>
  <c r="J13" i="140"/>
  <c r="J26" i="140" s="1"/>
  <c r="I13" i="140"/>
  <c r="I26" i="140" s="1"/>
  <c r="H13" i="140"/>
  <c r="H26" i="140" s="1"/>
  <c r="G13" i="140"/>
  <c r="G26" i="140" s="1"/>
  <c r="F13" i="140"/>
  <c r="E13" i="140"/>
  <c r="D13" i="140"/>
  <c r="D26" i="140" s="1"/>
  <c r="C13" i="140"/>
  <c r="C26" i="140" s="1"/>
  <c r="AA50" i="141"/>
  <c r="Y50" i="141"/>
  <c r="X50" i="141"/>
  <c r="Z50" i="141" s="1"/>
  <c r="W50" i="141"/>
  <c r="V50" i="141"/>
  <c r="U50" i="141"/>
  <c r="T50" i="141"/>
  <c r="S50" i="141"/>
  <c r="R50" i="141"/>
  <c r="Q50" i="141"/>
  <c r="P50" i="141"/>
  <c r="O50" i="141"/>
  <c r="N50" i="141"/>
  <c r="M50" i="141"/>
  <c r="L50" i="141"/>
  <c r="K50" i="141"/>
  <c r="J50" i="141"/>
  <c r="I50" i="141"/>
  <c r="H50" i="141"/>
  <c r="G50" i="141"/>
  <c r="F50" i="141"/>
  <c r="E50" i="141"/>
  <c r="D50" i="141"/>
  <c r="C50" i="141"/>
  <c r="AA43" i="141"/>
  <c r="Y43" i="141"/>
  <c r="X43" i="141"/>
  <c r="Z43" i="141" s="1"/>
  <c r="W43" i="141"/>
  <c r="V43" i="141"/>
  <c r="U43" i="141"/>
  <c r="T43" i="141"/>
  <c r="S43" i="141"/>
  <c r="R43" i="141"/>
  <c r="Q43" i="141"/>
  <c r="P43" i="141"/>
  <c r="O43" i="141"/>
  <c r="N43" i="141"/>
  <c r="M43" i="141"/>
  <c r="L43" i="141"/>
  <c r="K43" i="141"/>
  <c r="J43" i="141"/>
  <c r="I43" i="141"/>
  <c r="H43" i="141"/>
  <c r="G43" i="141"/>
  <c r="F43" i="141"/>
  <c r="E43" i="141"/>
  <c r="D43" i="141"/>
  <c r="C43" i="141"/>
  <c r="AA37" i="141"/>
  <c r="Y37" i="141"/>
  <c r="Y44" i="141" s="1"/>
  <c r="X37" i="141"/>
  <c r="X44" i="141" s="1"/>
  <c r="W37" i="141"/>
  <c r="W44" i="141" s="1"/>
  <c r="V37" i="141"/>
  <c r="V44" i="141" s="1"/>
  <c r="U37" i="141"/>
  <c r="U44" i="141" s="1"/>
  <c r="T37" i="141"/>
  <c r="T44" i="141" s="1"/>
  <c r="S37" i="141"/>
  <c r="R37" i="141"/>
  <c r="R44" i="141" s="1"/>
  <c r="Q37" i="141"/>
  <c r="Q44" i="141" s="1"/>
  <c r="P37" i="141"/>
  <c r="P44" i="141" s="1"/>
  <c r="O37" i="141"/>
  <c r="O44" i="141" s="1"/>
  <c r="N37" i="141"/>
  <c r="N44" i="141" s="1"/>
  <c r="M37" i="141"/>
  <c r="M44" i="141" s="1"/>
  <c r="L37" i="141"/>
  <c r="L44" i="141" s="1"/>
  <c r="K37" i="141"/>
  <c r="J37" i="141"/>
  <c r="J44" i="141" s="1"/>
  <c r="I37" i="141"/>
  <c r="I44" i="141" s="1"/>
  <c r="H37" i="141"/>
  <c r="H44" i="141" s="1"/>
  <c r="G37" i="141"/>
  <c r="G44" i="141" s="1"/>
  <c r="F37" i="141"/>
  <c r="F44" i="141" s="1"/>
  <c r="E37" i="141"/>
  <c r="E44" i="141" s="1"/>
  <c r="D37" i="141"/>
  <c r="D44" i="141" s="1"/>
  <c r="C37" i="141"/>
  <c r="M26" i="141"/>
  <c r="AA25" i="141"/>
  <c r="Y25" i="141"/>
  <c r="X25" i="141"/>
  <c r="W25" i="141"/>
  <c r="V25" i="141"/>
  <c r="U25" i="141"/>
  <c r="T25" i="141"/>
  <c r="S25" i="141"/>
  <c r="R25" i="141"/>
  <c r="Q25" i="141"/>
  <c r="P25" i="141"/>
  <c r="O25" i="141"/>
  <c r="N25" i="141"/>
  <c r="M25" i="141"/>
  <c r="L25" i="141"/>
  <c r="K25" i="141"/>
  <c r="J25" i="141"/>
  <c r="I25" i="141"/>
  <c r="H25" i="141"/>
  <c r="G25" i="141"/>
  <c r="F25" i="141"/>
  <c r="E25" i="141"/>
  <c r="D25" i="141"/>
  <c r="C25" i="141"/>
  <c r="AA13" i="141"/>
  <c r="AA26" i="141" s="1"/>
  <c r="Y13" i="141"/>
  <c r="Y26" i="141" s="1"/>
  <c r="X13" i="141"/>
  <c r="X26" i="141" s="1"/>
  <c r="W13" i="141"/>
  <c r="W26" i="141" s="1"/>
  <c r="V13" i="141"/>
  <c r="U13" i="141"/>
  <c r="U26" i="141" s="1"/>
  <c r="T13" i="141"/>
  <c r="T26" i="141" s="1"/>
  <c r="S13" i="141"/>
  <c r="S26" i="141" s="1"/>
  <c r="R13" i="141"/>
  <c r="R26" i="141" s="1"/>
  <c r="Q13" i="141"/>
  <c r="Q26" i="141" s="1"/>
  <c r="P13" i="141"/>
  <c r="P26" i="141" s="1"/>
  <c r="O13" i="141"/>
  <c r="O26" i="141" s="1"/>
  <c r="N13" i="141"/>
  <c r="M13" i="141"/>
  <c r="L13" i="141"/>
  <c r="L26" i="141" s="1"/>
  <c r="K13" i="141"/>
  <c r="K26" i="141" s="1"/>
  <c r="J13" i="141"/>
  <c r="J26" i="141" s="1"/>
  <c r="I13" i="141"/>
  <c r="I26" i="141" s="1"/>
  <c r="H13" i="141"/>
  <c r="H26" i="141" s="1"/>
  <c r="G13" i="141"/>
  <c r="G26" i="141" s="1"/>
  <c r="F13" i="141"/>
  <c r="E13" i="141"/>
  <c r="E26" i="141" s="1"/>
  <c r="D13" i="141"/>
  <c r="D26" i="141" s="1"/>
  <c r="C13" i="141"/>
  <c r="C26" i="141" s="1"/>
  <c r="AA50" i="142"/>
  <c r="Y50" i="142"/>
  <c r="X50" i="142"/>
  <c r="Z50" i="142" s="1"/>
  <c r="W50" i="142"/>
  <c r="V50" i="142"/>
  <c r="U50" i="142"/>
  <c r="T50" i="142"/>
  <c r="S50" i="142"/>
  <c r="R50" i="142"/>
  <c r="Q50" i="142"/>
  <c r="P50" i="142"/>
  <c r="O50" i="142"/>
  <c r="N50" i="142"/>
  <c r="M50" i="142"/>
  <c r="L50" i="142"/>
  <c r="K50" i="142"/>
  <c r="J50" i="142"/>
  <c r="I50" i="142"/>
  <c r="H50" i="142"/>
  <c r="G50" i="142"/>
  <c r="F50" i="142"/>
  <c r="E50" i="142"/>
  <c r="D50" i="142"/>
  <c r="C50" i="142"/>
  <c r="AA43" i="142"/>
  <c r="Y43" i="142"/>
  <c r="X43" i="142"/>
  <c r="Z43" i="142" s="1"/>
  <c r="W43" i="142"/>
  <c r="V43" i="142"/>
  <c r="U43" i="142"/>
  <c r="T43" i="142"/>
  <c r="S43" i="142"/>
  <c r="R43" i="142"/>
  <c r="Q43" i="142"/>
  <c r="P43" i="142"/>
  <c r="O43" i="142"/>
  <c r="N43" i="142"/>
  <c r="M43" i="142"/>
  <c r="L43" i="142"/>
  <c r="K43" i="142"/>
  <c r="J43" i="142"/>
  <c r="I43" i="142"/>
  <c r="H43" i="142"/>
  <c r="G43" i="142"/>
  <c r="F43" i="142"/>
  <c r="E43" i="142"/>
  <c r="D43" i="142"/>
  <c r="C43" i="142"/>
  <c r="AA37" i="142"/>
  <c r="Y37" i="142"/>
  <c r="Y44" i="142" s="1"/>
  <c r="X37" i="142"/>
  <c r="X44" i="142" s="1"/>
  <c r="Z44" i="142" s="1"/>
  <c r="W37" i="142"/>
  <c r="W44" i="142" s="1"/>
  <c r="V37" i="142"/>
  <c r="V44" i="142" s="1"/>
  <c r="U37" i="142"/>
  <c r="U44" i="142" s="1"/>
  <c r="T37" i="142"/>
  <c r="T44" i="142" s="1"/>
  <c r="S37" i="142"/>
  <c r="R37" i="142"/>
  <c r="R44" i="142" s="1"/>
  <c r="Q37" i="142"/>
  <c r="Q44" i="142" s="1"/>
  <c r="P37" i="142"/>
  <c r="P44" i="142" s="1"/>
  <c r="O37" i="142"/>
  <c r="O44" i="142" s="1"/>
  <c r="N37" i="142"/>
  <c r="N44" i="142" s="1"/>
  <c r="M37" i="142"/>
  <c r="M44" i="142" s="1"/>
  <c r="L37" i="142"/>
  <c r="L44" i="142" s="1"/>
  <c r="K37" i="142"/>
  <c r="J37" i="142"/>
  <c r="J44" i="142" s="1"/>
  <c r="I37" i="142"/>
  <c r="I44" i="142" s="1"/>
  <c r="H37" i="142"/>
  <c r="H44" i="142" s="1"/>
  <c r="G37" i="142"/>
  <c r="G44" i="142" s="1"/>
  <c r="F37" i="142"/>
  <c r="F44" i="142" s="1"/>
  <c r="E37" i="142"/>
  <c r="E44" i="142" s="1"/>
  <c r="D37" i="142"/>
  <c r="D44" i="142" s="1"/>
  <c r="C37" i="142"/>
  <c r="AA25" i="142"/>
  <c r="Y25" i="142"/>
  <c r="X25" i="142"/>
  <c r="Z25" i="142" s="1"/>
  <c r="W25" i="142"/>
  <c r="V25" i="142"/>
  <c r="U25" i="142"/>
  <c r="T25" i="142"/>
  <c r="S25" i="142"/>
  <c r="R25" i="142"/>
  <c r="Q25" i="142"/>
  <c r="P25" i="142"/>
  <c r="O25" i="142"/>
  <c r="N25" i="142"/>
  <c r="M25" i="142"/>
  <c r="L25" i="142"/>
  <c r="K25" i="142"/>
  <c r="J25" i="142"/>
  <c r="I25" i="142"/>
  <c r="H25" i="142"/>
  <c r="G25" i="142"/>
  <c r="F25" i="142"/>
  <c r="E25" i="142"/>
  <c r="D25" i="142"/>
  <c r="C25" i="142"/>
  <c r="AA13" i="142"/>
  <c r="AA26" i="142" s="1"/>
  <c r="Y13" i="142"/>
  <c r="Y26" i="142" s="1"/>
  <c r="X13" i="142"/>
  <c r="X26" i="142" s="1"/>
  <c r="W13" i="142"/>
  <c r="W26" i="142" s="1"/>
  <c r="W45" i="142" s="1"/>
  <c r="V13" i="142"/>
  <c r="U13" i="142"/>
  <c r="U26" i="142" s="1"/>
  <c r="U45" i="142" s="1"/>
  <c r="T13" i="142"/>
  <c r="T26" i="142" s="1"/>
  <c r="S13" i="142"/>
  <c r="S26" i="142" s="1"/>
  <c r="R13" i="142"/>
  <c r="R26" i="142" s="1"/>
  <c r="Q13" i="142"/>
  <c r="Q26" i="142" s="1"/>
  <c r="P13" i="142"/>
  <c r="P26" i="142" s="1"/>
  <c r="O13" i="142"/>
  <c r="O26" i="142" s="1"/>
  <c r="O45" i="142" s="1"/>
  <c r="N13" i="142"/>
  <c r="M13" i="142"/>
  <c r="M26" i="142" s="1"/>
  <c r="L13" i="142"/>
  <c r="L26" i="142" s="1"/>
  <c r="K13" i="142"/>
  <c r="K26" i="142" s="1"/>
  <c r="J13" i="142"/>
  <c r="J26" i="142" s="1"/>
  <c r="I13" i="142"/>
  <c r="I26" i="142" s="1"/>
  <c r="H13" i="142"/>
  <c r="H26" i="142" s="1"/>
  <c r="G13" i="142"/>
  <c r="G26" i="142" s="1"/>
  <c r="G45" i="142" s="1"/>
  <c r="F13" i="142"/>
  <c r="E13" i="142"/>
  <c r="E26" i="142" s="1"/>
  <c r="E45" i="142" s="1"/>
  <c r="D13" i="142"/>
  <c r="D26" i="142" s="1"/>
  <c r="C13" i="142"/>
  <c r="C26" i="142" s="1"/>
  <c r="AA50" i="143"/>
  <c r="Y50" i="143"/>
  <c r="X50" i="143"/>
  <c r="Z50" i="143" s="1"/>
  <c r="W50" i="143"/>
  <c r="V50" i="143"/>
  <c r="U50" i="143"/>
  <c r="T50" i="143"/>
  <c r="S50" i="143"/>
  <c r="R50" i="143"/>
  <c r="Q50" i="143"/>
  <c r="P50" i="143"/>
  <c r="O50" i="143"/>
  <c r="N50" i="143"/>
  <c r="M50" i="143"/>
  <c r="L50" i="143"/>
  <c r="K50" i="143"/>
  <c r="J50" i="143"/>
  <c r="I50" i="143"/>
  <c r="H50" i="143"/>
  <c r="G50" i="143"/>
  <c r="F50" i="143"/>
  <c r="E50" i="143"/>
  <c r="D50" i="143"/>
  <c r="C50" i="143"/>
  <c r="O44" i="143"/>
  <c r="AA43" i="143"/>
  <c r="Y43" i="143"/>
  <c r="X43" i="143"/>
  <c r="Z43" i="143" s="1"/>
  <c r="W43" i="143"/>
  <c r="V43" i="143"/>
  <c r="U43" i="143"/>
  <c r="T43" i="143"/>
  <c r="S43" i="143"/>
  <c r="R43" i="143"/>
  <c r="Q43" i="143"/>
  <c r="P43" i="143"/>
  <c r="O43" i="143"/>
  <c r="N43" i="143"/>
  <c r="M43" i="143"/>
  <c r="L43" i="143"/>
  <c r="K43" i="143"/>
  <c r="J43" i="143"/>
  <c r="I43" i="143"/>
  <c r="H43" i="143"/>
  <c r="G43" i="143"/>
  <c r="F43" i="143"/>
  <c r="E43" i="143"/>
  <c r="D43" i="143"/>
  <c r="C43" i="143"/>
  <c r="AA37" i="143"/>
  <c r="Y37" i="143"/>
  <c r="Y44" i="143" s="1"/>
  <c r="X37" i="143"/>
  <c r="X44" i="143" s="1"/>
  <c r="W37" i="143"/>
  <c r="W44" i="143" s="1"/>
  <c r="V37" i="143"/>
  <c r="V44" i="143" s="1"/>
  <c r="U37" i="143"/>
  <c r="U44" i="143" s="1"/>
  <c r="T37" i="143"/>
  <c r="T44" i="143" s="1"/>
  <c r="S37" i="143"/>
  <c r="R37" i="143"/>
  <c r="R44" i="143" s="1"/>
  <c r="Q37" i="143"/>
  <c r="Q44" i="143" s="1"/>
  <c r="P37" i="143"/>
  <c r="P44" i="143" s="1"/>
  <c r="O37" i="143"/>
  <c r="N37" i="143"/>
  <c r="N44" i="143" s="1"/>
  <c r="M37" i="143"/>
  <c r="M44" i="143" s="1"/>
  <c r="L37" i="143"/>
  <c r="L44" i="143" s="1"/>
  <c r="K37" i="143"/>
  <c r="J37" i="143"/>
  <c r="J44" i="143" s="1"/>
  <c r="I37" i="143"/>
  <c r="I44" i="143" s="1"/>
  <c r="H37" i="143"/>
  <c r="H44" i="143" s="1"/>
  <c r="G37" i="143"/>
  <c r="G44" i="143" s="1"/>
  <c r="F37" i="143"/>
  <c r="F44" i="143" s="1"/>
  <c r="E37" i="143"/>
  <c r="E44" i="143" s="1"/>
  <c r="D37" i="143"/>
  <c r="D44" i="143" s="1"/>
  <c r="C37" i="143"/>
  <c r="M26" i="143"/>
  <c r="M45" i="143" s="1"/>
  <c r="AA25" i="143"/>
  <c r="Y25" i="143"/>
  <c r="X25" i="143"/>
  <c r="W25" i="143"/>
  <c r="V25" i="143"/>
  <c r="U25" i="143"/>
  <c r="T25" i="143"/>
  <c r="S25" i="143"/>
  <c r="R25" i="143"/>
  <c r="Q25" i="143"/>
  <c r="P25" i="143"/>
  <c r="O25" i="143"/>
  <c r="N25" i="143"/>
  <c r="M25" i="143"/>
  <c r="L25" i="143"/>
  <c r="K25" i="143"/>
  <c r="J25" i="143"/>
  <c r="I25" i="143"/>
  <c r="H25" i="143"/>
  <c r="G25" i="143"/>
  <c r="F25" i="143"/>
  <c r="E25" i="143"/>
  <c r="D25" i="143"/>
  <c r="C25" i="143"/>
  <c r="AA13" i="143"/>
  <c r="AA26" i="143" s="1"/>
  <c r="Y13" i="143"/>
  <c r="Y26" i="143" s="1"/>
  <c r="X13" i="143"/>
  <c r="X26" i="143" s="1"/>
  <c r="W13" i="143"/>
  <c r="W26" i="143" s="1"/>
  <c r="V13" i="143"/>
  <c r="U13" i="143"/>
  <c r="U26" i="143" s="1"/>
  <c r="T13" i="143"/>
  <c r="T26" i="143" s="1"/>
  <c r="S13" i="143"/>
  <c r="S26" i="143" s="1"/>
  <c r="R13" i="143"/>
  <c r="R26" i="143" s="1"/>
  <c r="Q13" i="143"/>
  <c r="Q26" i="143" s="1"/>
  <c r="P13" i="143"/>
  <c r="P26" i="143" s="1"/>
  <c r="O13" i="143"/>
  <c r="O26" i="143" s="1"/>
  <c r="N13" i="143"/>
  <c r="M13" i="143"/>
  <c r="L13" i="143"/>
  <c r="L26" i="143" s="1"/>
  <c r="K13" i="143"/>
  <c r="K26" i="143" s="1"/>
  <c r="J13" i="143"/>
  <c r="J26" i="143" s="1"/>
  <c r="I13" i="143"/>
  <c r="I26" i="143" s="1"/>
  <c r="H13" i="143"/>
  <c r="H26" i="143" s="1"/>
  <c r="G13" i="143"/>
  <c r="G26" i="143" s="1"/>
  <c r="F13" i="143"/>
  <c r="E13" i="143"/>
  <c r="E26" i="143" s="1"/>
  <c r="D13" i="143"/>
  <c r="D26" i="143" s="1"/>
  <c r="C13" i="143"/>
  <c r="C26" i="143" s="1"/>
  <c r="AA50" i="144"/>
  <c r="Y50" i="144"/>
  <c r="X50" i="144"/>
  <c r="W50" i="144"/>
  <c r="V50" i="144"/>
  <c r="U50" i="144"/>
  <c r="T50" i="144"/>
  <c r="S50" i="144"/>
  <c r="R50" i="144"/>
  <c r="Q50" i="144"/>
  <c r="P50" i="144"/>
  <c r="O50" i="144"/>
  <c r="N50" i="144"/>
  <c r="M50" i="144"/>
  <c r="L50" i="144"/>
  <c r="K50" i="144"/>
  <c r="J50" i="144"/>
  <c r="I50" i="144"/>
  <c r="H50" i="144"/>
  <c r="G50" i="144"/>
  <c r="F50" i="144"/>
  <c r="E50" i="144"/>
  <c r="D50" i="144"/>
  <c r="C50" i="144"/>
  <c r="W44" i="144"/>
  <c r="AA43" i="144"/>
  <c r="Y43" i="144"/>
  <c r="X43" i="144"/>
  <c r="Z43" i="144" s="1"/>
  <c r="W43" i="144"/>
  <c r="V43" i="144"/>
  <c r="U43" i="144"/>
  <c r="T43" i="144"/>
  <c r="S43" i="144"/>
  <c r="R43" i="144"/>
  <c r="Q43" i="144"/>
  <c r="P43" i="144"/>
  <c r="O43" i="144"/>
  <c r="N43" i="144"/>
  <c r="M43" i="144"/>
  <c r="L43" i="144"/>
  <c r="K43" i="144"/>
  <c r="J43" i="144"/>
  <c r="I43" i="144"/>
  <c r="H43" i="144"/>
  <c r="G43" i="144"/>
  <c r="F43" i="144"/>
  <c r="E43" i="144"/>
  <c r="D43" i="144"/>
  <c r="C43" i="144"/>
  <c r="AA37" i="144"/>
  <c r="Y37" i="144"/>
  <c r="Y44" i="144" s="1"/>
  <c r="X37" i="144"/>
  <c r="X44" i="144" s="1"/>
  <c r="Z44" i="144" s="1"/>
  <c r="W37" i="144"/>
  <c r="V37" i="144"/>
  <c r="V44" i="144" s="1"/>
  <c r="U37" i="144"/>
  <c r="U44" i="144" s="1"/>
  <c r="T37" i="144"/>
  <c r="T44" i="144" s="1"/>
  <c r="S37" i="144"/>
  <c r="R37" i="144"/>
  <c r="R44" i="144" s="1"/>
  <c r="Q37" i="144"/>
  <c r="Q44" i="144" s="1"/>
  <c r="P37" i="144"/>
  <c r="P44" i="144" s="1"/>
  <c r="O37" i="144"/>
  <c r="O44" i="144" s="1"/>
  <c r="N37" i="144"/>
  <c r="N44" i="144" s="1"/>
  <c r="M37" i="144"/>
  <c r="M44" i="144" s="1"/>
  <c r="L37" i="144"/>
  <c r="L44" i="144" s="1"/>
  <c r="K37" i="144"/>
  <c r="J37" i="144"/>
  <c r="J44" i="144" s="1"/>
  <c r="I37" i="144"/>
  <c r="I44" i="144" s="1"/>
  <c r="H37" i="144"/>
  <c r="H44" i="144" s="1"/>
  <c r="G37" i="144"/>
  <c r="G44" i="144" s="1"/>
  <c r="F37" i="144"/>
  <c r="F44" i="144" s="1"/>
  <c r="E37" i="144"/>
  <c r="E44" i="144" s="1"/>
  <c r="D37" i="144"/>
  <c r="D44" i="144" s="1"/>
  <c r="C37" i="144"/>
  <c r="AA25" i="144"/>
  <c r="Y25" i="144"/>
  <c r="X25" i="144"/>
  <c r="W25" i="144"/>
  <c r="V25" i="144"/>
  <c r="U25" i="144"/>
  <c r="T25" i="144"/>
  <c r="S25" i="144"/>
  <c r="R25" i="144"/>
  <c r="Q25" i="144"/>
  <c r="P25" i="144"/>
  <c r="O25" i="144"/>
  <c r="N25" i="144"/>
  <c r="M25" i="144"/>
  <c r="L25" i="144"/>
  <c r="K25" i="144"/>
  <c r="J25" i="144"/>
  <c r="I25" i="144"/>
  <c r="H25" i="144"/>
  <c r="G25" i="144"/>
  <c r="F25" i="144"/>
  <c r="E25" i="144"/>
  <c r="D25" i="144"/>
  <c r="C25" i="144"/>
  <c r="AA13" i="144"/>
  <c r="AA26" i="144" s="1"/>
  <c r="Y13" i="144"/>
  <c r="Y26" i="144" s="1"/>
  <c r="X13" i="144"/>
  <c r="X26" i="144" s="1"/>
  <c r="W13" i="144"/>
  <c r="W26" i="144" s="1"/>
  <c r="V13" i="144"/>
  <c r="V26" i="144" s="1"/>
  <c r="U13" i="144"/>
  <c r="U26" i="144" s="1"/>
  <c r="T13" i="144"/>
  <c r="T26" i="144" s="1"/>
  <c r="S13" i="144"/>
  <c r="S26" i="144" s="1"/>
  <c r="R13" i="144"/>
  <c r="R26" i="144" s="1"/>
  <c r="Q13" i="144"/>
  <c r="Q26" i="144" s="1"/>
  <c r="P13" i="144"/>
  <c r="P26" i="144" s="1"/>
  <c r="O13" i="144"/>
  <c r="O26" i="144" s="1"/>
  <c r="N13" i="144"/>
  <c r="N26" i="144" s="1"/>
  <c r="M13" i="144"/>
  <c r="M26" i="144" s="1"/>
  <c r="L13" i="144"/>
  <c r="L26" i="144" s="1"/>
  <c r="K13" i="144"/>
  <c r="K26" i="144" s="1"/>
  <c r="J13" i="144"/>
  <c r="J26" i="144" s="1"/>
  <c r="I13" i="144"/>
  <c r="I26" i="144" s="1"/>
  <c r="H13" i="144"/>
  <c r="H26" i="144" s="1"/>
  <c r="G13" i="144"/>
  <c r="G26" i="144" s="1"/>
  <c r="G45" i="144" s="1"/>
  <c r="F13" i="144"/>
  <c r="F26" i="144" s="1"/>
  <c r="E13" i="144"/>
  <c r="E26" i="144" s="1"/>
  <c r="E45" i="144" s="1"/>
  <c r="D13" i="144"/>
  <c r="D26" i="144" s="1"/>
  <c r="C13" i="144"/>
  <c r="C26" i="144" s="1"/>
  <c r="AA50" i="145"/>
  <c r="Y50" i="145"/>
  <c r="X50" i="145"/>
  <c r="Z50" i="145" s="1"/>
  <c r="W50" i="145"/>
  <c r="V50" i="145"/>
  <c r="U50" i="145"/>
  <c r="T50" i="145"/>
  <c r="S50" i="145"/>
  <c r="R50" i="145"/>
  <c r="Q50" i="145"/>
  <c r="P50" i="145"/>
  <c r="O50" i="145"/>
  <c r="N50" i="145"/>
  <c r="M50" i="145"/>
  <c r="L50" i="145"/>
  <c r="K50" i="145"/>
  <c r="J50" i="145"/>
  <c r="I50" i="145"/>
  <c r="H50" i="145"/>
  <c r="G50" i="145"/>
  <c r="F50" i="145"/>
  <c r="E50" i="145"/>
  <c r="D50" i="145"/>
  <c r="C50" i="145"/>
  <c r="AA43" i="145"/>
  <c r="Y43" i="145"/>
  <c r="X43" i="145"/>
  <c r="Z43" i="145" s="1"/>
  <c r="W43" i="145"/>
  <c r="V43" i="145"/>
  <c r="U43" i="145"/>
  <c r="T43" i="145"/>
  <c r="S43" i="145"/>
  <c r="R43" i="145"/>
  <c r="Q43" i="145"/>
  <c r="P43" i="145"/>
  <c r="O43" i="145"/>
  <c r="N43" i="145"/>
  <c r="M43" i="145"/>
  <c r="L43" i="145"/>
  <c r="K43" i="145"/>
  <c r="J43" i="145"/>
  <c r="I43" i="145"/>
  <c r="H43" i="145"/>
  <c r="G43" i="145"/>
  <c r="F43" i="145"/>
  <c r="E43" i="145"/>
  <c r="D43" i="145"/>
  <c r="C43" i="145"/>
  <c r="AA37" i="145"/>
  <c r="AA44" i="145" s="1"/>
  <c r="Y37" i="145"/>
  <c r="Y44" i="145" s="1"/>
  <c r="X37" i="145"/>
  <c r="X44" i="145" s="1"/>
  <c r="W37" i="145"/>
  <c r="W44" i="145" s="1"/>
  <c r="V37" i="145"/>
  <c r="V44" i="145" s="1"/>
  <c r="U37" i="145"/>
  <c r="U44" i="145" s="1"/>
  <c r="T37" i="145"/>
  <c r="T44" i="145" s="1"/>
  <c r="S37" i="145"/>
  <c r="S44" i="145" s="1"/>
  <c r="R37" i="145"/>
  <c r="R44" i="145" s="1"/>
  <c r="Q37" i="145"/>
  <c r="Q44" i="145" s="1"/>
  <c r="P37" i="145"/>
  <c r="P44" i="145" s="1"/>
  <c r="O37" i="145"/>
  <c r="O44" i="145" s="1"/>
  <c r="N37" i="145"/>
  <c r="N44" i="145" s="1"/>
  <c r="M37" i="145"/>
  <c r="M44" i="145" s="1"/>
  <c r="L37" i="145"/>
  <c r="L44" i="145" s="1"/>
  <c r="K37" i="145"/>
  <c r="K44" i="145" s="1"/>
  <c r="J37" i="145"/>
  <c r="J44" i="145" s="1"/>
  <c r="I37" i="145"/>
  <c r="I44" i="145" s="1"/>
  <c r="H37" i="145"/>
  <c r="H44" i="145" s="1"/>
  <c r="G37" i="145"/>
  <c r="G44" i="145" s="1"/>
  <c r="F37" i="145"/>
  <c r="F44" i="145" s="1"/>
  <c r="E37" i="145"/>
  <c r="E44" i="145" s="1"/>
  <c r="D37" i="145"/>
  <c r="D44" i="145" s="1"/>
  <c r="C37" i="145"/>
  <c r="C44" i="145" s="1"/>
  <c r="E26" i="145"/>
  <c r="AA25" i="145"/>
  <c r="Y25" i="145"/>
  <c r="X25" i="145"/>
  <c r="Z25" i="145" s="1"/>
  <c r="W25" i="145"/>
  <c r="V25" i="145"/>
  <c r="U25" i="145"/>
  <c r="T25" i="145"/>
  <c r="S25" i="145"/>
  <c r="R25" i="145"/>
  <c r="Q25" i="145"/>
  <c r="P25" i="145"/>
  <c r="O25" i="145"/>
  <c r="N25" i="145"/>
  <c r="M25" i="145"/>
  <c r="L25" i="145"/>
  <c r="K25" i="145"/>
  <c r="J25" i="145"/>
  <c r="I25" i="145"/>
  <c r="H25" i="145"/>
  <c r="G25" i="145"/>
  <c r="F25" i="145"/>
  <c r="E25" i="145"/>
  <c r="D25" i="145"/>
  <c r="C25" i="145"/>
  <c r="AA13" i="145"/>
  <c r="AA26" i="145" s="1"/>
  <c r="Y13" i="145"/>
  <c r="Y26" i="145" s="1"/>
  <c r="X13" i="145"/>
  <c r="X26" i="145" s="1"/>
  <c r="W13" i="145"/>
  <c r="W26" i="145" s="1"/>
  <c r="V13" i="145"/>
  <c r="V26" i="145" s="1"/>
  <c r="V45" i="145" s="1"/>
  <c r="U13" i="145"/>
  <c r="U26" i="145" s="1"/>
  <c r="T13" i="145"/>
  <c r="T26" i="145" s="1"/>
  <c r="T45" i="145" s="1"/>
  <c r="S13" i="145"/>
  <c r="S26" i="145" s="1"/>
  <c r="R13" i="145"/>
  <c r="R26" i="145" s="1"/>
  <c r="R45" i="145" s="1"/>
  <c r="Q13" i="145"/>
  <c r="Q26" i="145" s="1"/>
  <c r="P13" i="145"/>
  <c r="P26" i="145" s="1"/>
  <c r="O13" i="145"/>
  <c r="O26" i="145" s="1"/>
  <c r="N13" i="145"/>
  <c r="N26" i="145" s="1"/>
  <c r="M13" i="145"/>
  <c r="M26" i="145" s="1"/>
  <c r="L13" i="145"/>
  <c r="L26" i="145" s="1"/>
  <c r="L45" i="145" s="1"/>
  <c r="K13" i="145"/>
  <c r="K26" i="145" s="1"/>
  <c r="J13" i="145"/>
  <c r="J26" i="145" s="1"/>
  <c r="I13" i="145"/>
  <c r="I26" i="145" s="1"/>
  <c r="H13" i="145"/>
  <c r="H26" i="145" s="1"/>
  <c r="G13" i="145"/>
  <c r="G26" i="145" s="1"/>
  <c r="F13" i="145"/>
  <c r="F26" i="145" s="1"/>
  <c r="F45" i="145" s="1"/>
  <c r="E13" i="145"/>
  <c r="D13" i="145"/>
  <c r="D26" i="145" s="1"/>
  <c r="D45" i="145" s="1"/>
  <c r="C13" i="145"/>
  <c r="C26" i="145" s="1"/>
  <c r="AA50" i="146"/>
  <c r="Y50" i="146"/>
  <c r="X50" i="146"/>
  <c r="W50" i="146"/>
  <c r="V50" i="146"/>
  <c r="U50" i="146"/>
  <c r="T50" i="146"/>
  <c r="S50" i="146"/>
  <c r="R50" i="146"/>
  <c r="Q50" i="146"/>
  <c r="P50" i="146"/>
  <c r="O50" i="146"/>
  <c r="N50" i="146"/>
  <c r="M50" i="146"/>
  <c r="L50" i="146"/>
  <c r="K50" i="146"/>
  <c r="J50" i="146"/>
  <c r="I50" i="146"/>
  <c r="H50" i="146"/>
  <c r="G50" i="146"/>
  <c r="F50" i="146"/>
  <c r="E50" i="146"/>
  <c r="D50" i="146"/>
  <c r="C50" i="146"/>
  <c r="W44" i="146"/>
  <c r="AA43" i="146"/>
  <c r="Y43" i="146"/>
  <c r="X43" i="146"/>
  <c r="Z43" i="146" s="1"/>
  <c r="W43" i="146"/>
  <c r="V43" i="146"/>
  <c r="U43" i="146"/>
  <c r="T43" i="146"/>
  <c r="S43" i="146"/>
  <c r="R43" i="146"/>
  <c r="Q43" i="146"/>
  <c r="P43" i="146"/>
  <c r="O43" i="146"/>
  <c r="N43" i="146"/>
  <c r="M43" i="146"/>
  <c r="L43" i="146"/>
  <c r="K43" i="146"/>
  <c r="J43" i="146"/>
  <c r="I43" i="146"/>
  <c r="H43" i="146"/>
  <c r="G43" i="146"/>
  <c r="F43" i="146"/>
  <c r="E43" i="146"/>
  <c r="D43" i="146"/>
  <c r="C43" i="146"/>
  <c r="AA37" i="146"/>
  <c r="AA44" i="146" s="1"/>
  <c r="Y37" i="146"/>
  <c r="Y44" i="146" s="1"/>
  <c r="X37" i="146"/>
  <c r="X44" i="146" s="1"/>
  <c r="Z44" i="146" s="1"/>
  <c r="W37" i="146"/>
  <c r="V37" i="146"/>
  <c r="V44" i="146" s="1"/>
  <c r="U37" i="146"/>
  <c r="U44" i="146" s="1"/>
  <c r="T37" i="146"/>
  <c r="T44" i="146" s="1"/>
  <c r="S37" i="146"/>
  <c r="S44" i="146" s="1"/>
  <c r="R37" i="146"/>
  <c r="R44" i="146" s="1"/>
  <c r="Q37" i="146"/>
  <c r="Q44" i="146" s="1"/>
  <c r="P37" i="146"/>
  <c r="P44" i="146" s="1"/>
  <c r="O37" i="146"/>
  <c r="O44" i="146" s="1"/>
  <c r="N37" i="146"/>
  <c r="N44" i="146" s="1"/>
  <c r="M37" i="146"/>
  <c r="M44" i="146" s="1"/>
  <c r="L37" i="146"/>
  <c r="L44" i="146" s="1"/>
  <c r="K37" i="146"/>
  <c r="K44" i="146" s="1"/>
  <c r="J37" i="146"/>
  <c r="J44" i="146" s="1"/>
  <c r="I37" i="146"/>
  <c r="I44" i="146" s="1"/>
  <c r="H37" i="146"/>
  <c r="H44" i="146" s="1"/>
  <c r="G37" i="146"/>
  <c r="G44" i="146" s="1"/>
  <c r="F37" i="146"/>
  <c r="F44" i="146" s="1"/>
  <c r="E37" i="146"/>
  <c r="E44" i="146" s="1"/>
  <c r="D37" i="146"/>
  <c r="D44" i="146" s="1"/>
  <c r="C37" i="146"/>
  <c r="C44" i="146" s="1"/>
  <c r="AA25" i="146"/>
  <c r="Y25" i="146"/>
  <c r="X25" i="146"/>
  <c r="W25" i="146"/>
  <c r="V25" i="146"/>
  <c r="U25" i="146"/>
  <c r="T25" i="146"/>
  <c r="S25" i="146"/>
  <c r="R25" i="146"/>
  <c r="Q25" i="146"/>
  <c r="P25" i="146"/>
  <c r="O25" i="146"/>
  <c r="N25" i="146"/>
  <c r="M25" i="146"/>
  <c r="L25" i="146"/>
  <c r="K25" i="146"/>
  <c r="J25" i="146"/>
  <c r="I25" i="146"/>
  <c r="H25" i="146"/>
  <c r="G25" i="146"/>
  <c r="F25" i="146"/>
  <c r="E25" i="146"/>
  <c r="D25" i="146"/>
  <c r="C25" i="146"/>
  <c r="AA13" i="146"/>
  <c r="Y13" i="146"/>
  <c r="Y26" i="146" s="1"/>
  <c r="X13" i="146"/>
  <c r="X26" i="146" s="1"/>
  <c r="W13" i="146"/>
  <c r="W26" i="146" s="1"/>
  <c r="V13" i="146"/>
  <c r="V26" i="146" s="1"/>
  <c r="U13" i="146"/>
  <c r="U26" i="146" s="1"/>
  <c r="T13" i="146"/>
  <c r="T26" i="146" s="1"/>
  <c r="S13" i="146"/>
  <c r="S26" i="146" s="1"/>
  <c r="R13" i="146"/>
  <c r="R26" i="146" s="1"/>
  <c r="Q13" i="146"/>
  <c r="Q26" i="146" s="1"/>
  <c r="P13" i="146"/>
  <c r="P26" i="146" s="1"/>
  <c r="O13" i="146"/>
  <c r="O26" i="146" s="1"/>
  <c r="N13" i="146"/>
  <c r="N26" i="146" s="1"/>
  <c r="N45" i="146" s="1"/>
  <c r="M13" i="146"/>
  <c r="M26" i="146" s="1"/>
  <c r="L13" i="146"/>
  <c r="L26" i="146" s="1"/>
  <c r="K13" i="146"/>
  <c r="K26" i="146" s="1"/>
  <c r="J13" i="146"/>
  <c r="J26" i="146" s="1"/>
  <c r="I13" i="146"/>
  <c r="I26" i="146" s="1"/>
  <c r="H13" i="146"/>
  <c r="H26" i="146" s="1"/>
  <c r="G13" i="146"/>
  <c r="G26" i="146" s="1"/>
  <c r="F13" i="146"/>
  <c r="F26" i="146" s="1"/>
  <c r="F45" i="146" s="1"/>
  <c r="E13" i="146"/>
  <c r="E26" i="146" s="1"/>
  <c r="E45" i="146" s="1"/>
  <c r="D13" i="146"/>
  <c r="D26" i="146" s="1"/>
  <c r="C13" i="146"/>
  <c r="C26" i="146" s="1"/>
  <c r="AA50" i="147"/>
  <c r="Y50" i="147"/>
  <c r="X50" i="147"/>
  <c r="Z50" i="147" s="1"/>
  <c r="W50" i="147"/>
  <c r="V50" i="147"/>
  <c r="U50" i="147"/>
  <c r="T50" i="147"/>
  <c r="S50" i="147"/>
  <c r="R50" i="147"/>
  <c r="Q50" i="147"/>
  <c r="P50" i="147"/>
  <c r="O50" i="147"/>
  <c r="N50" i="147"/>
  <c r="M50" i="147"/>
  <c r="L50" i="147"/>
  <c r="K50" i="147"/>
  <c r="J50" i="147"/>
  <c r="I50" i="147"/>
  <c r="H50" i="147"/>
  <c r="G50" i="147"/>
  <c r="F50" i="147"/>
  <c r="E50" i="147"/>
  <c r="D50" i="147"/>
  <c r="C50" i="147"/>
  <c r="AA43" i="147"/>
  <c r="Y43" i="147"/>
  <c r="X43" i="147"/>
  <c r="Z43" i="147" s="1"/>
  <c r="W43" i="147"/>
  <c r="V43" i="147"/>
  <c r="U43" i="147"/>
  <c r="T43" i="147"/>
  <c r="S43" i="147"/>
  <c r="R43" i="147"/>
  <c r="Q43" i="147"/>
  <c r="P43" i="147"/>
  <c r="O43" i="147"/>
  <c r="N43" i="147"/>
  <c r="M43" i="147"/>
  <c r="L43" i="147"/>
  <c r="K43" i="147"/>
  <c r="J43" i="147"/>
  <c r="I43" i="147"/>
  <c r="H43" i="147"/>
  <c r="G43" i="147"/>
  <c r="F43" i="147"/>
  <c r="E43" i="147"/>
  <c r="D43" i="147"/>
  <c r="C43" i="147"/>
  <c r="AA37" i="147"/>
  <c r="AA44" i="147" s="1"/>
  <c r="Y37" i="147"/>
  <c r="Y44" i="147" s="1"/>
  <c r="X37" i="147"/>
  <c r="X44" i="147" s="1"/>
  <c r="W37" i="147"/>
  <c r="W44" i="147" s="1"/>
  <c r="V37" i="147"/>
  <c r="V44" i="147" s="1"/>
  <c r="U37" i="147"/>
  <c r="U44" i="147" s="1"/>
  <c r="T37" i="147"/>
  <c r="T44" i="147" s="1"/>
  <c r="S37" i="147"/>
  <c r="S44" i="147" s="1"/>
  <c r="R37" i="147"/>
  <c r="R44" i="147" s="1"/>
  <c r="Q37" i="147"/>
  <c r="Q44" i="147" s="1"/>
  <c r="P37" i="147"/>
  <c r="P44" i="147" s="1"/>
  <c r="O37" i="147"/>
  <c r="O44" i="147" s="1"/>
  <c r="N37" i="147"/>
  <c r="N44" i="147" s="1"/>
  <c r="M37" i="147"/>
  <c r="M44" i="147" s="1"/>
  <c r="L37" i="147"/>
  <c r="L44" i="147" s="1"/>
  <c r="K37" i="147"/>
  <c r="K44" i="147" s="1"/>
  <c r="J37" i="147"/>
  <c r="J44" i="147" s="1"/>
  <c r="I37" i="147"/>
  <c r="I44" i="147" s="1"/>
  <c r="H37" i="147"/>
  <c r="H44" i="147" s="1"/>
  <c r="G37" i="147"/>
  <c r="G44" i="147" s="1"/>
  <c r="F37" i="147"/>
  <c r="F44" i="147" s="1"/>
  <c r="E37" i="147"/>
  <c r="E44" i="147" s="1"/>
  <c r="D37" i="147"/>
  <c r="D44" i="147" s="1"/>
  <c r="C37" i="147"/>
  <c r="C44" i="147" s="1"/>
  <c r="E26" i="147"/>
  <c r="AA25" i="147"/>
  <c r="Y25" i="147"/>
  <c r="X25" i="147"/>
  <c r="Z25" i="147" s="1"/>
  <c r="W25" i="147"/>
  <c r="V25" i="147"/>
  <c r="U25" i="147"/>
  <c r="T25" i="147"/>
  <c r="S25" i="147"/>
  <c r="R25" i="147"/>
  <c r="Q25" i="147"/>
  <c r="P25" i="147"/>
  <c r="O25" i="147"/>
  <c r="N25" i="147"/>
  <c r="M25" i="147"/>
  <c r="L25" i="147"/>
  <c r="K25" i="147"/>
  <c r="J25" i="147"/>
  <c r="I25" i="147"/>
  <c r="H25" i="147"/>
  <c r="G25" i="147"/>
  <c r="F25" i="147"/>
  <c r="E25" i="147"/>
  <c r="D25" i="147"/>
  <c r="C25" i="147"/>
  <c r="AA13" i="147"/>
  <c r="Y13" i="147"/>
  <c r="Y26" i="147" s="1"/>
  <c r="X13" i="147"/>
  <c r="X26" i="147" s="1"/>
  <c r="W13" i="147"/>
  <c r="W26" i="147" s="1"/>
  <c r="V13" i="147"/>
  <c r="V26" i="147" s="1"/>
  <c r="U13" i="147"/>
  <c r="U26" i="147" s="1"/>
  <c r="U45" i="147" s="1"/>
  <c r="T13" i="147"/>
  <c r="T26" i="147" s="1"/>
  <c r="S13" i="147"/>
  <c r="S26" i="147" s="1"/>
  <c r="R13" i="147"/>
  <c r="R26" i="147" s="1"/>
  <c r="R45" i="147" s="1"/>
  <c r="Q13" i="147"/>
  <c r="Q26" i="147" s="1"/>
  <c r="P13" i="147"/>
  <c r="P26" i="147" s="1"/>
  <c r="O13" i="147"/>
  <c r="O26" i="147" s="1"/>
  <c r="N13" i="147"/>
  <c r="N26" i="147" s="1"/>
  <c r="M13" i="147"/>
  <c r="M26" i="147" s="1"/>
  <c r="M45" i="147" s="1"/>
  <c r="L13" i="147"/>
  <c r="L26" i="147" s="1"/>
  <c r="K13" i="147"/>
  <c r="K26" i="147" s="1"/>
  <c r="J13" i="147"/>
  <c r="J26" i="147" s="1"/>
  <c r="J45" i="147" s="1"/>
  <c r="I13" i="147"/>
  <c r="I26" i="147" s="1"/>
  <c r="H13" i="147"/>
  <c r="H26" i="147" s="1"/>
  <c r="G13" i="147"/>
  <c r="G26" i="147" s="1"/>
  <c r="F13" i="147"/>
  <c r="F26" i="147" s="1"/>
  <c r="E13" i="147"/>
  <c r="D13" i="147"/>
  <c r="D26" i="147" s="1"/>
  <c r="C13" i="147"/>
  <c r="C26" i="147" s="1"/>
  <c r="AA50" i="148"/>
  <c r="Y50" i="148"/>
  <c r="X50" i="148"/>
  <c r="Z50" i="148" s="1"/>
  <c r="W50" i="148"/>
  <c r="V50" i="148"/>
  <c r="U50" i="148"/>
  <c r="T50" i="148"/>
  <c r="S50" i="148"/>
  <c r="R50" i="148"/>
  <c r="Q50" i="148"/>
  <c r="P50" i="148"/>
  <c r="O50" i="148"/>
  <c r="N50" i="148"/>
  <c r="M50" i="148"/>
  <c r="L50" i="148"/>
  <c r="K50" i="148"/>
  <c r="J50" i="148"/>
  <c r="I50" i="148"/>
  <c r="H50" i="148"/>
  <c r="G50" i="148"/>
  <c r="F50" i="148"/>
  <c r="E50" i="148"/>
  <c r="D50" i="148"/>
  <c r="C50" i="148"/>
  <c r="O44" i="148"/>
  <c r="AA43" i="148"/>
  <c r="Y43" i="148"/>
  <c r="X43" i="148"/>
  <c r="Z43" i="148" s="1"/>
  <c r="W43" i="148"/>
  <c r="V43" i="148"/>
  <c r="U43" i="148"/>
  <c r="T43" i="148"/>
  <c r="S43" i="148"/>
  <c r="R43" i="148"/>
  <c r="Q43" i="148"/>
  <c r="P43" i="148"/>
  <c r="O43" i="148"/>
  <c r="N43" i="148"/>
  <c r="M43" i="148"/>
  <c r="L43" i="148"/>
  <c r="K43" i="148"/>
  <c r="J43" i="148"/>
  <c r="I43" i="148"/>
  <c r="H43" i="148"/>
  <c r="G43" i="148"/>
  <c r="F43" i="148"/>
  <c r="E43" i="148"/>
  <c r="D43" i="148"/>
  <c r="C43" i="148"/>
  <c r="AA37" i="148"/>
  <c r="AA44" i="148" s="1"/>
  <c r="Y37" i="148"/>
  <c r="Y44" i="148" s="1"/>
  <c r="X37" i="148"/>
  <c r="X44" i="148" s="1"/>
  <c r="Z44" i="148" s="1"/>
  <c r="W37" i="148"/>
  <c r="W44" i="148" s="1"/>
  <c r="V37" i="148"/>
  <c r="V44" i="148" s="1"/>
  <c r="U37" i="148"/>
  <c r="U44" i="148" s="1"/>
  <c r="T37" i="148"/>
  <c r="T44" i="148" s="1"/>
  <c r="S37" i="148"/>
  <c r="S44" i="148" s="1"/>
  <c r="R37" i="148"/>
  <c r="R44" i="148" s="1"/>
  <c r="Q37" i="148"/>
  <c r="Q44" i="148" s="1"/>
  <c r="P37" i="148"/>
  <c r="P44" i="148" s="1"/>
  <c r="O37" i="148"/>
  <c r="N37" i="148"/>
  <c r="N44" i="148" s="1"/>
  <c r="M37" i="148"/>
  <c r="M44" i="148" s="1"/>
  <c r="L37" i="148"/>
  <c r="L44" i="148" s="1"/>
  <c r="K37" i="148"/>
  <c r="K44" i="148" s="1"/>
  <c r="J37" i="148"/>
  <c r="J44" i="148" s="1"/>
  <c r="I37" i="148"/>
  <c r="I44" i="148" s="1"/>
  <c r="H37" i="148"/>
  <c r="H44" i="148" s="1"/>
  <c r="G37" i="148"/>
  <c r="G44" i="148" s="1"/>
  <c r="F37" i="148"/>
  <c r="F44" i="148" s="1"/>
  <c r="E37" i="148"/>
  <c r="E44" i="148" s="1"/>
  <c r="D37" i="148"/>
  <c r="D44" i="148" s="1"/>
  <c r="C37" i="148"/>
  <c r="C44" i="148" s="1"/>
  <c r="AA25" i="148"/>
  <c r="Y25" i="148"/>
  <c r="X25" i="148"/>
  <c r="Z25" i="148" s="1"/>
  <c r="W25" i="148"/>
  <c r="V25" i="148"/>
  <c r="U25" i="148"/>
  <c r="T25" i="148"/>
  <c r="S25" i="148"/>
  <c r="R25" i="148"/>
  <c r="Q25" i="148"/>
  <c r="P25" i="148"/>
  <c r="O25" i="148"/>
  <c r="N25" i="148"/>
  <c r="M25" i="148"/>
  <c r="L25" i="148"/>
  <c r="K25" i="148"/>
  <c r="J25" i="148"/>
  <c r="I25" i="148"/>
  <c r="H25" i="148"/>
  <c r="G25" i="148"/>
  <c r="F25" i="148"/>
  <c r="E25" i="148"/>
  <c r="D25" i="148"/>
  <c r="C25" i="148"/>
  <c r="AA13" i="148"/>
  <c r="AA26" i="148" s="1"/>
  <c r="Y13" i="148"/>
  <c r="Y26" i="148" s="1"/>
  <c r="X13" i="148"/>
  <c r="X26" i="148" s="1"/>
  <c r="W13" i="148"/>
  <c r="W26" i="148" s="1"/>
  <c r="V13" i="148"/>
  <c r="V26" i="148" s="1"/>
  <c r="U13" i="148"/>
  <c r="U26" i="148" s="1"/>
  <c r="T13" i="148"/>
  <c r="T26" i="148" s="1"/>
  <c r="S13" i="148"/>
  <c r="S26" i="148" s="1"/>
  <c r="R13" i="148"/>
  <c r="R26" i="148" s="1"/>
  <c r="R45" i="148" s="1"/>
  <c r="Q13" i="148"/>
  <c r="Q26" i="148" s="1"/>
  <c r="P13" i="148"/>
  <c r="P26" i="148" s="1"/>
  <c r="O13" i="148"/>
  <c r="O26" i="148" s="1"/>
  <c r="N13" i="148"/>
  <c r="N26" i="148" s="1"/>
  <c r="M13" i="148"/>
  <c r="M26" i="148" s="1"/>
  <c r="L13" i="148"/>
  <c r="L26" i="148" s="1"/>
  <c r="K13" i="148"/>
  <c r="K26" i="148" s="1"/>
  <c r="J13" i="148"/>
  <c r="J26" i="148" s="1"/>
  <c r="I13" i="148"/>
  <c r="I26" i="148" s="1"/>
  <c r="H13" i="148"/>
  <c r="H26" i="148" s="1"/>
  <c r="G13" i="148"/>
  <c r="G26" i="148" s="1"/>
  <c r="F13" i="148"/>
  <c r="F26" i="148" s="1"/>
  <c r="E13" i="148"/>
  <c r="E26" i="148" s="1"/>
  <c r="D13" i="148"/>
  <c r="D26" i="148" s="1"/>
  <c r="C13" i="148"/>
  <c r="C26" i="148" s="1"/>
  <c r="AA50" i="149"/>
  <c r="Y50" i="149"/>
  <c r="X50" i="149"/>
  <c r="Z50" i="149" s="1"/>
  <c r="W50" i="149"/>
  <c r="V50" i="149"/>
  <c r="U50" i="149"/>
  <c r="T50" i="149"/>
  <c r="S50" i="149"/>
  <c r="R50" i="149"/>
  <c r="Q50" i="149"/>
  <c r="P50" i="149"/>
  <c r="O50" i="149"/>
  <c r="N50" i="149"/>
  <c r="M50" i="149"/>
  <c r="L50" i="149"/>
  <c r="K50" i="149"/>
  <c r="J50" i="149"/>
  <c r="I50" i="149"/>
  <c r="H50" i="149"/>
  <c r="G50" i="149"/>
  <c r="F50" i="149"/>
  <c r="E50" i="149"/>
  <c r="D50" i="149"/>
  <c r="C50" i="149"/>
  <c r="AA43" i="149"/>
  <c r="Y43" i="149"/>
  <c r="X43" i="149"/>
  <c r="Z43" i="149" s="1"/>
  <c r="W43" i="149"/>
  <c r="V43" i="149"/>
  <c r="U43" i="149"/>
  <c r="T43" i="149"/>
  <c r="S43" i="149"/>
  <c r="R43" i="149"/>
  <c r="Q43" i="149"/>
  <c r="P43" i="149"/>
  <c r="O43" i="149"/>
  <c r="N43" i="149"/>
  <c r="M43" i="149"/>
  <c r="L43" i="149"/>
  <c r="K43" i="149"/>
  <c r="J43" i="149"/>
  <c r="I43" i="149"/>
  <c r="H43" i="149"/>
  <c r="G43" i="149"/>
  <c r="F43" i="149"/>
  <c r="E43" i="149"/>
  <c r="D43" i="149"/>
  <c r="C43" i="149"/>
  <c r="AA37" i="149"/>
  <c r="AA44" i="149" s="1"/>
  <c r="Y37" i="149"/>
  <c r="Y44" i="149" s="1"/>
  <c r="X37" i="149"/>
  <c r="X44" i="149" s="1"/>
  <c r="Z44" i="149" s="1"/>
  <c r="W37" i="149"/>
  <c r="W44" i="149" s="1"/>
  <c r="V37" i="149"/>
  <c r="V44" i="149" s="1"/>
  <c r="U37" i="149"/>
  <c r="U44" i="149" s="1"/>
  <c r="T37" i="149"/>
  <c r="T44" i="149" s="1"/>
  <c r="S37" i="149"/>
  <c r="S44" i="149" s="1"/>
  <c r="R37" i="149"/>
  <c r="R44" i="149" s="1"/>
  <c r="Q37" i="149"/>
  <c r="Q44" i="149" s="1"/>
  <c r="P37" i="149"/>
  <c r="P44" i="149" s="1"/>
  <c r="O37" i="149"/>
  <c r="O44" i="149" s="1"/>
  <c r="N37" i="149"/>
  <c r="N44" i="149" s="1"/>
  <c r="M37" i="149"/>
  <c r="M44" i="149" s="1"/>
  <c r="L37" i="149"/>
  <c r="L44" i="149" s="1"/>
  <c r="K37" i="149"/>
  <c r="K44" i="149" s="1"/>
  <c r="J37" i="149"/>
  <c r="J44" i="149" s="1"/>
  <c r="I37" i="149"/>
  <c r="I44" i="149" s="1"/>
  <c r="H37" i="149"/>
  <c r="H44" i="149" s="1"/>
  <c r="G37" i="149"/>
  <c r="G44" i="149" s="1"/>
  <c r="F37" i="149"/>
  <c r="F44" i="149" s="1"/>
  <c r="E37" i="149"/>
  <c r="E44" i="149" s="1"/>
  <c r="D37" i="149"/>
  <c r="D44" i="149" s="1"/>
  <c r="C37" i="149"/>
  <c r="C44" i="149" s="1"/>
  <c r="AA25" i="149"/>
  <c r="Y25" i="149"/>
  <c r="X25" i="149"/>
  <c r="Z25" i="149" s="1"/>
  <c r="W25" i="149"/>
  <c r="V25" i="149"/>
  <c r="U25" i="149"/>
  <c r="T25" i="149"/>
  <c r="S25" i="149"/>
  <c r="R25" i="149"/>
  <c r="Q25" i="149"/>
  <c r="P25" i="149"/>
  <c r="O25" i="149"/>
  <c r="N25" i="149"/>
  <c r="M25" i="149"/>
  <c r="L25" i="149"/>
  <c r="K25" i="149"/>
  <c r="J25" i="149"/>
  <c r="I25" i="149"/>
  <c r="H25" i="149"/>
  <c r="G25" i="149"/>
  <c r="F25" i="149"/>
  <c r="E25" i="149"/>
  <c r="D25" i="149"/>
  <c r="C25" i="149"/>
  <c r="AA13" i="149"/>
  <c r="AA26" i="149" s="1"/>
  <c r="Y13" i="149"/>
  <c r="Y26" i="149" s="1"/>
  <c r="X13" i="149"/>
  <c r="X26" i="149" s="1"/>
  <c r="W13" i="149"/>
  <c r="W26" i="149" s="1"/>
  <c r="V13" i="149"/>
  <c r="V26" i="149" s="1"/>
  <c r="U13" i="149"/>
  <c r="U26" i="149" s="1"/>
  <c r="T13" i="149"/>
  <c r="T26" i="149" s="1"/>
  <c r="T45" i="149" s="1"/>
  <c r="S13" i="149"/>
  <c r="S26" i="149" s="1"/>
  <c r="R13" i="149"/>
  <c r="R26" i="149" s="1"/>
  <c r="Q13" i="149"/>
  <c r="Q26" i="149" s="1"/>
  <c r="P13" i="149"/>
  <c r="P26" i="149" s="1"/>
  <c r="O13" i="149"/>
  <c r="O26" i="149" s="1"/>
  <c r="N13" i="149"/>
  <c r="N26" i="149" s="1"/>
  <c r="M13" i="149"/>
  <c r="M26" i="149" s="1"/>
  <c r="L13" i="149"/>
  <c r="L26" i="149" s="1"/>
  <c r="L45" i="149" s="1"/>
  <c r="K13" i="149"/>
  <c r="K26" i="149" s="1"/>
  <c r="J13" i="149"/>
  <c r="J26" i="149" s="1"/>
  <c r="J45" i="149" s="1"/>
  <c r="I13" i="149"/>
  <c r="I26" i="149" s="1"/>
  <c r="H13" i="149"/>
  <c r="H26" i="149" s="1"/>
  <c r="G13" i="149"/>
  <c r="G26" i="149" s="1"/>
  <c r="F13" i="149"/>
  <c r="F26" i="149" s="1"/>
  <c r="F45" i="149" s="1"/>
  <c r="E13" i="149"/>
  <c r="E26" i="149" s="1"/>
  <c r="D13" i="149"/>
  <c r="D26" i="149" s="1"/>
  <c r="D45" i="149" s="1"/>
  <c r="C13" i="149"/>
  <c r="C26" i="149" s="1"/>
  <c r="AA50" i="150"/>
  <c r="Y50" i="150"/>
  <c r="X50" i="150"/>
  <c r="Z50" i="150" s="1"/>
  <c r="W50" i="150"/>
  <c r="V50" i="150"/>
  <c r="U50" i="150"/>
  <c r="T50" i="150"/>
  <c r="S50" i="150"/>
  <c r="R50" i="150"/>
  <c r="Q50" i="150"/>
  <c r="P50" i="150"/>
  <c r="O50" i="150"/>
  <c r="N50" i="150"/>
  <c r="M50" i="150"/>
  <c r="L50" i="150"/>
  <c r="K50" i="150"/>
  <c r="J50" i="150"/>
  <c r="I50" i="150"/>
  <c r="H50" i="150"/>
  <c r="G50" i="150"/>
  <c r="F50" i="150"/>
  <c r="E50" i="150"/>
  <c r="D50" i="150"/>
  <c r="C50" i="150"/>
  <c r="O44" i="150"/>
  <c r="AA43" i="150"/>
  <c r="Y43" i="150"/>
  <c r="X43" i="150"/>
  <c r="Z43" i="150" s="1"/>
  <c r="W43" i="150"/>
  <c r="V43" i="150"/>
  <c r="U43" i="150"/>
  <c r="T43" i="150"/>
  <c r="S43" i="150"/>
  <c r="R43" i="150"/>
  <c r="Q43" i="150"/>
  <c r="P43" i="150"/>
  <c r="O43" i="150"/>
  <c r="N43" i="150"/>
  <c r="M43" i="150"/>
  <c r="L43" i="150"/>
  <c r="K43" i="150"/>
  <c r="J43" i="150"/>
  <c r="I43" i="150"/>
  <c r="H43" i="150"/>
  <c r="G43" i="150"/>
  <c r="F43" i="150"/>
  <c r="E43" i="150"/>
  <c r="D43" i="150"/>
  <c r="C43" i="150"/>
  <c r="AA37" i="150"/>
  <c r="AA44" i="150" s="1"/>
  <c r="Y37" i="150"/>
  <c r="Y44" i="150" s="1"/>
  <c r="X37" i="150"/>
  <c r="X44" i="150" s="1"/>
  <c r="Z44" i="150" s="1"/>
  <c r="W37" i="150"/>
  <c r="W44" i="150" s="1"/>
  <c r="V37" i="150"/>
  <c r="V44" i="150" s="1"/>
  <c r="U37" i="150"/>
  <c r="U44" i="150" s="1"/>
  <c r="T37" i="150"/>
  <c r="T44" i="150" s="1"/>
  <c r="S37" i="150"/>
  <c r="S44" i="150" s="1"/>
  <c r="R37" i="150"/>
  <c r="R44" i="150" s="1"/>
  <c r="Q37" i="150"/>
  <c r="Q44" i="150" s="1"/>
  <c r="P37" i="150"/>
  <c r="P44" i="150" s="1"/>
  <c r="O37" i="150"/>
  <c r="N37" i="150"/>
  <c r="N44" i="150" s="1"/>
  <c r="M37" i="150"/>
  <c r="M44" i="150" s="1"/>
  <c r="L37" i="150"/>
  <c r="L44" i="150" s="1"/>
  <c r="K37" i="150"/>
  <c r="K44" i="150" s="1"/>
  <c r="J37" i="150"/>
  <c r="J44" i="150" s="1"/>
  <c r="I37" i="150"/>
  <c r="I44" i="150" s="1"/>
  <c r="H37" i="150"/>
  <c r="H44" i="150" s="1"/>
  <c r="G37" i="150"/>
  <c r="G44" i="150" s="1"/>
  <c r="F37" i="150"/>
  <c r="F44" i="150" s="1"/>
  <c r="E37" i="150"/>
  <c r="E44" i="150" s="1"/>
  <c r="D37" i="150"/>
  <c r="D44" i="150" s="1"/>
  <c r="C37" i="150"/>
  <c r="C44" i="150" s="1"/>
  <c r="AA25" i="150"/>
  <c r="Y25" i="150"/>
  <c r="X25" i="150"/>
  <c r="Z25" i="150" s="1"/>
  <c r="W25" i="150"/>
  <c r="V25" i="150"/>
  <c r="U25" i="150"/>
  <c r="T25" i="150"/>
  <c r="S25" i="150"/>
  <c r="R25" i="150"/>
  <c r="Q25" i="150"/>
  <c r="P25" i="150"/>
  <c r="O25" i="150"/>
  <c r="N25" i="150"/>
  <c r="M25" i="150"/>
  <c r="L25" i="150"/>
  <c r="K25" i="150"/>
  <c r="J25" i="150"/>
  <c r="I25" i="150"/>
  <c r="H25" i="150"/>
  <c r="G25" i="150"/>
  <c r="F25" i="150"/>
  <c r="E25" i="150"/>
  <c r="D25" i="150"/>
  <c r="C25" i="150"/>
  <c r="AA13" i="150"/>
  <c r="AA26" i="150" s="1"/>
  <c r="Y13" i="150"/>
  <c r="Y26" i="150" s="1"/>
  <c r="X13" i="150"/>
  <c r="X26" i="150" s="1"/>
  <c r="W13" i="150"/>
  <c r="W26" i="150" s="1"/>
  <c r="V13" i="150"/>
  <c r="V26" i="150" s="1"/>
  <c r="V45" i="150" s="1"/>
  <c r="U13" i="150"/>
  <c r="U26" i="150" s="1"/>
  <c r="T13" i="150"/>
  <c r="T26" i="150" s="1"/>
  <c r="S13" i="150"/>
  <c r="S26" i="150" s="1"/>
  <c r="R13" i="150"/>
  <c r="R26" i="150" s="1"/>
  <c r="R45" i="150" s="1"/>
  <c r="Q13" i="150"/>
  <c r="Q26" i="150" s="1"/>
  <c r="P13" i="150"/>
  <c r="P26" i="150" s="1"/>
  <c r="O13" i="150"/>
  <c r="O26" i="150" s="1"/>
  <c r="N13" i="150"/>
  <c r="N26" i="150" s="1"/>
  <c r="N45" i="150" s="1"/>
  <c r="M13" i="150"/>
  <c r="M26" i="150" s="1"/>
  <c r="L13" i="150"/>
  <c r="L26" i="150" s="1"/>
  <c r="K13" i="150"/>
  <c r="K26" i="150" s="1"/>
  <c r="J13" i="150"/>
  <c r="J26" i="150" s="1"/>
  <c r="I13" i="150"/>
  <c r="I26" i="150" s="1"/>
  <c r="H13" i="150"/>
  <c r="H26" i="150" s="1"/>
  <c r="G13" i="150"/>
  <c r="G26" i="150" s="1"/>
  <c r="F13" i="150"/>
  <c r="F26" i="150" s="1"/>
  <c r="F45" i="150" s="1"/>
  <c r="E13" i="150"/>
  <c r="E26" i="150" s="1"/>
  <c r="D13" i="150"/>
  <c r="D26" i="150" s="1"/>
  <c r="C13" i="150"/>
  <c r="C26" i="150" s="1"/>
  <c r="AA50" i="151"/>
  <c r="Y50" i="151"/>
  <c r="X50" i="151"/>
  <c r="Z50" i="151" s="1"/>
  <c r="W50" i="151"/>
  <c r="V50" i="151"/>
  <c r="U50" i="151"/>
  <c r="T50" i="151"/>
  <c r="S50" i="151"/>
  <c r="R50" i="151"/>
  <c r="Q50" i="151"/>
  <c r="P50" i="151"/>
  <c r="O50" i="151"/>
  <c r="N50" i="151"/>
  <c r="M50" i="151"/>
  <c r="L50" i="151"/>
  <c r="K50" i="151"/>
  <c r="J50" i="151"/>
  <c r="I50" i="151"/>
  <c r="H50" i="151"/>
  <c r="G50" i="151"/>
  <c r="F50" i="151"/>
  <c r="E50" i="151"/>
  <c r="D50" i="151"/>
  <c r="C50" i="151"/>
  <c r="AA43" i="151"/>
  <c r="Y43" i="151"/>
  <c r="X43" i="151"/>
  <c r="Z43" i="151" s="1"/>
  <c r="W43" i="151"/>
  <c r="V43" i="151"/>
  <c r="U43" i="151"/>
  <c r="T43" i="151"/>
  <c r="S43" i="151"/>
  <c r="R43" i="151"/>
  <c r="Q43" i="151"/>
  <c r="P43" i="151"/>
  <c r="O43" i="151"/>
  <c r="N43" i="151"/>
  <c r="M43" i="151"/>
  <c r="L43" i="151"/>
  <c r="K43" i="151"/>
  <c r="J43" i="151"/>
  <c r="I43" i="151"/>
  <c r="H43" i="151"/>
  <c r="G43" i="151"/>
  <c r="F43" i="151"/>
  <c r="E43" i="151"/>
  <c r="D43" i="151"/>
  <c r="C43" i="151"/>
  <c r="AA37" i="151"/>
  <c r="AA44" i="151" s="1"/>
  <c r="Y37" i="151"/>
  <c r="Y44" i="151" s="1"/>
  <c r="X37" i="151"/>
  <c r="X44" i="151" s="1"/>
  <c r="Z44" i="151" s="1"/>
  <c r="W37" i="151"/>
  <c r="W44" i="151" s="1"/>
  <c r="V37" i="151"/>
  <c r="V44" i="151" s="1"/>
  <c r="U37" i="151"/>
  <c r="U44" i="151" s="1"/>
  <c r="T37" i="151"/>
  <c r="T44" i="151" s="1"/>
  <c r="S37" i="151"/>
  <c r="S44" i="151" s="1"/>
  <c r="R37" i="151"/>
  <c r="R44" i="151" s="1"/>
  <c r="Q37" i="151"/>
  <c r="Q44" i="151" s="1"/>
  <c r="P37" i="151"/>
  <c r="P44" i="151" s="1"/>
  <c r="O37" i="151"/>
  <c r="O44" i="151" s="1"/>
  <c r="N37" i="151"/>
  <c r="N44" i="151" s="1"/>
  <c r="M37" i="151"/>
  <c r="M44" i="151" s="1"/>
  <c r="L37" i="151"/>
  <c r="L44" i="151" s="1"/>
  <c r="K37" i="151"/>
  <c r="K44" i="151" s="1"/>
  <c r="J37" i="151"/>
  <c r="J44" i="151" s="1"/>
  <c r="I37" i="151"/>
  <c r="I44" i="151" s="1"/>
  <c r="H37" i="151"/>
  <c r="H44" i="151" s="1"/>
  <c r="G37" i="151"/>
  <c r="G44" i="151" s="1"/>
  <c r="F37" i="151"/>
  <c r="F44" i="151" s="1"/>
  <c r="E37" i="151"/>
  <c r="E44" i="151" s="1"/>
  <c r="D37" i="151"/>
  <c r="D44" i="151" s="1"/>
  <c r="C37" i="151"/>
  <c r="C44" i="151" s="1"/>
  <c r="Q26" i="151"/>
  <c r="M26" i="151"/>
  <c r="M45" i="151" s="1"/>
  <c r="AA25" i="151"/>
  <c r="Y25" i="151"/>
  <c r="X25" i="151"/>
  <c r="Z25" i="151" s="1"/>
  <c r="W25" i="151"/>
  <c r="V25" i="151"/>
  <c r="U25" i="151"/>
  <c r="T25" i="151"/>
  <c r="S25" i="151"/>
  <c r="R25" i="151"/>
  <c r="Q25" i="151"/>
  <c r="P25" i="151"/>
  <c r="O25" i="151"/>
  <c r="N25" i="151"/>
  <c r="M25" i="151"/>
  <c r="L25" i="151"/>
  <c r="K25" i="151"/>
  <c r="J25" i="151"/>
  <c r="I25" i="151"/>
  <c r="H25" i="151"/>
  <c r="G25" i="151"/>
  <c r="F25" i="151"/>
  <c r="E25" i="151"/>
  <c r="D25" i="151"/>
  <c r="C25" i="151"/>
  <c r="AA13" i="151"/>
  <c r="Y13" i="151"/>
  <c r="Y26" i="151" s="1"/>
  <c r="X13" i="151"/>
  <c r="X26" i="151" s="1"/>
  <c r="W13" i="151"/>
  <c r="W26" i="151" s="1"/>
  <c r="W45" i="151" s="1"/>
  <c r="V13" i="151"/>
  <c r="V26" i="151" s="1"/>
  <c r="U13" i="151"/>
  <c r="U26" i="151" s="1"/>
  <c r="T13" i="151"/>
  <c r="T26" i="151" s="1"/>
  <c r="T45" i="151" s="1"/>
  <c r="S13" i="151"/>
  <c r="S26" i="151" s="1"/>
  <c r="S45" i="151" s="1"/>
  <c r="R13" i="151"/>
  <c r="R26" i="151" s="1"/>
  <c r="Q13" i="151"/>
  <c r="P13" i="151"/>
  <c r="P26" i="151" s="1"/>
  <c r="O13" i="151"/>
  <c r="O26" i="151" s="1"/>
  <c r="N13" i="151"/>
  <c r="N26" i="151" s="1"/>
  <c r="N45" i="151" s="1"/>
  <c r="M13" i="151"/>
  <c r="L13" i="151"/>
  <c r="L26" i="151" s="1"/>
  <c r="L45" i="151" s="1"/>
  <c r="K13" i="151"/>
  <c r="K26" i="151" s="1"/>
  <c r="K45" i="151" s="1"/>
  <c r="J13" i="151"/>
  <c r="J26" i="151" s="1"/>
  <c r="I13" i="151"/>
  <c r="I26" i="151" s="1"/>
  <c r="H13" i="151"/>
  <c r="H26" i="151" s="1"/>
  <c r="G13" i="151"/>
  <c r="G26" i="151" s="1"/>
  <c r="G45" i="151" s="1"/>
  <c r="F13" i="151"/>
  <c r="F26" i="151" s="1"/>
  <c r="E13" i="151"/>
  <c r="E26" i="151" s="1"/>
  <c r="D13" i="151"/>
  <c r="D26" i="151" s="1"/>
  <c r="D45" i="151" s="1"/>
  <c r="C13" i="151"/>
  <c r="C26" i="151" s="1"/>
  <c r="C45" i="151" s="1"/>
  <c r="AA50" i="152"/>
  <c r="Y50" i="152"/>
  <c r="X50" i="152"/>
  <c r="Z50" i="152" s="1"/>
  <c r="W50" i="152"/>
  <c r="V50" i="152"/>
  <c r="U50" i="152"/>
  <c r="T50" i="152"/>
  <c r="S50" i="152"/>
  <c r="R50" i="152"/>
  <c r="Q50" i="152"/>
  <c r="P50" i="152"/>
  <c r="O50" i="152"/>
  <c r="N50" i="152"/>
  <c r="M50" i="152"/>
  <c r="L50" i="152"/>
  <c r="K50" i="152"/>
  <c r="J50" i="152"/>
  <c r="I50" i="152"/>
  <c r="H50" i="152"/>
  <c r="G50" i="152"/>
  <c r="F50" i="152"/>
  <c r="E50" i="152"/>
  <c r="D50" i="152"/>
  <c r="C50" i="152"/>
  <c r="AA43" i="152"/>
  <c r="Y43" i="152"/>
  <c r="X43" i="152"/>
  <c r="Z43" i="152" s="1"/>
  <c r="W43" i="152"/>
  <c r="V43" i="152"/>
  <c r="U43" i="152"/>
  <c r="T43" i="152"/>
  <c r="S43" i="152"/>
  <c r="R43" i="152"/>
  <c r="Q43" i="152"/>
  <c r="P43" i="152"/>
  <c r="O43" i="152"/>
  <c r="N43" i="152"/>
  <c r="M43" i="152"/>
  <c r="L43" i="152"/>
  <c r="K43" i="152"/>
  <c r="J43" i="152"/>
  <c r="I43" i="152"/>
  <c r="H43" i="152"/>
  <c r="G43" i="152"/>
  <c r="F43" i="152"/>
  <c r="E43" i="152"/>
  <c r="D43" i="152"/>
  <c r="C43" i="152"/>
  <c r="AA37" i="152"/>
  <c r="AA44" i="152" s="1"/>
  <c r="Y37" i="152"/>
  <c r="Y44" i="152" s="1"/>
  <c r="X37" i="152"/>
  <c r="X44" i="152" s="1"/>
  <c r="Z44" i="152" s="1"/>
  <c r="W37" i="152"/>
  <c r="W44" i="152" s="1"/>
  <c r="V37" i="152"/>
  <c r="V44" i="152" s="1"/>
  <c r="U37" i="152"/>
  <c r="U44" i="152" s="1"/>
  <c r="T37" i="152"/>
  <c r="T44" i="152" s="1"/>
  <c r="S37" i="152"/>
  <c r="S44" i="152" s="1"/>
  <c r="R37" i="152"/>
  <c r="R44" i="152" s="1"/>
  <c r="Q37" i="152"/>
  <c r="Q44" i="152" s="1"/>
  <c r="P37" i="152"/>
  <c r="P44" i="152" s="1"/>
  <c r="O37" i="152"/>
  <c r="O44" i="152" s="1"/>
  <c r="N37" i="152"/>
  <c r="N44" i="152" s="1"/>
  <c r="M37" i="152"/>
  <c r="M44" i="152" s="1"/>
  <c r="L37" i="152"/>
  <c r="L44" i="152" s="1"/>
  <c r="K37" i="152"/>
  <c r="K44" i="152" s="1"/>
  <c r="J37" i="152"/>
  <c r="J44" i="152" s="1"/>
  <c r="I37" i="152"/>
  <c r="I44" i="152" s="1"/>
  <c r="H37" i="152"/>
  <c r="H44" i="152" s="1"/>
  <c r="G37" i="152"/>
  <c r="G44" i="152" s="1"/>
  <c r="F37" i="152"/>
  <c r="F44" i="152" s="1"/>
  <c r="E37" i="152"/>
  <c r="E44" i="152" s="1"/>
  <c r="D37" i="152"/>
  <c r="D44" i="152" s="1"/>
  <c r="C37" i="152"/>
  <c r="C44" i="152" s="1"/>
  <c r="AA25" i="152"/>
  <c r="Z25" i="152"/>
  <c r="Y25" i="152"/>
  <c r="X25" i="152"/>
  <c r="W25" i="152"/>
  <c r="V25" i="152"/>
  <c r="U25" i="152"/>
  <c r="T25" i="152"/>
  <c r="S25" i="152"/>
  <c r="R25" i="152"/>
  <c r="Q25" i="152"/>
  <c r="P25" i="152"/>
  <c r="O25" i="152"/>
  <c r="N25" i="152"/>
  <c r="M25" i="152"/>
  <c r="L25" i="152"/>
  <c r="K25" i="152"/>
  <c r="J25" i="152"/>
  <c r="I25" i="152"/>
  <c r="H25" i="152"/>
  <c r="G25" i="152"/>
  <c r="F25" i="152"/>
  <c r="E25" i="152"/>
  <c r="D25" i="152"/>
  <c r="C25" i="152"/>
  <c r="AA13" i="152"/>
  <c r="Y13" i="152"/>
  <c r="Y26" i="152" s="1"/>
  <c r="Y45" i="152" s="1"/>
  <c r="X13" i="152"/>
  <c r="X26" i="152" s="1"/>
  <c r="W13" i="152"/>
  <c r="W26" i="152" s="1"/>
  <c r="V13" i="152"/>
  <c r="V26" i="152" s="1"/>
  <c r="U13" i="152"/>
  <c r="U26" i="152" s="1"/>
  <c r="T13" i="152"/>
  <c r="T26" i="152" s="1"/>
  <c r="T45" i="152" s="1"/>
  <c r="S13" i="152"/>
  <c r="S26" i="152" s="1"/>
  <c r="R13" i="152"/>
  <c r="R26" i="152" s="1"/>
  <c r="Q13" i="152"/>
  <c r="Q26" i="152" s="1"/>
  <c r="P13" i="152"/>
  <c r="P26" i="152" s="1"/>
  <c r="P45" i="152" s="1"/>
  <c r="O13" i="152"/>
  <c r="O26" i="152" s="1"/>
  <c r="N13" i="152"/>
  <c r="N26" i="152" s="1"/>
  <c r="M13" i="152"/>
  <c r="M26" i="152" s="1"/>
  <c r="L13" i="152"/>
  <c r="L26" i="152" s="1"/>
  <c r="L45" i="152" s="1"/>
  <c r="K13" i="152"/>
  <c r="K26" i="152" s="1"/>
  <c r="J13" i="152"/>
  <c r="J26" i="152" s="1"/>
  <c r="I13" i="152"/>
  <c r="I26" i="152" s="1"/>
  <c r="H13" i="152"/>
  <c r="H26" i="152" s="1"/>
  <c r="H45" i="152" s="1"/>
  <c r="G13" i="152"/>
  <c r="G26" i="152" s="1"/>
  <c r="F13" i="152"/>
  <c r="F26" i="152" s="1"/>
  <c r="E13" i="152"/>
  <c r="E26" i="152" s="1"/>
  <c r="D13" i="152"/>
  <c r="D26" i="152" s="1"/>
  <c r="D45" i="152" s="1"/>
  <c r="C13" i="152"/>
  <c r="C26" i="152" s="1"/>
  <c r="AA50" i="153"/>
  <c r="Y50" i="153"/>
  <c r="X50" i="153"/>
  <c r="Z50" i="153" s="1"/>
  <c r="W50" i="153"/>
  <c r="V50" i="153"/>
  <c r="U50" i="153"/>
  <c r="T50" i="153"/>
  <c r="S50" i="153"/>
  <c r="R50" i="153"/>
  <c r="Q50" i="153"/>
  <c r="P50" i="153"/>
  <c r="O50" i="153"/>
  <c r="N50" i="153"/>
  <c r="M50" i="153"/>
  <c r="L50" i="153"/>
  <c r="K50" i="153"/>
  <c r="J50" i="153"/>
  <c r="I50" i="153"/>
  <c r="H50" i="153"/>
  <c r="G50" i="153"/>
  <c r="F50" i="153"/>
  <c r="E50" i="153"/>
  <c r="D50" i="153"/>
  <c r="C50" i="153"/>
  <c r="R44" i="153"/>
  <c r="AA43" i="153"/>
  <c r="Y43" i="153"/>
  <c r="X43" i="153"/>
  <c r="Z43" i="153" s="1"/>
  <c r="W43" i="153"/>
  <c r="V43" i="153"/>
  <c r="U43" i="153"/>
  <c r="T43" i="153"/>
  <c r="S43" i="153"/>
  <c r="R43" i="153"/>
  <c r="Q43" i="153"/>
  <c r="P43" i="153"/>
  <c r="O43" i="153"/>
  <c r="N43" i="153"/>
  <c r="M43" i="153"/>
  <c r="L43" i="153"/>
  <c r="K43" i="153"/>
  <c r="J43" i="153"/>
  <c r="I43" i="153"/>
  <c r="H43" i="153"/>
  <c r="G43" i="153"/>
  <c r="F43" i="153"/>
  <c r="E43" i="153"/>
  <c r="D43" i="153"/>
  <c r="C43" i="153"/>
  <c r="AA37" i="153"/>
  <c r="AA44" i="153" s="1"/>
  <c r="Y37" i="153"/>
  <c r="Y44" i="153" s="1"/>
  <c r="X37" i="153"/>
  <c r="W37" i="153"/>
  <c r="W44" i="153" s="1"/>
  <c r="V37" i="153"/>
  <c r="V44" i="153" s="1"/>
  <c r="U37" i="153"/>
  <c r="U44" i="153" s="1"/>
  <c r="T37" i="153"/>
  <c r="T44" i="153" s="1"/>
  <c r="S37" i="153"/>
  <c r="S44" i="153" s="1"/>
  <c r="R37" i="153"/>
  <c r="Q37" i="153"/>
  <c r="Q44" i="153" s="1"/>
  <c r="P37" i="153"/>
  <c r="P44" i="153" s="1"/>
  <c r="O37" i="153"/>
  <c r="O44" i="153" s="1"/>
  <c r="N37" i="153"/>
  <c r="N44" i="153" s="1"/>
  <c r="M37" i="153"/>
  <c r="M44" i="153" s="1"/>
  <c r="L37" i="153"/>
  <c r="L44" i="153" s="1"/>
  <c r="K37" i="153"/>
  <c r="K44" i="153" s="1"/>
  <c r="J37" i="153"/>
  <c r="J44" i="153" s="1"/>
  <c r="I37" i="153"/>
  <c r="I44" i="153" s="1"/>
  <c r="H37" i="153"/>
  <c r="H44" i="153" s="1"/>
  <c r="G37" i="153"/>
  <c r="G44" i="153" s="1"/>
  <c r="F37" i="153"/>
  <c r="F44" i="153" s="1"/>
  <c r="F45" i="153" s="1"/>
  <c r="E37" i="153"/>
  <c r="E44" i="153" s="1"/>
  <c r="D37" i="153"/>
  <c r="D44" i="153" s="1"/>
  <c r="C37" i="153"/>
  <c r="C44" i="153" s="1"/>
  <c r="AA25" i="153"/>
  <c r="Y25" i="153"/>
  <c r="X25" i="153"/>
  <c r="Z25" i="153" s="1"/>
  <c r="W25" i="153"/>
  <c r="V25" i="153"/>
  <c r="U25" i="153"/>
  <c r="T25" i="153"/>
  <c r="S25" i="153"/>
  <c r="R25" i="153"/>
  <c r="Q25" i="153"/>
  <c r="P25" i="153"/>
  <c r="O25" i="153"/>
  <c r="N25" i="153"/>
  <c r="M25" i="153"/>
  <c r="L25" i="153"/>
  <c r="K25" i="153"/>
  <c r="J25" i="153"/>
  <c r="I25" i="153"/>
  <c r="H25" i="153"/>
  <c r="G25" i="153"/>
  <c r="F25" i="153"/>
  <c r="E25" i="153"/>
  <c r="D25" i="153"/>
  <c r="C25" i="153"/>
  <c r="AA13" i="153"/>
  <c r="AA26" i="153" s="1"/>
  <c r="AA45" i="153" s="1"/>
  <c r="Y13" i="153"/>
  <c r="Y26" i="153" s="1"/>
  <c r="Y45" i="153" s="1"/>
  <c r="X13" i="153"/>
  <c r="X26" i="153" s="1"/>
  <c r="Z26" i="153" s="1"/>
  <c r="W13" i="153"/>
  <c r="W26" i="153" s="1"/>
  <c r="V13" i="153"/>
  <c r="V26" i="153" s="1"/>
  <c r="V45" i="153" s="1"/>
  <c r="U13" i="153"/>
  <c r="U26" i="153" s="1"/>
  <c r="T13" i="153"/>
  <c r="T26" i="153" s="1"/>
  <c r="S13" i="153"/>
  <c r="S26" i="153" s="1"/>
  <c r="R13" i="153"/>
  <c r="R26" i="153" s="1"/>
  <c r="Q13" i="153"/>
  <c r="Q26" i="153" s="1"/>
  <c r="Q45" i="153" s="1"/>
  <c r="P13" i="153"/>
  <c r="P26" i="153" s="1"/>
  <c r="O13" i="153"/>
  <c r="O26" i="153" s="1"/>
  <c r="N13" i="153"/>
  <c r="N26" i="153" s="1"/>
  <c r="N45" i="153" s="1"/>
  <c r="M13" i="153"/>
  <c r="M26" i="153" s="1"/>
  <c r="L13" i="153"/>
  <c r="L26" i="153" s="1"/>
  <c r="K13" i="153"/>
  <c r="K26" i="153" s="1"/>
  <c r="J13" i="153"/>
  <c r="J26" i="153" s="1"/>
  <c r="J45" i="153" s="1"/>
  <c r="I13" i="153"/>
  <c r="I26" i="153" s="1"/>
  <c r="I45" i="153" s="1"/>
  <c r="H13" i="153"/>
  <c r="H26" i="153" s="1"/>
  <c r="G13" i="153"/>
  <c r="G26" i="153" s="1"/>
  <c r="F13" i="153"/>
  <c r="F26" i="153" s="1"/>
  <c r="E13" i="153"/>
  <c r="E26" i="153" s="1"/>
  <c r="D13" i="153"/>
  <c r="D26" i="153" s="1"/>
  <c r="C13" i="153"/>
  <c r="C26" i="153" s="1"/>
  <c r="AA50" i="154"/>
  <c r="Y50" i="154"/>
  <c r="X50" i="154"/>
  <c r="W50" i="154"/>
  <c r="V50" i="154"/>
  <c r="U50" i="154"/>
  <c r="T50" i="154"/>
  <c r="S50" i="154"/>
  <c r="R50" i="154"/>
  <c r="Q50" i="154"/>
  <c r="P50" i="154"/>
  <c r="O50" i="154"/>
  <c r="N50" i="154"/>
  <c r="M50" i="154"/>
  <c r="L50" i="154"/>
  <c r="K50" i="154"/>
  <c r="J50" i="154"/>
  <c r="I50" i="154"/>
  <c r="H50" i="154"/>
  <c r="G50" i="154"/>
  <c r="F50" i="154"/>
  <c r="E50" i="154"/>
  <c r="D50" i="154"/>
  <c r="C50" i="154"/>
  <c r="N44" i="154"/>
  <c r="J44" i="154"/>
  <c r="AA43" i="154"/>
  <c r="Y43" i="154"/>
  <c r="X43" i="154"/>
  <c r="Z43" i="154" s="1"/>
  <c r="W43" i="154"/>
  <c r="V43" i="154"/>
  <c r="U43" i="154"/>
  <c r="T43" i="154"/>
  <c r="S43" i="154"/>
  <c r="R43" i="154"/>
  <c r="Q43" i="154"/>
  <c r="P43" i="154"/>
  <c r="O43" i="154"/>
  <c r="N43" i="154"/>
  <c r="M43" i="154"/>
  <c r="L43" i="154"/>
  <c r="K43" i="154"/>
  <c r="J43" i="154"/>
  <c r="I43" i="154"/>
  <c r="H43" i="154"/>
  <c r="G43" i="154"/>
  <c r="F43" i="154"/>
  <c r="E43" i="154"/>
  <c r="D43" i="154"/>
  <c r="C43" i="154"/>
  <c r="AA37" i="154"/>
  <c r="AA44" i="154" s="1"/>
  <c r="Y37" i="154"/>
  <c r="Y44" i="154" s="1"/>
  <c r="X37" i="154"/>
  <c r="W37" i="154"/>
  <c r="V37" i="154"/>
  <c r="V44" i="154" s="1"/>
  <c r="U37" i="154"/>
  <c r="U44" i="154" s="1"/>
  <c r="T37" i="154"/>
  <c r="T44" i="154" s="1"/>
  <c r="S37" i="154"/>
  <c r="S44" i="154" s="1"/>
  <c r="R37" i="154"/>
  <c r="R44" i="154" s="1"/>
  <c r="Q37" i="154"/>
  <c r="Q44" i="154" s="1"/>
  <c r="P37" i="154"/>
  <c r="P44" i="154" s="1"/>
  <c r="O37" i="154"/>
  <c r="O44" i="154" s="1"/>
  <c r="N37" i="154"/>
  <c r="M37" i="154"/>
  <c r="M44" i="154" s="1"/>
  <c r="L37" i="154"/>
  <c r="L44" i="154" s="1"/>
  <c r="K37" i="154"/>
  <c r="K44" i="154" s="1"/>
  <c r="J37" i="154"/>
  <c r="I37" i="154"/>
  <c r="I44" i="154" s="1"/>
  <c r="H37" i="154"/>
  <c r="H44" i="154" s="1"/>
  <c r="G37" i="154"/>
  <c r="F37" i="154"/>
  <c r="F44" i="154" s="1"/>
  <c r="E37" i="154"/>
  <c r="E44" i="154" s="1"/>
  <c r="D37" i="154"/>
  <c r="D44" i="154" s="1"/>
  <c r="C37" i="154"/>
  <c r="C44" i="154" s="1"/>
  <c r="AA25" i="154"/>
  <c r="Y25" i="154"/>
  <c r="X25" i="154"/>
  <c r="Z25" i="154" s="1"/>
  <c r="W25" i="154"/>
  <c r="V25" i="154"/>
  <c r="U25" i="154"/>
  <c r="T25" i="154"/>
  <c r="S25" i="154"/>
  <c r="R25" i="154"/>
  <c r="Q25" i="154"/>
  <c r="P25" i="154"/>
  <c r="O25" i="154"/>
  <c r="N25" i="154"/>
  <c r="M25" i="154"/>
  <c r="L25" i="154"/>
  <c r="K25" i="154"/>
  <c r="J25" i="154"/>
  <c r="I25" i="154"/>
  <c r="H25" i="154"/>
  <c r="G25" i="154"/>
  <c r="F25" i="154"/>
  <c r="E25" i="154"/>
  <c r="D25" i="154"/>
  <c r="C25" i="154"/>
  <c r="AA13" i="154"/>
  <c r="AA26" i="154" s="1"/>
  <c r="AA45" i="154" s="1"/>
  <c r="Y13" i="154"/>
  <c r="Y26" i="154" s="1"/>
  <c r="X13" i="154"/>
  <c r="X26" i="154" s="1"/>
  <c r="W13" i="154"/>
  <c r="W26" i="154" s="1"/>
  <c r="V13" i="154"/>
  <c r="V26" i="154" s="1"/>
  <c r="U13" i="154"/>
  <c r="U26" i="154" s="1"/>
  <c r="U45" i="154" s="1"/>
  <c r="T13" i="154"/>
  <c r="T26" i="154" s="1"/>
  <c r="S13" i="154"/>
  <c r="S26" i="154" s="1"/>
  <c r="R13" i="154"/>
  <c r="R26" i="154" s="1"/>
  <c r="R45" i="154" s="1"/>
  <c r="Q13" i="154"/>
  <c r="Q26" i="154" s="1"/>
  <c r="P13" i="154"/>
  <c r="P26" i="154" s="1"/>
  <c r="O13" i="154"/>
  <c r="O26" i="154" s="1"/>
  <c r="N13" i="154"/>
  <c r="N26" i="154" s="1"/>
  <c r="N45" i="154" s="1"/>
  <c r="M13" i="154"/>
  <c r="M26" i="154" s="1"/>
  <c r="M45" i="154" s="1"/>
  <c r="L13" i="154"/>
  <c r="L26" i="154" s="1"/>
  <c r="K13" i="154"/>
  <c r="K26" i="154" s="1"/>
  <c r="J13" i="154"/>
  <c r="I13" i="154"/>
  <c r="I26" i="154" s="1"/>
  <c r="H13" i="154"/>
  <c r="H26" i="154" s="1"/>
  <c r="G13" i="154"/>
  <c r="G26" i="154" s="1"/>
  <c r="F13" i="154"/>
  <c r="F26" i="154" s="1"/>
  <c r="E13" i="154"/>
  <c r="E26" i="154" s="1"/>
  <c r="E45" i="154" s="1"/>
  <c r="D13" i="154"/>
  <c r="D26" i="154" s="1"/>
  <c r="C13" i="154"/>
  <c r="C26" i="154" s="1"/>
  <c r="AA50" i="155"/>
  <c r="Y50" i="155"/>
  <c r="X50" i="155"/>
  <c r="W50" i="155"/>
  <c r="V50" i="155"/>
  <c r="U50" i="155"/>
  <c r="T50" i="155"/>
  <c r="S50" i="155"/>
  <c r="R50" i="155"/>
  <c r="Q50" i="155"/>
  <c r="P50" i="155"/>
  <c r="O50" i="155"/>
  <c r="N50" i="155"/>
  <c r="M50" i="155"/>
  <c r="L50" i="155"/>
  <c r="K50" i="155"/>
  <c r="J50" i="155"/>
  <c r="I50" i="155"/>
  <c r="H50" i="155"/>
  <c r="G50" i="155"/>
  <c r="F50" i="155"/>
  <c r="E50" i="155"/>
  <c r="D50" i="155"/>
  <c r="C50" i="155"/>
  <c r="AA43" i="155"/>
  <c r="Y43" i="155"/>
  <c r="X43" i="155"/>
  <c r="Z43" i="155" s="1"/>
  <c r="W43" i="155"/>
  <c r="V43" i="155"/>
  <c r="U43" i="155"/>
  <c r="T43" i="155"/>
  <c r="S43" i="155"/>
  <c r="R43" i="155"/>
  <c r="Q43" i="155"/>
  <c r="P43" i="155"/>
  <c r="O43" i="155"/>
  <c r="N43" i="155"/>
  <c r="M43" i="155"/>
  <c r="L43" i="155"/>
  <c r="K43" i="155"/>
  <c r="J43" i="155"/>
  <c r="I43" i="155"/>
  <c r="H43" i="155"/>
  <c r="G43" i="155"/>
  <c r="F43" i="155"/>
  <c r="E43" i="155"/>
  <c r="D43" i="155"/>
  <c r="C43" i="155"/>
  <c r="AA37" i="155"/>
  <c r="AA44" i="155" s="1"/>
  <c r="Y37" i="155"/>
  <c r="Y44" i="155" s="1"/>
  <c r="X37" i="155"/>
  <c r="W37" i="155"/>
  <c r="V37" i="155"/>
  <c r="V44" i="155" s="1"/>
  <c r="U37" i="155"/>
  <c r="U44" i="155" s="1"/>
  <c r="T37" i="155"/>
  <c r="T44" i="155" s="1"/>
  <c r="S37" i="155"/>
  <c r="S44" i="155" s="1"/>
  <c r="R37" i="155"/>
  <c r="R44" i="155" s="1"/>
  <c r="Q37" i="155"/>
  <c r="Q44" i="155" s="1"/>
  <c r="P37" i="155"/>
  <c r="P44" i="155" s="1"/>
  <c r="O37" i="155"/>
  <c r="N37" i="155"/>
  <c r="N44" i="155" s="1"/>
  <c r="M37" i="155"/>
  <c r="M44" i="155" s="1"/>
  <c r="L37" i="155"/>
  <c r="L44" i="155" s="1"/>
  <c r="K37" i="155"/>
  <c r="K44" i="155" s="1"/>
  <c r="J37" i="155"/>
  <c r="J44" i="155" s="1"/>
  <c r="I37" i="155"/>
  <c r="I44" i="155" s="1"/>
  <c r="H37" i="155"/>
  <c r="H44" i="155" s="1"/>
  <c r="G37" i="155"/>
  <c r="G44" i="155" s="1"/>
  <c r="F37" i="155"/>
  <c r="F44" i="155" s="1"/>
  <c r="E37" i="155"/>
  <c r="E44" i="155" s="1"/>
  <c r="D37" i="155"/>
  <c r="D44" i="155" s="1"/>
  <c r="C37" i="155"/>
  <c r="C44" i="155" s="1"/>
  <c r="Q26" i="155"/>
  <c r="Q45" i="155" s="1"/>
  <c r="I26" i="155"/>
  <c r="I45" i="155" s="1"/>
  <c r="AA25" i="155"/>
  <c r="Y25" i="155"/>
  <c r="X25" i="155"/>
  <c r="Z25" i="155" s="1"/>
  <c r="W25" i="155"/>
  <c r="V25" i="155"/>
  <c r="U25" i="155"/>
  <c r="T25" i="155"/>
  <c r="S25" i="155"/>
  <c r="R25" i="155"/>
  <c r="Q25" i="155"/>
  <c r="P25" i="155"/>
  <c r="O25" i="155"/>
  <c r="N25" i="155"/>
  <c r="M25" i="155"/>
  <c r="L25" i="155"/>
  <c r="K25" i="155"/>
  <c r="J25" i="155"/>
  <c r="I25" i="155"/>
  <c r="H25" i="155"/>
  <c r="G25" i="155"/>
  <c r="F25" i="155"/>
  <c r="E25" i="155"/>
  <c r="D25" i="155"/>
  <c r="C25" i="155"/>
  <c r="AA13" i="155"/>
  <c r="AA26" i="155" s="1"/>
  <c r="Y13" i="155"/>
  <c r="Y26" i="155" s="1"/>
  <c r="X13" i="155"/>
  <c r="X26" i="155" s="1"/>
  <c r="W13" i="155"/>
  <c r="W26" i="155" s="1"/>
  <c r="V13" i="155"/>
  <c r="V26" i="155" s="1"/>
  <c r="U13" i="155"/>
  <c r="U26" i="155" s="1"/>
  <c r="U45" i="155" s="1"/>
  <c r="T13" i="155"/>
  <c r="T26" i="155" s="1"/>
  <c r="S13" i="155"/>
  <c r="S26" i="155" s="1"/>
  <c r="R13" i="155"/>
  <c r="R26" i="155" s="1"/>
  <c r="Q13" i="155"/>
  <c r="P13" i="155"/>
  <c r="P26" i="155" s="1"/>
  <c r="O13" i="155"/>
  <c r="O26" i="155" s="1"/>
  <c r="N13" i="155"/>
  <c r="N26" i="155" s="1"/>
  <c r="M13" i="155"/>
  <c r="M26" i="155" s="1"/>
  <c r="M45" i="155" s="1"/>
  <c r="L13" i="155"/>
  <c r="L26" i="155" s="1"/>
  <c r="K13" i="155"/>
  <c r="K26" i="155" s="1"/>
  <c r="J13" i="155"/>
  <c r="J26" i="155" s="1"/>
  <c r="J45" i="155" s="1"/>
  <c r="I13" i="155"/>
  <c r="H13" i="155"/>
  <c r="H26" i="155" s="1"/>
  <c r="G13" i="155"/>
  <c r="G26" i="155" s="1"/>
  <c r="F13" i="155"/>
  <c r="F26" i="155" s="1"/>
  <c r="E13" i="155"/>
  <c r="E26" i="155" s="1"/>
  <c r="E45" i="155" s="1"/>
  <c r="D13" i="155"/>
  <c r="D26" i="155" s="1"/>
  <c r="C13" i="155"/>
  <c r="C26" i="155" s="1"/>
  <c r="AA50" i="156"/>
  <c r="Y50" i="156"/>
  <c r="X50" i="156"/>
  <c r="Z50" i="156" s="1"/>
  <c r="W50" i="156"/>
  <c r="V50" i="156"/>
  <c r="U50" i="156"/>
  <c r="T50" i="156"/>
  <c r="S50" i="156"/>
  <c r="R50" i="156"/>
  <c r="Q50" i="156"/>
  <c r="P50" i="156"/>
  <c r="O50" i="156"/>
  <c r="N50" i="156"/>
  <c r="M50" i="156"/>
  <c r="L50" i="156"/>
  <c r="K50" i="156"/>
  <c r="J50" i="156"/>
  <c r="I50" i="156"/>
  <c r="H50" i="156"/>
  <c r="G50" i="156"/>
  <c r="F50" i="156"/>
  <c r="E50" i="156"/>
  <c r="D50" i="156"/>
  <c r="C50" i="156"/>
  <c r="AA43" i="156"/>
  <c r="Y43" i="156"/>
  <c r="X43" i="156"/>
  <c r="Z43" i="156" s="1"/>
  <c r="W43" i="156"/>
  <c r="V43" i="156"/>
  <c r="U43" i="156"/>
  <c r="T43" i="156"/>
  <c r="S43" i="156"/>
  <c r="R43" i="156"/>
  <c r="Q43" i="156"/>
  <c r="P43" i="156"/>
  <c r="O43" i="156"/>
  <c r="N43" i="156"/>
  <c r="M43" i="156"/>
  <c r="L43" i="156"/>
  <c r="K43" i="156"/>
  <c r="J43" i="156"/>
  <c r="I43" i="156"/>
  <c r="H43" i="156"/>
  <c r="G43" i="156"/>
  <c r="F43" i="156"/>
  <c r="E43" i="156"/>
  <c r="D43" i="156"/>
  <c r="C43" i="156"/>
  <c r="AA37" i="156"/>
  <c r="AA44" i="156" s="1"/>
  <c r="Y37" i="156"/>
  <c r="Y44" i="156" s="1"/>
  <c r="X37" i="156"/>
  <c r="W37" i="156"/>
  <c r="V37" i="156"/>
  <c r="V44" i="156" s="1"/>
  <c r="U37" i="156"/>
  <c r="U44" i="156" s="1"/>
  <c r="T37" i="156"/>
  <c r="T44" i="156" s="1"/>
  <c r="S37" i="156"/>
  <c r="S44" i="156" s="1"/>
  <c r="R37" i="156"/>
  <c r="R44" i="156" s="1"/>
  <c r="Q37" i="156"/>
  <c r="Q44" i="156" s="1"/>
  <c r="P37" i="156"/>
  <c r="P44" i="156" s="1"/>
  <c r="O37" i="156"/>
  <c r="O44" i="156" s="1"/>
  <c r="N37" i="156"/>
  <c r="N44" i="156" s="1"/>
  <c r="M37" i="156"/>
  <c r="M44" i="156" s="1"/>
  <c r="L37" i="156"/>
  <c r="L44" i="156" s="1"/>
  <c r="K37" i="156"/>
  <c r="K44" i="156" s="1"/>
  <c r="J37" i="156"/>
  <c r="J44" i="156" s="1"/>
  <c r="I37" i="156"/>
  <c r="I44" i="156" s="1"/>
  <c r="H37" i="156"/>
  <c r="H44" i="156" s="1"/>
  <c r="G37" i="156"/>
  <c r="F37" i="156"/>
  <c r="F44" i="156" s="1"/>
  <c r="E37" i="156"/>
  <c r="E44" i="156" s="1"/>
  <c r="D37" i="156"/>
  <c r="D44" i="156" s="1"/>
  <c r="C37" i="156"/>
  <c r="C44" i="156" s="1"/>
  <c r="AA25" i="156"/>
  <c r="Y25" i="156"/>
  <c r="X25" i="156"/>
  <c r="W25" i="156"/>
  <c r="V25" i="156"/>
  <c r="U25" i="156"/>
  <c r="T25" i="156"/>
  <c r="S25" i="156"/>
  <c r="R25" i="156"/>
  <c r="Q25" i="156"/>
  <c r="P25" i="156"/>
  <c r="O25" i="156"/>
  <c r="N25" i="156"/>
  <c r="M25" i="156"/>
  <c r="L25" i="156"/>
  <c r="K25" i="156"/>
  <c r="J25" i="156"/>
  <c r="I25" i="156"/>
  <c r="H25" i="156"/>
  <c r="G25" i="156"/>
  <c r="F25" i="156"/>
  <c r="E25" i="156"/>
  <c r="D25" i="156"/>
  <c r="C25" i="156"/>
  <c r="AA13" i="156"/>
  <c r="AA26" i="156" s="1"/>
  <c r="Y13" i="156"/>
  <c r="Z13" i="156" s="1"/>
  <c r="X13" i="156"/>
  <c r="W13" i="156"/>
  <c r="W26" i="156" s="1"/>
  <c r="V13" i="156"/>
  <c r="V26" i="156" s="1"/>
  <c r="U13" i="156"/>
  <c r="T13" i="156"/>
  <c r="S13" i="156"/>
  <c r="S26" i="156" s="1"/>
  <c r="R13" i="156"/>
  <c r="R26" i="156" s="1"/>
  <c r="R45" i="156" s="1"/>
  <c r="Q13" i="156"/>
  <c r="P13" i="156"/>
  <c r="O13" i="156"/>
  <c r="O26" i="156" s="1"/>
  <c r="N13" i="156"/>
  <c r="N26" i="156" s="1"/>
  <c r="M13" i="156"/>
  <c r="M26" i="156" s="1"/>
  <c r="L13" i="156"/>
  <c r="K13" i="156"/>
  <c r="K26" i="156" s="1"/>
  <c r="J13" i="156"/>
  <c r="J26" i="156" s="1"/>
  <c r="I13" i="156"/>
  <c r="H13" i="156"/>
  <c r="G13" i="156"/>
  <c r="G26" i="156" s="1"/>
  <c r="F13" i="156"/>
  <c r="F26" i="156" s="1"/>
  <c r="E13" i="156"/>
  <c r="D13" i="156"/>
  <c r="D26" i="156" s="1"/>
  <c r="D45" i="156" s="1"/>
  <c r="C13" i="156"/>
  <c r="C26" i="156" s="1"/>
  <c r="AA50" i="157"/>
  <c r="Y50" i="157"/>
  <c r="X50" i="157"/>
  <c r="W50" i="157"/>
  <c r="V50" i="157"/>
  <c r="U50" i="157"/>
  <c r="T50" i="157"/>
  <c r="S50" i="157"/>
  <c r="R50" i="157"/>
  <c r="Q50" i="157"/>
  <c r="P50" i="157"/>
  <c r="O50" i="157"/>
  <c r="N50" i="157"/>
  <c r="M50" i="157"/>
  <c r="L50" i="157"/>
  <c r="K50" i="157"/>
  <c r="J50" i="157"/>
  <c r="I50" i="157"/>
  <c r="H50" i="157"/>
  <c r="G50" i="157"/>
  <c r="F50" i="157"/>
  <c r="E50" i="157"/>
  <c r="D50" i="157"/>
  <c r="C50" i="157"/>
  <c r="AA43" i="157"/>
  <c r="Y43" i="157"/>
  <c r="Z43" i="157" s="1"/>
  <c r="X43" i="157"/>
  <c r="W43" i="157"/>
  <c r="V43" i="157"/>
  <c r="U43" i="157"/>
  <c r="T43" i="157"/>
  <c r="S43" i="157"/>
  <c r="R43" i="157"/>
  <c r="Q43" i="157"/>
  <c r="P43" i="157"/>
  <c r="O43" i="157"/>
  <c r="N43" i="157"/>
  <c r="M43" i="157"/>
  <c r="L43" i="157"/>
  <c r="K43" i="157"/>
  <c r="J43" i="157"/>
  <c r="I43" i="157"/>
  <c r="H43" i="157"/>
  <c r="G43" i="157"/>
  <c r="F43" i="157"/>
  <c r="E43" i="157"/>
  <c r="D43" i="157"/>
  <c r="C43" i="157"/>
  <c r="AA37" i="157"/>
  <c r="AA44" i="157" s="1"/>
  <c r="Y37" i="157"/>
  <c r="Y44" i="157" s="1"/>
  <c r="X37" i="157"/>
  <c r="X44" i="157" s="1"/>
  <c r="W37" i="157"/>
  <c r="W44" i="157" s="1"/>
  <c r="V37" i="157"/>
  <c r="U37" i="157"/>
  <c r="U44" i="157" s="1"/>
  <c r="T37" i="157"/>
  <c r="T44" i="157" s="1"/>
  <c r="S37" i="157"/>
  <c r="S44" i="157" s="1"/>
  <c r="R37" i="157"/>
  <c r="Q37" i="157"/>
  <c r="Q44" i="157" s="1"/>
  <c r="P37" i="157"/>
  <c r="P44" i="157" s="1"/>
  <c r="O37" i="157"/>
  <c r="O44" i="157" s="1"/>
  <c r="N37" i="157"/>
  <c r="M37" i="157"/>
  <c r="M44" i="157" s="1"/>
  <c r="L37" i="157"/>
  <c r="L44" i="157" s="1"/>
  <c r="K37" i="157"/>
  <c r="K44" i="157" s="1"/>
  <c r="J37" i="157"/>
  <c r="I37" i="157"/>
  <c r="I44" i="157" s="1"/>
  <c r="H37" i="157"/>
  <c r="H44" i="157" s="1"/>
  <c r="G37" i="157"/>
  <c r="G44" i="157" s="1"/>
  <c r="F37" i="157"/>
  <c r="E37" i="157"/>
  <c r="E44" i="157" s="1"/>
  <c r="D37" i="157"/>
  <c r="D44" i="157" s="1"/>
  <c r="C37" i="157"/>
  <c r="C44" i="157" s="1"/>
  <c r="X26" i="157"/>
  <c r="X45" i="157" s="1"/>
  <c r="H26" i="157"/>
  <c r="AA25" i="157"/>
  <c r="Y25" i="157"/>
  <c r="X25" i="157"/>
  <c r="W25" i="157"/>
  <c r="V25" i="157"/>
  <c r="U25" i="157"/>
  <c r="T25" i="157"/>
  <c r="S25" i="157"/>
  <c r="R25" i="157"/>
  <c r="Q25" i="157"/>
  <c r="P25" i="157"/>
  <c r="O25" i="157"/>
  <c r="N25" i="157"/>
  <c r="M25" i="157"/>
  <c r="L25" i="157"/>
  <c r="K25" i="157"/>
  <c r="J25" i="157"/>
  <c r="I25" i="157"/>
  <c r="H25" i="157"/>
  <c r="G25" i="157"/>
  <c r="F25" i="157"/>
  <c r="E25" i="157"/>
  <c r="D25" i="157"/>
  <c r="C25" i="157"/>
  <c r="AA13" i="157"/>
  <c r="AA26" i="157" s="1"/>
  <c r="Y13" i="157"/>
  <c r="Z13" i="157" s="1"/>
  <c r="X13" i="157"/>
  <c r="W13" i="157"/>
  <c r="W26" i="157" s="1"/>
  <c r="V13" i="157"/>
  <c r="V26" i="157" s="1"/>
  <c r="U13" i="157"/>
  <c r="T13" i="157"/>
  <c r="T26" i="157" s="1"/>
  <c r="S13" i="157"/>
  <c r="S26" i="157" s="1"/>
  <c r="R13" i="157"/>
  <c r="R26" i="157" s="1"/>
  <c r="Q13" i="157"/>
  <c r="P13" i="157"/>
  <c r="P26" i="157" s="1"/>
  <c r="P45" i="157" s="1"/>
  <c r="O13" i="157"/>
  <c r="O26" i="157" s="1"/>
  <c r="N13" i="157"/>
  <c r="N26" i="157" s="1"/>
  <c r="M13" i="157"/>
  <c r="L13" i="157"/>
  <c r="K13" i="157"/>
  <c r="K26" i="157" s="1"/>
  <c r="J13" i="157"/>
  <c r="J26" i="157" s="1"/>
  <c r="I13" i="157"/>
  <c r="H13" i="157"/>
  <c r="G13" i="157"/>
  <c r="G26" i="157" s="1"/>
  <c r="F13" i="157"/>
  <c r="F26" i="157" s="1"/>
  <c r="E13" i="157"/>
  <c r="D13" i="157"/>
  <c r="D26" i="157" s="1"/>
  <c r="C13" i="157"/>
  <c r="C26" i="157" s="1"/>
  <c r="AA50" i="158"/>
  <c r="Y50" i="158"/>
  <c r="X50" i="158"/>
  <c r="W50" i="158"/>
  <c r="V50" i="158"/>
  <c r="U50" i="158"/>
  <c r="T50" i="158"/>
  <c r="S50" i="158"/>
  <c r="R50" i="158"/>
  <c r="Q50" i="158"/>
  <c r="P50" i="158"/>
  <c r="O50" i="158"/>
  <c r="N50" i="158"/>
  <c r="M50" i="158"/>
  <c r="L50" i="158"/>
  <c r="K50" i="158"/>
  <c r="J50" i="158"/>
  <c r="I50" i="158"/>
  <c r="H50" i="158"/>
  <c r="G50" i="158"/>
  <c r="F50" i="158"/>
  <c r="E50" i="158"/>
  <c r="D50" i="158"/>
  <c r="C50" i="158"/>
  <c r="AA43" i="158"/>
  <c r="Y43" i="158"/>
  <c r="X43" i="158"/>
  <c r="Z43" i="158" s="1"/>
  <c r="W43" i="158"/>
  <c r="V43" i="158"/>
  <c r="U43" i="158"/>
  <c r="T43" i="158"/>
  <c r="S43" i="158"/>
  <c r="R43" i="158"/>
  <c r="Q43" i="158"/>
  <c r="P43" i="158"/>
  <c r="O43" i="158"/>
  <c r="N43" i="158"/>
  <c r="M43" i="158"/>
  <c r="L43" i="158"/>
  <c r="K43" i="158"/>
  <c r="J43" i="158"/>
  <c r="I43" i="158"/>
  <c r="H43" i="158"/>
  <c r="G43" i="158"/>
  <c r="F43" i="158"/>
  <c r="E43" i="158"/>
  <c r="D43" i="158"/>
  <c r="C43" i="158"/>
  <c r="AA37" i="158"/>
  <c r="AA44" i="158" s="1"/>
  <c r="Y37" i="158"/>
  <c r="Y44" i="158" s="1"/>
  <c r="X37" i="158"/>
  <c r="X44" i="158" s="1"/>
  <c r="W37" i="158"/>
  <c r="W44" i="158" s="1"/>
  <c r="V37" i="158"/>
  <c r="U37" i="158"/>
  <c r="U44" i="158" s="1"/>
  <c r="T37" i="158"/>
  <c r="T44" i="158" s="1"/>
  <c r="S37" i="158"/>
  <c r="S44" i="158" s="1"/>
  <c r="R37" i="158"/>
  <c r="Q37" i="158"/>
  <c r="Q44" i="158" s="1"/>
  <c r="P37" i="158"/>
  <c r="P44" i="158" s="1"/>
  <c r="O37" i="158"/>
  <c r="O44" i="158" s="1"/>
  <c r="N37" i="158"/>
  <c r="M37" i="158"/>
  <c r="M44" i="158" s="1"/>
  <c r="L37" i="158"/>
  <c r="L44" i="158" s="1"/>
  <c r="K37" i="158"/>
  <c r="K44" i="158" s="1"/>
  <c r="J37" i="158"/>
  <c r="I37" i="158"/>
  <c r="I44" i="158" s="1"/>
  <c r="H37" i="158"/>
  <c r="H44" i="158" s="1"/>
  <c r="G37" i="158"/>
  <c r="G44" i="158" s="1"/>
  <c r="F37" i="158"/>
  <c r="E37" i="158"/>
  <c r="E44" i="158" s="1"/>
  <c r="D37" i="158"/>
  <c r="D44" i="158" s="1"/>
  <c r="C37" i="158"/>
  <c r="C44" i="158" s="1"/>
  <c r="AA25" i="158"/>
  <c r="Y25" i="158"/>
  <c r="X25" i="158"/>
  <c r="W25" i="158"/>
  <c r="V25" i="158"/>
  <c r="U25" i="158"/>
  <c r="T25" i="158"/>
  <c r="S25" i="158"/>
  <c r="R25" i="158"/>
  <c r="Q25" i="158"/>
  <c r="P25" i="158"/>
  <c r="O25" i="158"/>
  <c r="N25" i="158"/>
  <c r="M25" i="158"/>
  <c r="L25" i="158"/>
  <c r="K25" i="158"/>
  <c r="J25" i="158"/>
  <c r="I25" i="158"/>
  <c r="H25" i="158"/>
  <c r="G25" i="158"/>
  <c r="F25" i="158"/>
  <c r="E25" i="158"/>
  <c r="D25" i="158"/>
  <c r="C25" i="158"/>
  <c r="AA13" i="158"/>
  <c r="AA26" i="158" s="1"/>
  <c r="Y13" i="158"/>
  <c r="X13" i="158"/>
  <c r="W13" i="158"/>
  <c r="V13" i="158"/>
  <c r="V26" i="158" s="1"/>
  <c r="U13" i="158"/>
  <c r="T13" i="158"/>
  <c r="T26" i="158" s="1"/>
  <c r="S13" i="158"/>
  <c r="R13" i="158"/>
  <c r="R26" i="158" s="1"/>
  <c r="Q13" i="158"/>
  <c r="P13" i="158"/>
  <c r="P26" i="158" s="1"/>
  <c r="O13" i="158"/>
  <c r="N13" i="158"/>
  <c r="N26" i="158" s="1"/>
  <c r="M13" i="158"/>
  <c r="L13" i="158"/>
  <c r="L26" i="158" s="1"/>
  <c r="K13" i="158"/>
  <c r="J13" i="158"/>
  <c r="J26" i="158" s="1"/>
  <c r="I13" i="158"/>
  <c r="H13" i="158"/>
  <c r="H26" i="158" s="1"/>
  <c r="G13" i="158"/>
  <c r="F13" i="158"/>
  <c r="F26" i="158" s="1"/>
  <c r="E13" i="158"/>
  <c r="D13" i="158"/>
  <c r="D26" i="158" s="1"/>
  <c r="C13" i="158"/>
  <c r="AA50" i="159"/>
  <c r="Y50" i="159"/>
  <c r="X50" i="159"/>
  <c r="Z50" i="159" s="1"/>
  <c r="W50" i="159"/>
  <c r="V50" i="159"/>
  <c r="U50" i="159"/>
  <c r="T50" i="159"/>
  <c r="S50" i="159"/>
  <c r="R50" i="159"/>
  <c r="Q50" i="159"/>
  <c r="P50" i="159"/>
  <c r="O50" i="159"/>
  <c r="N50" i="159"/>
  <c r="M50" i="159"/>
  <c r="L50" i="159"/>
  <c r="K50" i="159"/>
  <c r="J50" i="159"/>
  <c r="I50" i="159"/>
  <c r="H50" i="159"/>
  <c r="G50" i="159"/>
  <c r="F50" i="159"/>
  <c r="E50" i="159"/>
  <c r="D50" i="159"/>
  <c r="C50" i="159"/>
  <c r="AA43" i="159"/>
  <c r="Z43" i="159"/>
  <c r="Y43" i="159"/>
  <c r="X43" i="159"/>
  <c r="W43" i="159"/>
  <c r="V43" i="159"/>
  <c r="U43" i="159"/>
  <c r="T43" i="159"/>
  <c r="S43" i="159"/>
  <c r="R43" i="159"/>
  <c r="Q43" i="159"/>
  <c r="Q44" i="159" s="1"/>
  <c r="P43" i="159"/>
  <c r="O43" i="159"/>
  <c r="N43" i="159"/>
  <c r="M43" i="159"/>
  <c r="L43" i="159"/>
  <c r="K43" i="159"/>
  <c r="J43" i="159"/>
  <c r="I43" i="159"/>
  <c r="I44" i="159" s="1"/>
  <c r="H43" i="159"/>
  <c r="G43" i="159"/>
  <c r="F43" i="159"/>
  <c r="E43" i="159"/>
  <c r="D43" i="159"/>
  <c r="C43" i="159"/>
  <c r="AA37" i="159"/>
  <c r="AA44" i="159" s="1"/>
  <c r="Z37" i="159"/>
  <c r="Y37" i="159"/>
  <c r="X37" i="159"/>
  <c r="X44" i="159" s="1"/>
  <c r="W37" i="159"/>
  <c r="W44" i="159" s="1"/>
  <c r="V37" i="159"/>
  <c r="U37" i="159"/>
  <c r="U44" i="159" s="1"/>
  <c r="T37" i="159"/>
  <c r="T44" i="159" s="1"/>
  <c r="S37" i="159"/>
  <c r="S44" i="159" s="1"/>
  <c r="R37" i="159"/>
  <c r="Q37" i="159"/>
  <c r="P37" i="159"/>
  <c r="P44" i="159" s="1"/>
  <c r="O37" i="159"/>
  <c r="O44" i="159" s="1"/>
  <c r="N37" i="159"/>
  <c r="M37" i="159"/>
  <c r="L37" i="159"/>
  <c r="L44" i="159" s="1"/>
  <c r="K37" i="159"/>
  <c r="K44" i="159" s="1"/>
  <c r="J37" i="159"/>
  <c r="I37" i="159"/>
  <c r="H37" i="159"/>
  <c r="H44" i="159" s="1"/>
  <c r="G37" i="159"/>
  <c r="G44" i="159" s="1"/>
  <c r="F37" i="159"/>
  <c r="E37" i="159"/>
  <c r="D37" i="159"/>
  <c r="D44" i="159" s="1"/>
  <c r="C37" i="159"/>
  <c r="C44" i="159" s="1"/>
  <c r="AA26" i="159"/>
  <c r="AA25" i="159"/>
  <c r="Y25" i="159"/>
  <c r="X25" i="159"/>
  <c r="W25" i="159"/>
  <c r="V25" i="159"/>
  <c r="U25" i="159"/>
  <c r="T25" i="159"/>
  <c r="S25" i="159"/>
  <c r="R25" i="159"/>
  <c r="Q25" i="159"/>
  <c r="P25" i="159"/>
  <c r="O25" i="159"/>
  <c r="N25" i="159"/>
  <c r="M25" i="159"/>
  <c r="L25" i="159"/>
  <c r="K25" i="159"/>
  <c r="J25" i="159"/>
  <c r="I25" i="159"/>
  <c r="H25" i="159"/>
  <c r="G25" i="159"/>
  <c r="F25" i="159"/>
  <c r="E25" i="159"/>
  <c r="D25" i="159"/>
  <c r="C25" i="159"/>
  <c r="AA13" i="159"/>
  <c r="Y13" i="159"/>
  <c r="X13" i="159"/>
  <c r="X26" i="159" s="1"/>
  <c r="W13" i="159"/>
  <c r="W26" i="159" s="1"/>
  <c r="V13" i="159"/>
  <c r="V26" i="159" s="1"/>
  <c r="U13" i="159"/>
  <c r="T13" i="159"/>
  <c r="T26" i="159" s="1"/>
  <c r="T45" i="159" s="1"/>
  <c r="S13" i="159"/>
  <c r="S26" i="159" s="1"/>
  <c r="R13" i="159"/>
  <c r="R26" i="159" s="1"/>
  <c r="Q13" i="159"/>
  <c r="P13" i="159"/>
  <c r="O13" i="159"/>
  <c r="O26" i="159" s="1"/>
  <c r="N13" i="159"/>
  <c r="N26" i="159" s="1"/>
  <c r="M13" i="159"/>
  <c r="L13" i="159"/>
  <c r="L26" i="159" s="1"/>
  <c r="L45" i="159" s="1"/>
  <c r="K13" i="159"/>
  <c r="K26" i="159" s="1"/>
  <c r="J13" i="159"/>
  <c r="J26" i="159" s="1"/>
  <c r="I13" i="159"/>
  <c r="H13" i="159"/>
  <c r="H26" i="159" s="1"/>
  <c r="H45" i="159" s="1"/>
  <c r="G13" i="159"/>
  <c r="G26" i="159" s="1"/>
  <c r="F13" i="159"/>
  <c r="F26" i="159" s="1"/>
  <c r="E13" i="159"/>
  <c r="D13" i="159"/>
  <c r="C13" i="159"/>
  <c r="C26" i="159" s="1"/>
  <c r="AA50" i="160"/>
  <c r="Y50" i="160"/>
  <c r="X50" i="160"/>
  <c r="W50" i="160"/>
  <c r="V50" i="160"/>
  <c r="U50" i="160"/>
  <c r="T50" i="160"/>
  <c r="S50" i="160"/>
  <c r="R50" i="160"/>
  <c r="Q50" i="160"/>
  <c r="P50" i="160"/>
  <c r="O50" i="160"/>
  <c r="N50" i="160"/>
  <c r="M50" i="160"/>
  <c r="L50" i="160"/>
  <c r="K50" i="160"/>
  <c r="J50" i="160"/>
  <c r="I50" i="160"/>
  <c r="H50" i="160"/>
  <c r="G50" i="160"/>
  <c r="F50" i="160"/>
  <c r="E50" i="160"/>
  <c r="D50" i="160"/>
  <c r="C50" i="160"/>
  <c r="AA43" i="160"/>
  <c r="Z43" i="160"/>
  <c r="Y43" i="160"/>
  <c r="X43" i="160"/>
  <c r="W43" i="160"/>
  <c r="V43" i="160"/>
  <c r="U43" i="160"/>
  <c r="T43" i="160"/>
  <c r="S43" i="160"/>
  <c r="R43" i="160"/>
  <c r="Q43" i="160"/>
  <c r="P43" i="160"/>
  <c r="O43" i="160"/>
  <c r="N43" i="160"/>
  <c r="M43" i="160"/>
  <c r="L43" i="160"/>
  <c r="K43" i="160"/>
  <c r="J43" i="160"/>
  <c r="I43" i="160"/>
  <c r="H43" i="160"/>
  <c r="G43" i="160"/>
  <c r="F43" i="160"/>
  <c r="E43" i="160"/>
  <c r="D43" i="160"/>
  <c r="C43" i="160"/>
  <c r="AA37" i="160"/>
  <c r="Y37" i="160"/>
  <c r="Y44" i="160" s="1"/>
  <c r="X37" i="160"/>
  <c r="Z37" i="160" s="1"/>
  <c r="W37" i="160"/>
  <c r="W44" i="160" s="1"/>
  <c r="V37" i="160"/>
  <c r="U37" i="160"/>
  <c r="U44" i="160" s="1"/>
  <c r="T37" i="160"/>
  <c r="T44" i="160" s="1"/>
  <c r="S37" i="160"/>
  <c r="S44" i="160" s="1"/>
  <c r="R37" i="160"/>
  <c r="Q37" i="160"/>
  <c r="Q44" i="160" s="1"/>
  <c r="P37" i="160"/>
  <c r="P44" i="160" s="1"/>
  <c r="O37" i="160"/>
  <c r="O44" i="160" s="1"/>
  <c r="N37" i="160"/>
  <c r="M37" i="160"/>
  <c r="M44" i="160" s="1"/>
  <c r="L37" i="160"/>
  <c r="L44" i="160" s="1"/>
  <c r="K37" i="160"/>
  <c r="K44" i="160" s="1"/>
  <c r="J37" i="160"/>
  <c r="I37" i="160"/>
  <c r="I44" i="160" s="1"/>
  <c r="H37" i="160"/>
  <c r="H44" i="160" s="1"/>
  <c r="G37" i="160"/>
  <c r="G44" i="160" s="1"/>
  <c r="F37" i="160"/>
  <c r="E37" i="160"/>
  <c r="E44" i="160" s="1"/>
  <c r="D37" i="160"/>
  <c r="D44" i="160" s="1"/>
  <c r="C37" i="160"/>
  <c r="C44" i="160" s="1"/>
  <c r="S26" i="160"/>
  <c r="AA25" i="160"/>
  <c r="Z25" i="160"/>
  <c r="Y25" i="160"/>
  <c r="X25" i="160"/>
  <c r="W25" i="160"/>
  <c r="V25" i="160"/>
  <c r="U25" i="160"/>
  <c r="T25" i="160"/>
  <c r="S25" i="160"/>
  <c r="R25" i="160"/>
  <c r="Q25" i="160"/>
  <c r="P25" i="160"/>
  <c r="O25" i="160"/>
  <c r="N25" i="160"/>
  <c r="M25" i="160"/>
  <c r="L25" i="160"/>
  <c r="K25" i="160"/>
  <c r="J25" i="160"/>
  <c r="I25" i="160"/>
  <c r="H25" i="160"/>
  <c r="G25" i="160"/>
  <c r="F25" i="160"/>
  <c r="E25" i="160"/>
  <c r="D25" i="160"/>
  <c r="C25" i="160"/>
  <c r="AA13" i="160"/>
  <c r="AA26" i="160" s="1"/>
  <c r="Y13" i="160"/>
  <c r="X13" i="160"/>
  <c r="W13" i="160"/>
  <c r="W26" i="160" s="1"/>
  <c r="W45" i="160" s="1"/>
  <c r="V13" i="160"/>
  <c r="U13" i="160"/>
  <c r="T13" i="160"/>
  <c r="T26" i="160" s="1"/>
  <c r="S13" i="160"/>
  <c r="R13" i="160"/>
  <c r="Q13" i="160"/>
  <c r="P13" i="160"/>
  <c r="P26" i="160" s="1"/>
  <c r="P45" i="160" s="1"/>
  <c r="O13" i="160"/>
  <c r="O26" i="160" s="1"/>
  <c r="O45" i="160" s="1"/>
  <c r="N13" i="160"/>
  <c r="M13" i="160"/>
  <c r="L13" i="160"/>
  <c r="L26" i="160" s="1"/>
  <c r="K13" i="160"/>
  <c r="K26" i="160" s="1"/>
  <c r="J13" i="160"/>
  <c r="I13" i="160"/>
  <c r="H13" i="160"/>
  <c r="H26" i="160" s="1"/>
  <c r="H45" i="160" s="1"/>
  <c r="G13" i="160"/>
  <c r="G26" i="160" s="1"/>
  <c r="G45" i="160" s="1"/>
  <c r="F13" i="160"/>
  <c r="E13" i="160"/>
  <c r="D13" i="160"/>
  <c r="D26" i="160" s="1"/>
  <c r="C13" i="160"/>
  <c r="C26" i="160" s="1"/>
  <c r="AA50" i="161"/>
  <c r="Y50" i="161"/>
  <c r="X50" i="161"/>
  <c r="Z50" i="161" s="1"/>
  <c r="W50" i="161"/>
  <c r="V50" i="161"/>
  <c r="U50" i="161"/>
  <c r="T50" i="161"/>
  <c r="S50" i="161"/>
  <c r="R50" i="161"/>
  <c r="Q50" i="161"/>
  <c r="P50" i="161"/>
  <c r="O50" i="161"/>
  <c r="N50" i="161"/>
  <c r="M50" i="161"/>
  <c r="L50" i="161"/>
  <c r="K50" i="161"/>
  <c r="J50" i="161"/>
  <c r="I50" i="161"/>
  <c r="H50" i="161"/>
  <c r="G50" i="161"/>
  <c r="F50" i="161"/>
  <c r="E50" i="161"/>
  <c r="D50" i="161"/>
  <c r="C50" i="161"/>
  <c r="AA43" i="161"/>
  <c r="Y43" i="161"/>
  <c r="X43" i="161"/>
  <c r="Z43" i="161" s="1"/>
  <c r="W43" i="161"/>
  <c r="V43" i="161"/>
  <c r="U43" i="161"/>
  <c r="T43" i="161"/>
  <c r="S43" i="161"/>
  <c r="R43" i="161"/>
  <c r="Q43" i="161"/>
  <c r="P43" i="161"/>
  <c r="O43" i="161"/>
  <c r="N43" i="161"/>
  <c r="M43" i="161"/>
  <c r="L43" i="161"/>
  <c r="K43" i="161"/>
  <c r="J43" i="161"/>
  <c r="I43" i="161"/>
  <c r="H43" i="161"/>
  <c r="G43" i="161"/>
  <c r="F43" i="161"/>
  <c r="E43" i="161"/>
  <c r="D43" i="161"/>
  <c r="C43" i="161"/>
  <c r="AA37" i="161"/>
  <c r="AA44" i="161" s="1"/>
  <c r="Y37" i="161"/>
  <c r="X37" i="161"/>
  <c r="X44" i="161" s="1"/>
  <c r="W37" i="161"/>
  <c r="W44" i="161" s="1"/>
  <c r="V37" i="161"/>
  <c r="U37" i="161"/>
  <c r="U44" i="161" s="1"/>
  <c r="T37" i="161"/>
  <c r="S37" i="161"/>
  <c r="S44" i="161" s="1"/>
  <c r="R37" i="161"/>
  <c r="Q37" i="161"/>
  <c r="Q44" i="161" s="1"/>
  <c r="P37" i="161"/>
  <c r="O37" i="161"/>
  <c r="O44" i="161" s="1"/>
  <c r="N37" i="161"/>
  <c r="M37" i="161"/>
  <c r="M44" i="161" s="1"/>
  <c r="L37" i="161"/>
  <c r="K37" i="161"/>
  <c r="K44" i="161" s="1"/>
  <c r="J37" i="161"/>
  <c r="I37" i="161"/>
  <c r="I44" i="161" s="1"/>
  <c r="H37" i="161"/>
  <c r="H44" i="161" s="1"/>
  <c r="G37" i="161"/>
  <c r="G44" i="161" s="1"/>
  <c r="F37" i="161"/>
  <c r="E37" i="161"/>
  <c r="E44" i="161" s="1"/>
  <c r="D37" i="161"/>
  <c r="C37" i="161"/>
  <c r="C44" i="161" s="1"/>
  <c r="AA25" i="161"/>
  <c r="Y25" i="161"/>
  <c r="X25" i="161"/>
  <c r="W25" i="161"/>
  <c r="V25" i="161"/>
  <c r="U25" i="161"/>
  <c r="T25" i="161"/>
  <c r="S25" i="161"/>
  <c r="R25" i="161"/>
  <c r="Q25" i="161"/>
  <c r="P25" i="161"/>
  <c r="O25" i="161"/>
  <c r="N25" i="161"/>
  <c r="M25" i="161"/>
  <c r="L25" i="161"/>
  <c r="K25" i="161"/>
  <c r="J25" i="161"/>
  <c r="I25" i="161"/>
  <c r="H25" i="161"/>
  <c r="G25" i="161"/>
  <c r="F25" i="161"/>
  <c r="E25" i="161"/>
  <c r="D25" i="161"/>
  <c r="C25" i="161"/>
  <c r="AA13" i="161"/>
  <c r="AA26" i="161" s="1"/>
  <c r="Y13" i="161"/>
  <c r="X13" i="161"/>
  <c r="W13" i="161"/>
  <c r="V13" i="161"/>
  <c r="V26" i="161" s="1"/>
  <c r="U13" i="161"/>
  <c r="T13" i="161"/>
  <c r="T26" i="161" s="1"/>
  <c r="S13" i="161"/>
  <c r="S26" i="161" s="1"/>
  <c r="R13" i="161"/>
  <c r="R26" i="161" s="1"/>
  <c r="Q13" i="161"/>
  <c r="P13" i="161"/>
  <c r="P26" i="161" s="1"/>
  <c r="O13" i="161"/>
  <c r="N13" i="161"/>
  <c r="N26" i="161" s="1"/>
  <c r="M13" i="161"/>
  <c r="L13" i="161"/>
  <c r="L26" i="161" s="1"/>
  <c r="K13" i="161"/>
  <c r="K26" i="161" s="1"/>
  <c r="K45" i="161" s="1"/>
  <c r="J13" i="161"/>
  <c r="J26" i="161" s="1"/>
  <c r="I13" i="161"/>
  <c r="H13" i="161"/>
  <c r="H26" i="161" s="1"/>
  <c r="G13" i="161"/>
  <c r="F13" i="161"/>
  <c r="F26" i="161" s="1"/>
  <c r="E13" i="161"/>
  <c r="D13" i="161"/>
  <c r="D26" i="161" s="1"/>
  <c r="C13" i="161"/>
  <c r="AA50" i="162"/>
  <c r="Y50" i="162"/>
  <c r="X50" i="162"/>
  <c r="W50" i="162"/>
  <c r="V50" i="162"/>
  <c r="U50" i="162"/>
  <c r="T50" i="162"/>
  <c r="S50" i="162"/>
  <c r="R50" i="162"/>
  <c r="Q50" i="162"/>
  <c r="P50" i="162"/>
  <c r="O50" i="162"/>
  <c r="N50" i="162"/>
  <c r="M50" i="162"/>
  <c r="L50" i="162"/>
  <c r="K50" i="162"/>
  <c r="J50" i="162"/>
  <c r="I50" i="162"/>
  <c r="H50" i="162"/>
  <c r="G50" i="162"/>
  <c r="F50" i="162"/>
  <c r="E50" i="162"/>
  <c r="D50" i="162"/>
  <c r="C50" i="162"/>
  <c r="H45" i="162"/>
  <c r="Q44" i="162"/>
  <c r="AA43" i="162"/>
  <c r="Y43" i="162"/>
  <c r="X43" i="162"/>
  <c r="Z43" i="162" s="1"/>
  <c r="W43" i="162"/>
  <c r="V43" i="162"/>
  <c r="U43" i="162"/>
  <c r="T43" i="162"/>
  <c r="S43" i="162"/>
  <c r="R43" i="162"/>
  <c r="Q43" i="162"/>
  <c r="P43" i="162"/>
  <c r="O43" i="162"/>
  <c r="N43" i="162"/>
  <c r="M43" i="162"/>
  <c r="L43" i="162"/>
  <c r="K43" i="162"/>
  <c r="J43" i="162"/>
  <c r="I43" i="162"/>
  <c r="H43" i="162"/>
  <c r="G43" i="162"/>
  <c r="F43" i="162"/>
  <c r="E43" i="162"/>
  <c r="D43" i="162"/>
  <c r="C43" i="162"/>
  <c r="AA37" i="162"/>
  <c r="AA44" i="162" s="1"/>
  <c r="Z37" i="162"/>
  <c r="Y37" i="162"/>
  <c r="X37" i="162"/>
  <c r="X44" i="162" s="1"/>
  <c r="W37" i="162"/>
  <c r="W44" i="162" s="1"/>
  <c r="V37" i="162"/>
  <c r="U37" i="162"/>
  <c r="T37" i="162"/>
  <c r="T44" i="162" s="1"/>
  <c r="S37" i="162"/>
  <c r="S44" i="162" s="1"/>
  <c r="R37" i="162"/>
  <c r="Q37" i="162"/>
  <c r="P37" i="162"/>
  <c r="P44" i="162" s="1"/>
  <c r="O37" i="162"/>
  <c r="O44" i="162" s="1"/>
  <c r="N37" i="162"/>
  <c r="M37" i="162"/>
  <c r="L37" i="162"/>
  <c r="L44" i="162" s="1"/>
  <c r="K37" i="162"/>
  <c r="K44" i="162" s="1"/>
  <c r="J37" i="162"/>
  <c r="I37" i="162"/>
  <c r="H37" i="162"/>
  <c r="H44" i="162" s="1"/>
  <c r="G37" i="162"/>
  <c r="G44" i="162" s="1"/>
  <c r="F37" i="162"/>
  <c r="E37" i="162"/>
  <c r="D37" i="162"/>
  <c r="D44" i="162" s="1"/>
  <c r="C37" i="162"/>
  <c r="C44" i="162" s="1"/>
  <c r="D26" i="162"/>
  <c r="AA25" i="162"/>
  <c r="Y25" i="162"/>
  <c r="X25" i="162"/>
  <c r="W25" i="162"/>
  <c r="V25" i="162"/>
  <c r="U25" i="162"/>
  <c r="T25" i="162"/>
  <c r="S25" i="162"/>
  <c r="R25" i="162"/>
  <c r="Q25" i="162"/>
  <c r="P25" i="162"/>
  <c r="O25" i="162"/>
  <c r="N25" i="162"/>
  <c r="M25" i="162"/>
  <c r="L25" i="162"/>
  <c r="K25" i="162"/>
  <c r="J25" i="162"/>
  <c r="I25" i="162"/>
  <c r="H25" i="162"/>
  <c r="G25" i="162"/>
  <c r="F25" i="162"/>
  <c r="E25" i="162"/>
  <c r="D25" i="162"/>
  <c r="C25" i="162"/>
  <c r="AA13" i="162"/>
  <c r="AA26" i="162" s="1"/>
  <c r="AA45" i="162" s="1"/>
  <c r="Y13" i="162"/>
  <c r="Z13" i="162" s="1"/>
  <c r="X13" i="162"/>
  <c r="X26" i="162" s="1"/>
  <c r="W13" i="162"/>
  <c r="W26" i="162" s="1"/>
  <c r="V13" i="162"/>
  <c r="V26" i="162" s="1"/>
  <c r="U13" i="162"/>
  <c r="T13" i="162"/>
  <c r="T26" i="162" s="1"/>
  <c r="S13" i="162"/>
  <c r="S26" i="162" s="1"/>
  <c r="R13" i="162"/>
  <c r="R26" i="162" s="1"/>
  <c r="Q13" i="162"/>
  <c r="P13" i="162"/>
  <c r="P26" i="162" s="1"/>
  <c r="P45" i="162" s="1"/>
  <c r="O13" i="162"/>
  <c r="O26" i="162" s="1"/>
  <c r="N13" i="162"/>
  <c r="N26" i="162" s="1"/>
  <c r="M13" i="162"/>
  <c r="L13" i="162"/>
  <c r="L26" i="162" s="1"/>
  <c r="L45" i="162" s="1"/>
  <c r="K13" i="162"/>
  <c r="K26" i="162" s="1"/>
  <c r="K45" i="162" s="1"/>
  <c r="J13" i="162"/>
  <c r="J26" i="162" s="1"/>
  <c r="I13" i="162"/>
  <c r="H13" i="162"/>
  <c r="H26" i="162" s="1"/>
  <c r="G13" i="162"/>
  <c r="G26" i="162" s="1"/>
  <c r="F13" i="162"/>
  <c r="F26" i="162" s="1"/>
  <c r="E13" i="162"/>
  <c r="D13" i="162"/>
  <c r="C13" i="162"/>
  <c r="C26" i="162" s="1"/>
  <c r="C45" i="162" s="1"/>
  <c r="AA50" i="163"/>
  <c r="Y50" i="163"/>
  <c r="X50" i="163"/>
  <c r="W50" i="163"/>
  <c r="V50" i="163"/>
  <c r="U50" i="163"/>
  <c r="T50" i="163"/>
  <c r="S50" i="163"/>
  <c r="R50" i="163"/>
  <c r="Q50" i="163"/>
  <c r="P50" i="163"/>
  <c r="O50" i="163"/>
  <c r="N50" i="163"/>
  <c r="M50" i="163"/>
  <c r="L50" i="163"/>
  <c r="K50" i="163"/>
  <c r="J50" i="163"/>
  <c r="I50" i="163"/>
  <c r="H50" i="163"/>
  <c r="G50" i="163"/>
  <c r="F50" i="163"/>
  <c r="E50" i="163"/>
  <c r="D50" i="163"/>
  <c r="C50" i="163"/>
  <c r="AA43" i="163"/>
  <c r="Y43" i="163"/>
  <c r="X43" i="163"/>
  <c r="Z43" i="163" s="1"/>
  <c r="W43" i="163"/>
  <c r="V43" i="163"/>
  <c r="U43" i="163"/>
  <c r="T43" i="163"/>
  <c r="S43" i="163"/>
  <c r="R43" i="163"/>
  <c r="Q43" i="163"/>
  <c r="P43" i="163"/>
  <c r="O43" i="163"/>
  <c r="N43" i="163"/>
  <c r="M43" i="163"/>
  <c r="L43" i="163"/>
  <c r="K43" i="163"/>
  <c r="J43" i="163"/>
  <c r="I43" i="163"/>
  <c r="H43" i="163"/>
  <c r="G43" i="163"/>
  <c r="F43" i="163"/>
  <c r="E43" i="163"/>
  <c r="D43" i="163"/>
  <c r="C43" i="163"/>
  <c r="AA37" i="163"/>
  <c r="AA44" i="163" s="1"/>
  <c r="Y37" i="163"/>
  <c r="Y44" i="163" s="1"/>
  <c r="X37" i="163"/>
  <c r="W37" i="163"/>
  <c r="W44" i="163" s="1"/>
  <c r="V37" i="163"/>
  <c r="U37" i="163"/>
  <c r="U44" i="163" s="1"/>
  <c r="T37" i="163"/>
  <c r="T44" i="163" s="1"/>
  <c r="S37" i="163"/>
  <c r="S44" i="163" s="1"/>
  <c r="R37" i="163"/>
  <c r="Q37" i="163"/>
  <c r="Q44" i="163" s="1"/>
  <c r="P37" i="163"/>
  <c r="P44" i="163" s="1"/>
  <c r="P45" i="163" s="1"/>
  <c r="O37" i="163"/>
  <c r="O44" i="163" s="1"/>
  <c r="N37" i="163"/>
  <c r="M37" i="163"/>
  <c r="M44" i="163" s="1"/>
  <c r="L37" i="163"/>
  <c r="L44" i="163" s="1"/>
  <c r="K37" i="163"/>
  <c r="K44" i="163" s="1"/>
  <c r="J37" i="163"/>
  <c r="I37" i="163"/>
  <c r="I44" i="163" s="1"/>
  <c r="H37" i="163"/>
  <c r="G37" i="163"/>
  <c r="G44" i="163" s="1"/>
  <c r="F37" i="163"/>
  <c r="E37" i="163"/>
  <c r="E44" i="163" s="1"/>
  <c r="D37" i="163"/>
  <c r="D44" i="163" s="1"/>
  <c r="C37" i="163"/>
  <c r="C44" i="163" s="1"/>
  <c r="AA25" i="163"/>
  <c r="Y25" i="163"/>
  <c r="Y26" i="163" s="1"/>
  <c r="Y45" i="163" s="1"/>
  <c r="X25" i="163"/>
  <c r="W25" i="163"/>
  <c r="V25" i="163"/>
  <c r="U25" i="163"/>
  <c r="T25" i="163"/>
  <c r="S25" i="163"/>
  <c r="R25" i="163"/>
  <c r="Q25" i="163"/>
  <c r="Q26" i="163" s="1"/>
  <c r="Q45" i="163" s="1"/>
  <c r="P25" i="163"/>
  <c r="O25" i="163"/>
  <c r="N25" i="163"/>
  <c r="M25" i="163"/>
  <c r="L25" i="163"/>
  <c r="K25" i="163"/>
  <c r="J25" i="163"/>
  <c r="I25" i="163"/>
  <c r="I26" i="163" s="1"/>
  <c r="I45" i="163" s="1"/>
  <c r="H25" i="163"/>
  <c r="G25" i="163"/>
  <c r="F25" i="163"/>
  <c r="E25" i="163"/>
  <c r="D25" i="163"/>
  <c r="C25" i="163"/>
  <c r="AA13" i="163"/>
  <c r="AA26" i="163" s="1"/>
  <c r="Z13" i="163"/>
  <c r="Y13" i="163"/>
  <c r="X13" i="163"/>
  <c r="X26" i="163" s="1"/>
  <c r="W13" i="163"/>
  <c r="W26" i="163" s="1"/>
  <c r="V13" i="163"/>
  <c r="V26" i="163" s="1"/>
  <c r="U13" i="163"/>
  <c r="T13" i="163"/>
  <c r="T26" i="163" s="1"/>
  <c r="S13" i="163"/>
  <c r="S26" i="163" s="1"/>
  <c r="S45" i="163" s="1"/>
  <c r="R13" i="163"/>
  <c r="R26" i="163" s="1"/>
  <c r="Q13" i="163"/>
  <c r="P13" i="163"/>
  <c r="P26" i="163" s="1"/>
  <c r="O13" i="163"/>
  <c r="O26" i="163" s="1"/>
  <c r="N13" i="163"/>
  <c r="N26" i="163" s="1"/>
  <c r="M13" i="163"/>
  <c r="L13" i="163"/>
  <c r="L26" i="163" s="1"/>
  <c r="L45" i="163" s="1"/>
  <c r="K13" i="163"/>
  <c r="K26" i="163" s="1"/>
  <c r="J13" i="163"/>
  <c r="J26" i="163" s="1"/>
  <c r="I13" i="163"/>
  <c r="H13" i="163"/>
  <c r="H26" i="163" s="1"/>
  <c r="G13" i="163"/>
  <c r="G26" i="163" s="1"/>
  <c r="F13" i="163"/>
  <c r="F26" i="163" s="1"/>
  <c r="E13" i="163"/>
  <c r="D13" i="163"/>
  <c r="D26" i="163" s="1"/>
  <c r="D45" i="163" s="1"/>
  <c r="C13" i="163"/>
  <c r="C26" i="163" s="1"/>
  <c r="AA50" i="164"/>
  <c r="Y50" i="164"/>
  <c r="X50" i="164"/>
  <c r="Z50" i="164" s="1"/>
  <c r="W50" i="164"/>
  <c r="V50" i="164"/>
  <c r="U50" i="164"/>
  <c r="T50" i="164"/>
  <c r="S50" i="164"/>
  <c r="R50" i="164"/>
  <c r="Q50" i="164"/>
  <c r="P50" i="164"/>
  <c r="O50" i="164"/>
  <c r="N50" i="164"/>
  <c r="M50" i="164"/>
  <c r="L50" i="164"/>
  <c r="K50" i="164"/>
  <c r="J50" i="164"/>
  <c r="I50" i="164"/>
  <c r="H50" i="164"/>
  <c r="G50" i="164"/>
  <c r="F50" i="164"/>
  <c r="E50" i="164"/>
  <c r="D50" i="164"/>
  <c r="C50" i="164"/>
  <c r="M44" i="164"/>
  <c r="AA43" i="164"/>
  <c r="Y43" i="164"/>
  <c r="X43" i="164"/>
  <c r="Z43" i="164" s="1"/>
  <c r="W43" i="164"/>
  <c r="V43" i="164"/>
  <c r="U43" i="164"/>
  <c r="T43" i="164"/>
  <c r="S43" i="164"/>
  <c r="R43" i="164"/>
  <c r="Q43" i="164"/>
  <c r="P43" i="164"/>
  <c r="O43" i="164"/>
  <c r="N43" i="164"/>
  <c r="M43" i="164"/>
  <c r="L43" i="164"/>
  <c r="K43" i="164"/>
  <c r="J43" i="164"/>
  <c r="I43" i="164"/>
  <c r="H43" i="164"/>
  <c r="G43" i="164"/>
  <c r="F43" i="164"/>
  <c r="E43" i="164"/>
  <c r="D43" i="164"/>
  <c r="C43" i="164"/>
  <c r="AA37" i="164"/>
  <c r="Y37" i="164"/>
  <c r="Y44" i="164" s="1"/>
  <c r="X37" i="164"/>
  <c r="Z37" i="164" s="1"/>
  <c r="W37" i="164"/>
  <c r="V37" i="164"/>
  <c r="U37" i="164"/>
  <c r="U44" i="164" s="1"/>
  <c r="T37" i="164"/>
  <c r="T44" i="164" s="1"/>
  <c r="S37" i="164"/>
  <c r="R37" i="164"/>
  <c r="Q37" i="164"/>
  <c r="Q44" i="164" s="1"/>
  <c r="P37" i="164"/>
  <c r="P44" i="164" s="1"/>
  <c r="O37" i="164"/>
  <c r="N37" i="164"/>
  <c r="M37" i="164"/>
  <c r="L37" i="164"/>
  <c r="L44" i="164" s="1"/>
  <c r="K37" i="164"/>
  <c r="J37" i="164"/>
  <c r="I37" i="164"/>
  <c r="I44" i="164" s="1"/>
  <c r="H37" i="164"/>
  <c r="H44" i="164" s="1"/>
  <c r="G37" i="164"/>
  <c r="F37" i="164"/>
  <c r="E37" i="164"/>
  <c r="E44" i="164" s="1"/>
  <c r="D37" i="164"/>
  <c r="D44" i="164" s="1"/>
  <c r="C37" i="164"/>
  <c r="AA25" i="164"/>
  <c r="Y25" i="164"/>
  <c r="X25" i="164"/>
  <c r="W25" i="164"/>
  <c r="V25" i="164"/>
  <c r="U25" i="164"/>
  <c r="T25" i="164"/>
  <c r="S25" i="164"/>
  <c r="R25" i="164"/>
  <c r="Q25" i="164"/>
  <c r="P25" i="164"/>
  <c r="O25" i="164"/>
  <c r="N25" i="164"/>
  <c r="M25" i="164"/>
  <c r="L25" i="164"/>
  <c r="K25" i="164"/>
  <c r="J25" i="164"/>
  <c r="I25" i="164"/>
  <c r="H25" i="164"/>
  <c r="G25" i="164"/>
  <c r="F25" i="164"/>
  <c r="E25" i="164"/>
  <c r="D25" i="164"/>
  <c r="C25" i="164"/>
  <c r="AA13" i="164"/>
  <c r="AA26" i="164" s="1"/>
  <c r="Y13" i="164"/>
  <c r="X13" i="164"/>
  <c r="Z13" i="164" s="1"/>
  <c r="W13" i="164"/>
  <c r="W26" i="164" s="1"/>
  <c r="V13" i="164"/>
  <c r="U13" i="164"/>
  <c r="T13" i="164"/>
  <c r="T26" i="164" s="1"/>
  <c r="T45" i="164" s="1"/>
  <c r="S13" i="164"/>
  <c r="S26" i="164" s="1"/>
  <c r="R13" i="164"/>
  <c r="Q13" i="164"/>
  <c r="P13" i="164"/>
  <c r="P26" i="164" s="1"/>
  <c r="O13" i="164"/>
  <c r="O26" i="164" s="1"/>
  <c r="N13" i="164"/>
  <c r="M13" i="164"/>
  <c r="L13" i="164"/>
  <c r="L26" i="164" s="1"/>
  <c r="K13" i="164"/>
  <c r="K26" i="164" s="1"/>
  <c r="J13" i="164"/>
  <c r="I13" i="164"/>
  <c r="H13" i="164"/>
  <c r="H26" i="164" s="1"/>
  <c r="G13" i="164"/>
  <c r="G26" i="164" s="1"/>
  <c r="F13" i="164"/>
  <c r="E13" i="164"/>
  <c r="D13" i="164"/>
  <c r="D26" i="164" s="1"/>
  <c r="C13" i="164"/>
  <c r="C26" i="164" s="1"/>
  <c r="AA50" i="165"/>
  <c r="Y50" i="165"/>
  <c r="X50" i="165"/>
  <c r="Z50" i="165" s="1"/>
  <c r="W50" i="165"/>
  <c r="V50" i="165"/>
  <c r="U50" i="165"/>
  <c r="T50" i="165"/>
  <c r="S50" i="165"/>
  <c r="R50" i="165"/>
  <c r="Q50" i="165"/>
  <c r="P50" i="165"/>
  <c r="O50" i="165"/>
  <c r="N50" i="165"/>
  <c r="M50" i="165"/>
  <c r="L50" i="165"/>
  <c r="K50" i="165"/>
  <c r="J50" i="165"/>
  <c r="I50" i="165"/>
  <c r="H50" i="165"/>
  <c r="G50" i="165"/>
  <c r="F50" i="165"/>
  <c r="E50" i="165"/>
  <c r="D50" i="165"/>
  <c r="C50" i="165"/>
  <c r="AA43" i="165"/>
  <c r="Y43" i="165"/>
  <c r="X43" i="165"/>
  <c r="Z43" i="165" s="1"/>
  <c r="W43" i="165"/>
  <c r="V43" i="165"/>
  <c r="U43" i="165"/>
  <c r="T43" i="165"/>
  <c r="S43" i="165"/>
  <c r="R43" i="165"/>
  <c r="Q43" i="165"/>
  <c r="P43" i="165"/>
  <c r="O43" i="165"/>
  <c r="N43" i="165"/>
  <c r="M43" i="165"/>
  <c r="L43" i="165"/>
  <c r="K43" i="165"/>
  <c r="J43" i="165"/>
  <c r="I43" i="165"/>
  <c r="H43" i="165"/>
  <c r="G43" i="165"/>
  <c r="F43" i="165"/>
  <c r="E43" i="165"/>
  <c r="D43" i="165"/>
  <c r="C43" i="165"/>
  <c r="AA37" i="165"/>
  <c r="AA44" i="165" s="1"/>
  <c r="Y37" i="165"/>
  <c r="X37" i="165"/>
  <c r="X44" i="165" s="1"/>
  <c r="W37" i="165"/>
  <c r="W44" i="165" s="1"/>
  <c r="V37" i="165"/>
  <c r="U37" i="165"/>
  <c r="U44" i="165" s="1"/>
  <c r="T37" i="165"/>
  <c r="S37" i="165"/>
  <c r="S44" i="165" s="1"/>
  <c r="R37" i="165"/>
  <c r="Q37" i="165"/>
  <c r="Q44" i="165" s="1"/>
  <c r="P37" i="165"/>
  <c r="O37" i="165"/>
  <c r="O44" i="165" s="1"/>
  <c r="N37" i="165"/>
  <c r="M37" i="165"/>
  <c r="M44" i="165" s="1"/>
  <c r="L37" i="165"/>
  <c r="K37" i="165"/>
  <c r="K44" i="165" s="1"/>
  <c r="J37" i="165"/>
  <c r="I37" i="165"/>
  <c r="I44" i="165" s="1"/>
  <c r="H37" i="165"/>
  <c r="G37" i="165"/>
  <c r="G44" i="165" s="1"/>
  <c r="F37" i="165"/>
  <c r="E37" i="165"/>
  <c r="E44" i="165" s="1"/>
  <c r="D37" i="165"/>
  <c r="C37" i="165"/>
  <c r="C44" i="165" s="1"/>
  <c r="AA25" i="165"/>
  <c r="Y25" i="165"/>
  <c r="X25" i="165"/>
  <c r="W25" i="165"/>
  <c r="V25" i="165"/>
  <c r="U25" i="165"/>
  <c r="T25" i="165"/>
  <c r="S25" i="165"/>
  <c r="R25" i="165"/>
  <c r="Q25" i="165"/>
  <c r="P25" i="165"/>
  <c r="O25" i="165"/>
  <c r="N25" i="165"/>
  <c r="M25" i="165"/>
  <c r="L25" i="165"/>
  <c r="K25" i="165"/>
  <c r="J25" i="165"/>
  <c r="I25" i="165"/>
  <c r="H25" i="165"/>
  <c r="G25" i="165"/>
  <c r="F25" i="165"/>
  <c r="E25" i="165"/>
  <c r="D25" i="165"/>
  <c r="C25" i="165"/>
  <c r="AA13" i="165"/>
  <c r="AA26" i="165" s="1"/>
  <c r="AA45" i="165" s="1"/>
  <c r="Y13" i="165"/>
  <c r="X13" i="165"/>
  <c r="W13" i="165"/>
  <c r="V13" i="165"/>
  <c r="V26" i="165" s="1"/>
  <c r="U13" i="165"/>
  <c r="T13" i="165"/>
  <c r="T26" i="165" s="1"/>
  <c r="S13" i="165"/>
  <c r="S26" i="165" s="1"/>
  <c r="S45" i="165" s="1"/>
  <c r="R13" i="165"/>
  <c r="R26" i="165" s="1"/>
  <c r="Q13" i="165"/>
  <c r="P13" i="165"/>
  <c r="P26" i="165" s="1"/>
  <c r="O13" i="165"/>
  <c r="N13" i="165"/>
  <c r="N26" i="165" s="1"/>
  <c r="M13" i="165"/>
  <c r="L13" i="165"/>
  <c r="L26" i="165" s="1"/>
  <c r="K13" i="165"/>
  <c r="K26" i="165" s="1"/>
  <c r="K45" i="165" s="1"/>
  <c r="J13" i="165"/>
  <c r="J26" i="165" s="1"/>
  <c r="I13" i="165"/>
  <c r="H13" i="165"/>
  <c r="H26" i="165" s="1"/>
  <c r="G13" i="165"/>
  <c r="F13" i="165"/>
  <c r="F26" i="165" s="1"/>
  <c r="E13" i="165"/>
  <c r="D13" i="165"/>
  <c r="D26" i="165" s="1"/>
  <c r="C13" i="165"/>
  <c r="AA50" i="166"/>
  <c r="Y50" i="166"/>
  <c r="X50" i="166"/>
  <c r="Z50" i="166" s="1"/>
  <c r="W50" i="166"/>
  <c r="V50" i="166"/>
  <c r="U50" i="166"/>
  <c r="T50" i="166"/>
  <c r="S50" i="166"/>
  <c r="R50" i="166"/>
  <c r="Q50" i="166"/>
  <c r="P50" i="166"/>
  <c r="O50" i="166"/>
  <c r="N50" i="166"/>
  <c r="M50" i="166"/>
  <c r="L50" i="166"/>
  <c r="K50" i="166"/>
  <c r="J50" i="166"/>
  <c r="I50" i="166"/>
  <c r="H50" i="166"/>
  <c r="G50" i="166"/>
  <c r="F50" i="166"/>
  <c r="E50" i="166"/>
  <c r="D50" i="166"/>
  <c r="C50" i="166"/>
  <c r="H44" i="166"/>
  <c r="AA43" i="166"/>
  <c r="Y43" i="166"/>
  <c r="X43" i="166"/>
  <c r="Z43" i="166" s="1"/>
  <c r="W43" i="166"/>
  <c r="V43" i="166"/>
  <c r="U43" i="166"/>
  <c r="T43" i="166"/>
  <c r="S43" i="166"/>
  <c r="R43" i="166"/>
  <c r="Q43" i="166"/>
  <c r="P43" i="166"/>
  <c r="O43" i="166"/>
  <c r="N43" i="166"/>
  <c r="M43" i="166"/>
  <c r="L43" i="166"/>
  <c r="K43" i="166"/>
  <c r="J43" i="166"/>
  <c r="I43" i="166"/>
  <c r="H43" i="166"/>
  <c r="G43" i="166"/>
  <c r="F43" i="166"/>
  <c r="E43" i="166"/>
  <c r="D43" i="166"/>
  <c r="C43" i="166"/>
  <c r="AA37" i="166"/>
  <c r="Z37" i="166"/>
  <c r="Y37" i="166"/>
  <c r="X37" i="166"/>
  <c r="X44" i="166" s="1"/>
  <c r="W37" i="166"/>
  <c r="W44" i="166" s="1"/>
  <c r="V37" i="166"/>
  <c r="U37" i="166"/>
  <c r="U44" i="166" s="1"/>
  <c r="T37" i="166"/>
  <c r="T44" i="166" s="1"/>
  <c r="S37" i="166"/>
  <c r="R37" i="166"/>
  <c r="Q37" i="166"/>
  <c r="P37" i="166"/>
  <c r="P44" i="166" s="1"/>
  <c r="O37" i="166"/>
  <c r="O44" i="166" s="1"/>
  <c r="N37" i="166"/>
  <c r="M37" i="166"/>
  <c r="L37" i="166"/>
  <c r="L44" i="166" s="1"/>
  <c r="K37" i="166"/>
  <c r="J37" i="166"/>
  <c r="I37" i="166"/>
  <c r="H37" i="166"/>
  <c r="G37" i="166"/>
  <c r="G44" i="166" s="1"/>
  <c r="F37" i="166"/>
  <c r="E37" i="166"/>
  <c r="D37" i="166"/>
  <c r="D44" i="166" s="1"/>
  <c r="C37" i="166"/>
  <c r="AA25" i="166"/>
  <c r="Y25" i="166"/>
  <c r="X25" i="166"/>
  <c r="W25" i="166"/>
  <c r="V25" i="166"/>
  <c r="U25" i="166"/>
  <c r="T25" i="166"/>
  <c r="S25" i="166"/>
  <c r="R25" i="166"/>
  <c r="Q25" i="166"/>
  <c r="P25" i="166"/>
  <c r="O25" i="166"/>
  <c r="N25" i="166"/>
  <c r="M25" i="166"/>
  <c r="L25" i="166"/>
  <c r="K25" i="166"/>
  <c r="J25" i="166"/>
  <c r="I25" i="166"/>
  <c r="H25" i="166"/>
  <c r="G25" i="166"/>
  <c r="F25" i="166"/>
  <c r="E25" i="166"/>
  <c r="D25" i="166"/>
  <c r="C25" i="166"/>
  <c r="AA13" i="166"/>
  <c r="AA26" i="166" s="1"/>
  <c r="Y13" i="166"/>
  <c r="X13" i="166"/>
  <c r="X26" i="166" s="1"/>
  <c r="W13" i="166"/>
  <c r="W26" i="166" s="1"/>
  <c r="V13" i="166"/>
  <c r="V26" i="166" s="1"/>
  <c r="U13" i="166"/>
  <c r="T13" i="166"/>
  <c r="T26" i="166" s="1"/>
  <c r="S13" i="166"/>
  <c r="S26" i="166" s="1"/>
  <c r="R13" i="166"/>
  <c r="R26" i="166" s="1"/>
  <c r="Q13" i="166"/>
  <c r="P13" i="166"/>
  <c r="O13" i="166"/>
  <c r="O26" i="166" s="1"/>
  <c r="N13" i="166"/>
  <c r="N26" i="166" s="1"/>
  <c r="M13" i="166"/>
  <c r="L13" i="166"/>
  <c r="L26" i="166" s="1"/>
  <c r="K13" i="166"/>
  <c r="K26" i="166" s="1"/>
  <c r="J13" i="166"/>
  <c r="J26" i="166" s="1"/>
  <c r="I13" i="166"/>
  <c r="H13" i="166"/>
  <c r="H26" i="166" s="1"/>
  <c r="G13" i="166"/>
  <c r="G26" i="166" s="1"/>
  <c r="F13" i="166"/>
  <c r="F26" i="166" s="1"/>
  <c r="E13" i="166"/>
  <c r="D13" i="166"/>
  <c r="C13" i="166"/>
  <c r="C26" i="166" s="1"/>
  <c r="AA50" i="167"/>
  <c r="Y50" i="167"/>
  <c r="X50" i="167"/>
  <c r="W50" i="167"/>
  <c r="V50" i="167"/>
  <c r="U50" i="167"/>
  <c r="T50" i="167"/>
  <c r="S50" i="167"/>
  <c r="R50" i="167"/>
  <c r="Q50" i="167"/>
  <c r="P50" i="167"/>
  <c r="O50" i="167"/>
  <c r="N50" i="167"/>
  <c r="M50" i="167"/>
  <c r="L50" i="167"/>
  <c r="K50" i="167"/>
  <c r="J50" i="167"/>
  <c r="I50" i="167"/>
  <c r="H50" i="167"/>
  <c r="G50" i="167"/>
  <c r="F50" i="167"/>
  <c r="E50" i="167"/>
  <c r="D50" i="167"/>
  <c r="C50" i="167"/>
  <c r="I44" i="167"/>
  <c r="AA43" i="167"/>
  <c r="Y43" i="167"/>
  <c r="X43" i="167"/>
  <c r="Z43" i="167" s="1"/>
  <c r="W43" i="167"/>
  <c r="V43" i="167"/>
  <c r="U43" i="167"/>
  <c r="T43" i="167"/>
  <c r="S43" i="167"/>
  <c r="R43" i="167"/>
  <c r="Q43" i="167"/>
  <c r="P43" i="167"/>
  <c r="O43" i="167"/>
  <c r="N43" i="167"/>
  <c r="M43" i="167"/>
  <c r="L43" i="167"/>
  <c r="K43" i="167"/>
  <c r="J43" i="167"/>
  <c r="I43" i="167"/>
  <c r="H43" i="167"/>
  <c r="G43" i="167"/>
  <c r="F43" i="167"/>
  <c r="E43" i="167"/>
  <c r="D43" i="167"/>
  <c r="C43" i="167"/>
  <c r="AA37" i="167"/>
  <c r="Y37" i="167"/>
  <c r="Y44" i="167" s="1"/>
  <c r="X37" i="167"/>
  <c r="W37" i="167"/>
  <c r="V37" i="167"/>
  <c r="U37" i="167"/>
  <c r="U44" i="167" s="1"/>
  <c r="T37" i="167"/>
  <c r="T44" i="167" s="1"/>
  <c r="S37" i="167"/>
  <c r="R37" i="167"/>
  <c r="Q37" i="167"/>
  <c r="P37" i="167"/>
  <c r="P44" i="167" s="1"/>
  <c r="O37" i="167"/>
  <c r="N37" i="167"/>
  <c r="M37" i="167"/>
  <c r="M44" i="167" s="1"/>
  <c r="L37" i="167"/>
  <c r="L44" i="167" s="1"/>
  <c r="K37" i="167"/>
  <c r="J37" i="167"/>
  <c r="I37" i="167"/>
  <c r="H37" i="167"/>
  <c r="H44" i="167" s="1"/>
  <c r="G37" i="167"/>
  <c r="F37" i="167"/>
  <c r="E37" i="167"/>
  <c r="E44" i="167" s="1"/>
  <c r="D37" i="167"/>
  <c r="D44" i="167" s="1"/>
  <c r="C37" i="167"/>
  <c r="AA25" i="167"/>
  <c r="Y25" i="167"/>
  <c r="X25" i="167"/>
  <c r="W25" i="167"/>
  <c r="V25" i="167"/>
  <c r="U25" i="167"/>
  <c r="T25" i="167"/>
  <c r="S25" i="167"/>
  <c r="R25" i="167"/>
  <c r="Q25" i="167"/>
  <c r="P25" i="167"/>
  <c r="O25" i="167"/>
  <c r="N25" i="167"/>
  <c r="M25" i="167"/>
  <c r="L25" i="167"/>
  <c r="K25" i="167"/>
  <c r="J25" i="167"/>
  <c r="I25" i="167"/>
  <c r="H25" i="167"/>
  <c r="G25" i="167"/>
  <c r="F25" i="167"/>
  <c r="E25" i="167"/>
  <c r="D25" i="167"/>
  <c r="C25" i="167"/>
  <c r="AA13" i="167"/>
  <c r="AA26" i="167" s="1"/>
  <c r="Y13" i="167"/>
  <c r="X13" i="167"/>
  <c r="W13" i="167"/>
  <c r="V13" i="167"/>
  <c r="U13" i="167"/>
  <c r="T13" i="167"/>
  <c r="T26" i="167" s="1"/>
  <c r="S13" i="167"/>
  <c r="S26" i="167" s="1"/>
  <c r="R13" i="167"/>
  <c r="Q13" i="167"/>
  <c r="P13" i="167"/>
  <c r="P26" i="167" s="1"/>
  <c r="O13" i="167"/>
  <c r="N13" i="167"/>
  <c r="M13" i="167"/>
  <c r="L13" i="167"/>
  <c r="L26" i="167" s="1"/>
  <c r="K13" i="167"/>
  <c r="K26" i="167" s="1"/>
  <c r="J13" i="167"/>
  <c r="I13" i="167"/>
  <c r="H13" i="167"/>
  <c r="H26" i="167" s="1"/>
  <c r="G13" i="167"/>
  <c r="F13" i="167"/>
  <c r="E13" i="167"/>
  <c r="D13" i="167"/>
  <c r="D26" i="167" s="1"/>
  <c r="D45" i="167" s="1"/>
  <c r="C13" i="167"/>
  <c r="C26" i="167" s="1"/>
  <c r="AA50" i="168"/>
  <c r="Y50" i="168"/>
  <c r="X50" i="168"/>
  <c r="Z50" i="168" s="1"/>
  <c r="W50" i="168"/>
  <c r="V50" i="168"/>
  <c r="U50" i="168"/>
  <c r="T50" i="168"/>
  <c r="S50" i="168"/>
  <c r="R50" i="168"/>
  <c r="Q50" i="168"/>
  <c r="P50" i="168"/>
  <c r="O50" i="168"/>
  <c r="N50" i="168"/>
  <c r="M50" i="168"/>
  <c r="L50" i="168"/>
  <c r="K50" i="168"/>
  <c r="J50" i="168"/>
  <c r="I50" i="168"/>
  <c r="H50" i="168"/>
  <c r="G50" i="168"/>
  <c r="F50" i="168"/>
  <c r="E50" i="168"/>
  <c r="D50" i="168"/>
  <c r="C50" i="168"/>
  <c r="E44" i="168"/>
  <c r="AA43" i="168"/>
  <c r="Y43" i="168"/>
  <c r="X43" i="168"/>
  <c r="Z43" i="168" s="1"/>
  <c r="W43" i="168"/>
  <c r="V43" i="168"/>
  <c r="U43" i="168"/>
  <c r="T43" i="168"/>
  <c r="S43" i="168"/>
  <c r="R43" i="168"/>
  <c r="Q43" i="168"/>
  <c r="P43" i="168"/>
  <c r="O43" i="168"/>
  <c r="N43" i="168"/>
  <c r="M43" i="168"/>
  <c r="L43" i="168"/>
  <c r="K43" i="168"/>
  <c r="J43" i="168"/>
  <c r="I43" i="168"/>
  <c r="H43" i="168"/>
  <c r="G43" i="168"/>
  <c r="F43" i="168"/>
  <c r="E43" i="168"/>
  <c r="D43" i="168"/>
  <c r="C43" i="168"/>
  <c r="AA37" i="168"/>
  <c r="Y37" i="168"/>
  <c r="Y44" i="168" s="1"/>
  <c r="X37" i="168"/>
  <c r="Z37" i="168" s="1"/>
  <c r="W37" i="168"/>
  <c r="V37" i="168"/>
  <c r="U37" i="168"/>
  <c r="U44" i="168" s="1"/>
  <c r="T37" i="168"/>
  <c r="T44" i="168" s="1"/>
  <c r="S37" i="168"/>
  <c r="S44" i="168" s="1"/>
  <c r="R37" i="168"/>
  <c r="Q37" i="168"/>
  <c r="Q44" i="168" s="1"/>
  <c r="P37" i="168"/>
  <c r="P44" i="168" s="1"/>
  <c r="O37" i="168"/>
  <c r="N37" i="168"/>
  <c r="M37" i="168"/>
  <c r="M44" i="168" s="1"/>
  <c r="L37" i="168"/>
  <c r="L44" i="168" s="1"/>
  <c r="K37" i="168"/>
  <c r="K44" i="168" s="1"/>
  <c r="J37" i="168"/>
  <c r="I37" i="168"/>
  <c r="I44" i="168" s="1"/>
  <c r="H37" i="168"/>
  <c r="H44" i="168" s="1"/>
  <c r="G37" i="168"/>
  <c r="F37" i="168"/>
  <c r="E37" i="168"/>
  <c r="D37" i="168"/>
  <c r="D44" i="168" s="1"/>
  <c r="C37" i="168"/>
  <c r="C44" i="168" s="1"/>
  <c r="X26" i="168"/>
  <c r="AA25" i="168"/>
  <c r="Y25" i="168"/>
  <c r="X25" i="168"/>
  <c r="W25" i="168"/>
  <c r="V25" i="168"/>
  <c r="U25" i="168"/>
  <c r="T25" i="168"/>
  <c r="S25" i="168"/>
  <c r="R25" i="168"/>
  <c r="Q25" i="168"/>
  <c r="P25" i="168"/>
  <c r="O25" i="168"/>
  <c r="N25" i="168"/>
  <c r="M25" i="168"/>
  <c r="L25" i="168"/>
  <c r="K25" i="168"/>
  <c r="J25" i="168"/>
  <c r="I25" i="168"/>
  <c r="H25" i="168"/>
  <c r="G25" i="168"/>
  <c r="F25" i="168"/>
  <c r="E25" i="168"/>
  <c r="D25" i="168"/>
  <c r="C25" i="168"/>
  <c r="AA13" i="168"/>
  <c r="AA26" i="168" s="1"/>
  <c r="Y13" i="168"/>
  <c r="X13" i="168"/>
  <c r="Z13" i="168" s="1"/>
  <c r="W13" i="168"/>
  <c r="W26" i="168" s="1"/>
  <c r="V13" i="168"/>
  <c r="V26" i="168" s="1"/>
  <c r="U13" i="168"/>
  <c r="T13" i="168"/>
  <c r="S13" i="168"/>
  <c r="S26" i="168" s="1"/>
  <c r="R13" i="168"/>
  <c r="R26" i="168" s="1"/>
  <c r="Q13" i="168"/>
  <c r="P13" i="168"/>
  <c r="P26" i="168" s="1"/>
  <c r="O13" i="168"/>
  <c r="O26" i="168" s="1"/>
  <c r="N13" i="168"/>
  <c r="N26" i="168" s="1"/>
  <c r="M13" i="168"/>
  <c r="L13" i="168"/>
  <c r="L26" i="168" s="1"/>
  <c r="K13" i="168"/>
  <c r="K26" i="168" s="1"/>
  <c r="J13" i="168"/>
  <c r="J26" i="168" s="1"/>
  <c r="I13" i="168"/>
  <c r="H13" i="168"/>
  <c r="H26" i="168" s="1"/>
  <c r="H45" i="168" s="1"/>
  <c r="G13" i="168"/>
  <c r="G26" i="168" s="1"/>
  <c r="F13" i="168"/>
  <c r="F26" i="168" s="1"/>
  <c r="E13" i="168"/>
  <c r="D13" i="168"/>
  <c r="C13" i="168"/>
  <c r="C26" i="168" s="1"/>
  <c r="AA50" i="169"/>
  <c r="Y50" i="169"/>
  <c r="X50" i="169"/>
  <c r="Z50" i="169" s="1"/>
  <c r="W50" i="169"/>
  <c r="V50" i="169"/>
  <c r="U50" i="169"/>
  <c r="T50" i="169"/>
  <c r="S50" i="169"/>
  <c r="R50" i="169"/>
  <c r="Q50" i="169"/>
  <c r="P50" i="169"/>
  <c r="O50" i="169"/>
  <c r="N50" i="169"/>
  <c r="M50" i="169"/>
  <c r="L50" i="169"/>
  <c r="K50" i="169"/>
  <c r="J50" i="169"/>
  <c r="I50" i="169"/>
  <c r="H50" i="169"/>
  <c r="G50" i="169"/>
  <c r="F50" i="169"/>
  <c r="E50" i="169"/>
  <c r="D50" i="169"/>
  <c r="C50" i="169"/>
  <c r="AA43" i="169"/>
  <c r="Y43" i="169"/>
  <c r="X43" i="169"/>
  <c r="Z43" i="169" s="1"/>
  <c r="W43" i="169"/>
  <c r="V43" i="169"/>
  <c r="U43" i="169"/>
  <c r="T43" i="169"/>
  <c r="S43" i="169"/>
  <c r="R43" i="169"/>
  <c r="Q43" i="169"/>
  <c r="P43" i="169"/>
  <c r="O43" i="169"/>
  <c r="N43" i="169"/>
  <c r="M43" i="169"/>
  <c r="L43" i="169"/>
  <c r="K43" i="169"/>
  <c r="J43" i="169"/>
  <c r="I43" i="169"/>
  <c r="H43" i="169"/>
  <c r="G43" i="169"/>
  <c r="F43" i="169"/>
  <c r="E43" i="169"/>
  <c r="D43" i="169"/>
  <c r="C43" i="169"/>
  <c r="AA37" i="169"/>
  <c r="AA44" i="169" s="1"/>
  <c r="Y37" i="169"/>
  <c r="Y44" i="169" s="1"/>
  <c r="X37" i="169"/>
  <c r="W37" i="169"/>
  <c r="V37" i="169"/>
  <c r="U37" i="169"/>
  <c r="U44" i="169" s="1"/>
  <c r="T37" i="169"/>
  <c r="S37" i="169"/>
  <c r="S44" i="169" s="1"/>
  <c r="R37" i="169"/>
  <c r="Q37" i="169"/>
  <c r="Q44" i="169" s="1"/>
  <c r="P37" i="169"/>
  <c r="O37" i="169"/>
  <c r="N37" i="169"/>
  <c r="M37" i="169"/>
  <c r="M44" i="169" s="1"/>
  <c r="L37" i="169"/>
  <c r="K37" i="169"/>
  <c r="K44" i="169" s="1"/>
  <c r="J37" i="169"/>
  <c r="I37" i="169"/>
  <c r="I44" i="169" s="1"/>
  <c r="H37" i="169"/>
  <c r="G37" i="169"/>
  <c r="F37" i="169"/>
  <c r="E37" i="169"/>
  <c r="E44" i="169" s="1"/>
  <c r="D37" i="169"/>
  <c r="C37" i="169"/>
  <c r="C44" i="169" s="1"/>
  <c r="X26" i="169"/>
  <c r="AA25" i="169"/>
  <c r="Y25" i="169"/>
  <c r="X25" i="169"/>
  <c r="Z25" i="169" s="1"/>
  <c r="W25" i="169"/>
  <c r="V25" i="169"/>
  <c r="U25" i="169"/>
  <c r="T25" i="169"/>
  <c r="S25" i="169"/>
  <c r="R25" i="169"/>
  <c r="Q25" i="169"/>
  <c r="P25" i="169"/>
  <c r="O25" i="169"/>
  <c r="N25" i="169"/>
  <c r="M25" i="169"/>
  <c r="L25" i="169"/>
  <c r="L26" i="169" s="1"/>
  <c r="K25" i="169"/>
  <c r="J25" i="169"/>
  <c r="I25" i="169"/>
  <c r="H25" i="169"/>
  <c r="G25" i="169"/>
  <c r="F25" i="169"/>
  <c r="E25" i="169"/>
  <c r="D25" i="169"/>
  <c r="D26" i="169" s="1"/>
  <c r="C25" i="169"/>
  <c r="AA13" i="169"/>
  <c r="AA26" i="169" s="1"/>
  <c r="AA45" i="169" s="1"/>
  <c r="Y13" i="169"/>
  <c r="X13" i="169"/>
  <c r="Z13" i="169" s="1"/>
  <c r="W13" i="169"/>
  <c r="W26" i="169" s="1"/>
  <c r="V13" i="169"/>
  <c r="V26" i="169" s="1"/>
  <c r="U13" i="169"/>
  <c r="T13" i="169"/>
  <c r="S13" i="169"/>
  <c r="S26" i="169" s="1"/>
  <c r="S45" i="169" s="1"/>
  <c r="R13" i="169"/>
  <c r="R26" i="169" s="1"/>
  <c r="Q13" i="169"/>
  <c r="P13" i="169"/>
  <c r="O13" i="169"/>
  <c r="O26" i="169" s="1"/>
  <c r="N13" i="169"/>
  <c r="N26" i="169" s="1"/>
  <c r="M13" i="169"/>
  <c r="L13" i="169"/>
  <c r="K13" i="169"/>
  <c r="K26" i="169" s="1"/>
  <c r="K45" i="169" s="1"/>
  <c r="J13" i="169"/>
  <c r="J26" i="169" s="1"/>
  <c r="I13" i="169"/>
  <c r="H13" i="169"/>
  <c r="H26" i="169" s="1"/>
  <c r="G13" i="169"/>
  <c r="G26" i="169" s="1"/>
  <c r="F13" i="169"/>
  <c r="F26" i="169" s="1"/>
  <c r="E13" i="169"/>
  <c r="D13" i="169"/>
  <c r="C13" i="169"/>
  <c r="C26" i="169" s="1"/>
  <c r="C45" i="169" s="1"/>
  <c r="AA50" i="170"/>
  <c r="Y50" i="170"/>
  <c r="X50" i="170"/>
  <c r="W50" i="170"/>
  <c r="V50" i="170"/>
  <c r="U50" i="170"/>
  <c r="T50" i="170"/>
  <c r="S50" i="170"/>
  <c r="R50" i="170"/>
  <c r="Q50" i="170"/>
  <c r="P50" i="170"/>
  <c r="O50" i="170"/>
  <c r="N50" i="170"/>
  <c r="M50" i="170"/>
  <c r="L50" i="170"/>
  <c r="K50" i="170"/>
  <c r="J50" i="170"/>
  <c r="I50" i="170"/>
  <c r="H50" i="170"/>
  <c r="G50" i="170"/>
  <c r="F50" i="170"/>
  <c r="E50" i="170"/>
  <c r="D50" i="170"/>
  <c r="C50" i="170"/>
  <c r="AA43" i="170"/>
  <c r="Z43" i="170"/>
  <c r="Y43" i="170"/>
  <c r="X43" i="170"/>
  <c r="W43" i="170"/>
  <c r="V43" i="170"/>
  <c r="U43" i="170"/>
  <c r="T43" i="170"/>
  <c r="S43" i="170"/>
  <c r="R43" i="170"/>
  <c r="Q43" i="170"/>
  <c r="P43" i="170"/>
  <c r="O43" i="170"/>
  <c r="N43" i="170"/>
  <c r="M43" i="170"/>
  <c r="L43" i="170"/>
  <c r="K43" i="170"/>
  <c r="J43" i="170"/>
  <c r="I43" i="170"/>
  <c r="H43" i="170"/>
  <c r="G43" i="170"/>
  <c r="F43" i="170"/>
  <c r="E43" i="170"/>
  <c r="D43" i="170"/>
  <c r="C43" i="170"/>
  <c r="AA37" i="170"/>
  <c r="Y37" i="170"/>
  <c r="Y44" i="170" s="1"/>
  <c r="X37" i="170"/>
  <c r="Z37" i="170" s="1"/>
  <c r="W37" i="170"/>
  <c r="W44" i="170" s="1"/>
  <c r="V37" i="170"/>
  <c r="U37" i="170"/>
  <c r="U44" i="170" s="1"/>
  <c r="T37" i="170"/>
  <c r="T44" i="170" s="1"/>
  <c r="S37" i="170"/>
  <c r="S44" i="170" s="1"/>
  <c r="R37" i="170"/>
  <c r="Q37" i="170"/>
  <c r="Q44" i="170" s="1"/>
  <c r="P37" i="170"/>
  <c r="P44" i="170" s="1"/>
  <c r="O37" i="170"/>
  <c r="O44" i="170" s="1"/>
  <c r="N37" i="170"/>
  <c r="M37" i="170"/>
  <c r="M44" i="170" s="1"/>
  <c r="L37" i="170"/>
  <c r="L44" i="170" s="1"/>
  <c r="K37" i="170"/>
  <c r="K44" i="170" s="1"/>
  <c r="J37" i="170"/>
  <c r="I37" i="170"/>
  <c r="I44" i="170" s="1"/>
  <c r="H37" i="170"/>
  <c r="H44" i="170" s="1"/>
  <c r="G37" i="170"/>
  <c r="G44" i="170" s="1"/>
  <c r="F37" i="170"/>
  <c r="E37" i="170"/>
  <c r="E44" i="170" s="1"/>
  <c r="D37" i="170"/>
  <c r="D44" i="170" s="1"/>
  <c r="C37" i="170"/>
  <c r="C44" i="170" s="1"/>
  <c r="T26" i="170"/>
  <c r="AA25" i="170"/>
  <c r="Y25" i="170"/>
  <c r="X25" i="170"/>
  <c r="W25" i="170"/>
  <c r="V25" i="170"/>
  <c r="U25" i="170"/>
  <c r="T25" i="170"/>
  <c r="S25" i="170"/>
  <c r="R25" i="170"/>
  <c r="Q25" i="170"/>
  <c r="P25" i="170"/>
  <c r="O25" i="170"/>
  <c r="N25" i="170"/>
  <c r="M25" i="170"/>
  <c r="L25" i="170"/>
  <c r="K25" i="170"/>
  <c r="J25" i="170"/>
  <c r="I25" i="170"/>
  <c r="H25" i="170"/>
  <c r="G25" i="170"/>
  <c r="F25" i="170"/>
  <c r="E25" i="170"/>
  <c r="D25" i="170"/>
  <c r="C25" i="170"/>
  <c r="AA13" i="170"/>
  <c r="AA26" i="170" s="1"/>
  <c r="Y13" i="170"/>
  <c r="X13" i="170"/>
  <c r="W13" i="170"/>
  <c r="W26" i="170" s="1"/>
  <c r="V13" i="170"/>
  <c r="U13" i="170"/>
  <c r="T13" i="170"/>
  <c r="S13" i="170"/>
  <c r="S26" i="170" s="1"/>
  <c r="S45" i="170" s="1"/>
  <c r="R13" i="170"/>
  <c r="R26" i="170" s="1"/>
  <c r="Q13" i="170"/>
  <c r="P13" i="170"/>
  <c r="P26" i="170" s="1"/>
  <c r="O13" i="170"/>
  <c r="O26" i="170" s="1"/>
  <c r="N13" i="170"/>
  <c r="M13" i="170"/>
  <c r="L13" i="170"/>
  <c r="L26" i="170" s="1"/>
  <c r="K13" i="170"/>
  <c r="K26" i="170" s="1"/>
  <c r="J13" i="170"/>
  <c r="J26" i="170" s="1"/>
  <c r="I13" i="170"/>
  <c r="H13" i="170"/>
  <c r="H26" i="170" s="1"/>
  <c r="G13" i="170"/>
  <c r="G26" i="170" s="1"/>
  <c r="F13" i="170"/>
  <c r="E13" i="170"/>
  <c r="D13" i="170"/>
  <c r="D26" i="170" s="1"/>
  <c r="C13" i="170"/>
  <c r="C26" i="170" s="1"/>
  <c r="AA50" i="171"/>
  <c r="Y50" i="171"/>
  <c r="X50" i="171"/>
  <c r="Z50" i="171" s="1"/>
  <c r="W50" i="171"/>
  <c r="V50" i="171"/>
  <c r="U50" i="171"/>
  <c r="T50" i="171"/>
  <c r="S50" i="171"/>
  <c r="R50" i="171"/>
  <c r="Q50" i="171"/>
  <c r="P50" i="171"/>
  <c r="O50" i="171"/>
  <c r="N50" i="171"/>
  <c r="M50" i="171"/>
  <c r="L50" i="171"/>
  <c r="K50" i="171"/>
  <c r="J50" i="171"/>
  <c r="I50" i="171"/>
  <c r="H50" i="171"/>
  <c r="G50" i="171"/>
  <c r="F50" i="171"/>
  <c r="E50" i="171"/>
  <c r="D50" i="171"/>
  <c r="C50" i="171"/>
  <c r="AA43" i="171"/>
  <c r="Y43" i="171"/>
  <c r="X43" i="171"/>
  <c r="Z43" i="171" s="1"/>
  <c r="W43" i="171"/>
  <c r="V43" i="171"/>
  <c r="U43" i="171"/>
  <c r="T43" i="171"/>
  <c r="S43" i="171"/>
  <c r="R43" i="171"/>
  <c r="Q43" i="171"/>
  <c r="P43" i="171"/>
  <c r="O43" i="171"/>
  <c r="N43" i="171"/>
  <c r="M43" i="171"/>
  <c r="L43" i="171"/>
  <c r="K43" i="171"/>
  <c r="J43" i="171"/>
  <c r="I43" i="171"/>
  <c r="H43" i="171"/>
  <c r="G43" i="171"/>
  <c r="F43" i="171"/>
  <c r="E43" i="171"/>
  <c r="D43" i="171"/>
  <c r="C43" i="171"/>
  <c r="AA37" i="171"/>
  <c r="Y37" i="171"/>
  <c r="Y44" i="171" s="1"/>
  <c r="X37" i="171"/>
  <c r="W37" i="171"/>
  <c r="V37" i="171"/>
  <c r="U37" i="171"/>
  <c r="U44" i="171" s="1"/>
  <c r="T37" i="171"/>
  <c r="T44" i="171" s="1"/>
  <c r="S37" i="171"/>
  <c r="R37" i="171"/>
  <c r="R44" i="171" s="1"/>
  <c r="Q37" i="171"/>
  <c r="Q44" i="171" s="1"/>
  <c r="P37" i="171"/>
  <c r="P44" i="171" s="1"/>
  <c r="O37" i="171"/>
  <c r="N37" i="171"/>
  <c r="M37" i="171"/>
  <c r="M44" i="171" s="1"/>
  <c r="L37" i="171"/>
  <c r="L44" i="171" s="1"/>
  <c r="K37" i="171"/>
  <c r="J37" i="171"/>
  <c r="J44" i="171" s="1"/>
  <c r="I37" i="171"/>
  <c r="I44" i="171" s="1"/>
  <c r="H37" i="171"/>
  <c r="H44" i="171" s="1"/>
  <c r="G37" i="171"/>
  <c r="F37" i="171"/>
  <c r="E37" i="171"/>
  <c r="E44" i="171" s="1"/>
  <c r="D37" i="171"/>
  <c r="D44" i="171" s="1"/>
  <c r="C37" i="171"/>
  <c r="L26" i="171"/>
  <c r="AA25" i="171"/>
  <c r="Y25" i="171"/>
  <c r="X25" i="171"/>
  <c r="W25" i="171"/>
  <c r="V25" i="171"/>
  <c r="U25" i="171"/>
  <c r="T25" i="171"/>
  <c r="S25" i="171"/>
  <c r="R25" i="171"/>
  <c r="Q25" i="171"/>
  <c r="P25" i="171"/>
  <c r="O25" i="171"/>
  <c r="N25" i="171"/>
  <c r="M25" i="171"/>
  <c r="L25" i="171"/>
  <c r="K25" i="171"/>
  <c r="J25" i="171"/>
  <c r="I25" i="171"/>
  <c r="H25" i="171"/>
  <c r="G25" i="171"/>
  <c r="F25" i="171"/>
  <c r="E25" i="171"/>
  <c r="D25" i="171"/>
  <c r="C25" i="171"/>
  <c r="AA13" i="171"/>
  <c r="AA26" i="171" s="1"/>
  <c r="Y13" i="171"/>
  <c r="X13" i="171"/>
  <c r="W13" i="171"/>
  <c r="W26" i="171" s="1"/>
  <c r="V13" i="171"/>
  <c r="U13" i="171"/>
  <c r="U26" i="171" s="1"/>
  <c r="T13" i="171"/>
  <c r="T26" i="171" s="1"/>
  <c r="T45" i="171" s="1"/>
  <c r="S13" i="171"/>
  <c r="S26" i="171" s="1"/>
  <c r="R13" i="171"/>
  <c r="Q13" i="171"/>
  <c r="P13" i="171"/>
  <c r="P26" i="171" s="1"/>
  <c r="O13" i="171"/>
  <c r="O26" i="171" s="1"/>
  <c r="N13" i="171"/>
  <c r="M13" i="171"/>
  <c r="M26" i="171" s="1"/>
  <c r="L13" i="171"/>
  <c r="K13" i="171"/>
  <c r="J13" i="171"/>
  <c r="I13" i="171"/>
  <c r="H13" i="171"/>
  <c r="H26" i="171" s="1"/>
  <c r="G13" i="171"/>
  <c r="G26" i="171" s="1"/>
  <c r="F13" i="171"/>
  <c r="E13" i="171"/>
  <c r="E26" i="171" s="1"/>
  <c r="D13" i="171"/>
  <c r="D26" i="171" s="1"/>
  <c r="C13" i="171"/>
  <c r="AA50" i="172"/>
  <c r="Y50" i="172"/>
  <c r="X50" i="172"/>
  <c r="Z50" i="172" s="1"/>
  <c r="W50" i="172"/>
  <c r="V50" i="172"/>
  <c r="U50" i="172"/>
  <c r="T50" i="172"/>
  <c r="S50" i="172"/>
  <c r="R50" i="172"/>
  <c r="Q50" i="172"/>
  <c r="P50" i="172"/>
  <c r="O50" i="172"/>
  <c r="N50" i="172"/>
  <c r="M50" i="172"/>
  <c r="L50" i="172"/>
  <c r="K50" i="172"/>
  <c r="J50" i="172"/>
  <c r="I50" i="172"/>
  <c r="H50" i="172"/>
  <c r="G50" i="172"/>
  <c r="F50" i="172"/>
  <c r="E50" i="172"/>
  <c r="D50" i="172"/>
  <c r="C50" i="172"/>
  <c r="AA43" i="172"/>
  <c r="Y43" i="172"/>
  <c r="X43" i="172"/>
  <c r="Z43" i="172" s="1"/>
  <c r="W43" i="172"/>
  <c r="V43" i="172"/>
  <c r="U43" i="172"/>
  <c r="T43" i="172"/>
  <c r="S43" i="172"/>
  <c r="R43" i="172"/>
  <c r="Q43" i="172"/>
  <c r="P43" i="172"/>
  <c r="O43" i="172"/>
  <c r="N43" i="172"/>
  <c r="M43" i="172"/>
  <c r="L43" i="172"/>
  <c r="K43" i="172"/>
  <c r="J43" i="172"/>
  <c r="I43" i="172"/>
  <c r="H43" i="172"/>
  <c r="G43" i="172"/>
  <c r="F43" i="172"/>
  <c r="E43" i="172"/>
  <c r="D43" i="172"/>
  <c r="C43" i="172"/>
  <c r="AA37" i="172"/>
  <c r="AA44" i="172" s="1"/>
  <c r="Y37" i="172"/>
  <c r="X37" i="172"/>
  <c r="X44" i="172" s="1"/>
  <c r="W37" i="172"/>
  <c r="W44" i="172" s="1"/>
  <c r="V37" i="172"/>
  <c r="U37" i="172"/>
  <c r="U44" i="172" s="1"/>
  <c r="T37" i="172"/>
  <c r="S37" i="172"/>
  <c r="S44" i="172" s="1"/>
  <c r="R37" i="172"/>
  <c r="R44" i="172" s="1"/>
  <c r="Q37" i="172"/>
  <c r="Q44" i="172" s="1"/>
  <c r="P37" i="172"/>
  <c r="O37" i="172"/>
  <c r="O44" i="172" s="1"/>
  <c r="N37" i="172"/>
  <c r="M37" i="172"/>
  <c r="M44" i="172" s="1"/>
  <c r="L37" i="172"/>
  <c r="K37" i="172"/>
  <c r="K44" i="172" s="1"/>
  <c r="J37" i="172"/>
  <c r="J44" i="172" s="1"/>
  <c r="I37" i="172"/>
  <c r="I44" i="172" s="1"/>
  <c r="H37" i="172"/>
  <c r="G37" i="172"/>
  <c r="G44" i="172" s="1"/>
  <c r="F37" i="172"/>
  <c r="E37" i="172"/>
  <c r="E44" i="172" s="1"/>
  <c r="D37" i="172"/>
  <c r="C37" i="172"/>
  <c r="C44" i="172" s="1"/>
  <c r="AA25" i="172"/>
  <c r="Y25" i="172"/>
  <c r="X25" i="172"/>
  <c r="W25" i="172"/>
  <c r="V25" i="172"/>
  <c r="U25" i="172"/>
  <c r="T25" i="172"/>
  <c r="S25" i="172"/>
  <c r="R25" i="172"/>
  <c r="Q25" i="172"/>
  <c r="P25" i="172"/>
  <c r="O25" i="172"/>
  <c r="N25" i="172"/>
  <c r="M25" i="172"/>
  <c r="L25" i="172"/>
  <c r="K25" i="172"/>
  <c r="J25" i="172"/>
  <c r="I25" i="172"/>
  <c r="H25" i="172"/>
  <c r="G25" i="172"/>
  <c r="F25" i="172"/>
  <c r="E25" i="172"/>
  <c r="D25" i="172"/>
  <c r="C25" i="172"/>
  <c r="AA13" i="172"/>
  <c r="AA26" i="172" s="1"/>
  <c r="AA45" i="172" s="1"/>
  <c r="Y13" i="172"/>
  <c r="X13" i="172"/>
  <c r="Z13" i="172" s="1"/>
  <c r="W13" i="172"/>
  <c r="V13" i="172"/>
  <c r="V26" i="172" s="1"/>
  <c r="U13" i="172"/>
  <c r="U26" i="172" s="1"/>
  <c r="T13" i="172"/>
  <c r="T26" i="172" s="1"/>
  <c r="S13" i="172"/>
  <c r="S26" i="172" s="1"/>
  <c r="S45" i="172" s="1"/>
  <c r="R13" i="172"/>
  <c r="R26" i="172" s="1"/>
  <c r="Q13" i="172"/>
  <c r="P13" i="172"/>
  <c r="P26" i="172" s="1"/>
  <c r="O13" i="172"/>
  <c r="N13" i="172"/>
  <c r="N26" i="172" s="1"/>
  <c r="M13" i="172"/>
  <c r="M26" i="172" s="1"/>
  <c r="L13" i="172"/>
  <c r="L26" i="172" s="1"/>
  <c r="K13" i="172"/>
  <c r="K26" i="172" s="1"/>
  <c r="J13" i="172"/>
  <c r="J26" i="172" s="1"/>
  <c r="I13" i="172"/>
  <c r="H13" i="172"/>
  <c r="H26" i="172" s="1"/>
  <c r="G13" i="172"/>
  <c r="F13" i="172"/>
  <c r="F26" i="172" s="1"/>
  <c r="E13" i="172"/>
  <c r="E26" i="172" s="1"/>
  <c r="D13" i="172"/>
  <c r="D26" i="172" s="1"/>
  <c r="C13" i="172"/>
  <c r="AA50" i="173"/>
  <c r="Y50" i="173"/>
  <c r="X50" i="173"/>
  <c r="Z50" i="173" s="1"/>
  <c r="W50" i="173"/>
  <c r="V50" i="173"/>
  <c r="U50" i="173"/>
  <c r="T50" i="173"/>
  <c r="S50" i="173"/>
  <c r="R50" i="173"/>
  <c r="Q50" i="173"/>
  <c r="P50" i="173"/>
  <c r="O50" i="173"/>
  <c r="N50" i="173"/>
  <c r="M50" i="173"/>
  <c r="L50" i="173"/>
  <c r="K50" i="173"/>
  <c r="J50" i="173"/>
  <c r="I50" i="173"/>
  <c r="H50" i="173"/>
  <c r="G50" i="173"/>
  <c r="F50" i="173"/>
  <c r="E50" i="173"/>
  <c r="D50" i="173"/>
  <c r="C50" i="173"/>
  <c r="AA43" i="173"/>
  <c r="Z43" i="173"/>
  <c r="Y43" i="173"/>
  <c r="X43" i="173"/>
  <c r="W43" i="173"/>
  <c r="V43" i="173"/>
  <c r="U43" i="173"/>
  <c r="U44" i="173" s="1"/>
  <c r="T43" i="173"/>
  <c r="S43" i="173"/>
  <c r="R43" i="173"/>
  <c r="Q43" i="173"/>
  <c r="P43" i="173"/>
  <c r="O43" i="173"/>
  <c r="N43" i="173"/>
  <c r="M43" i="173"/>
  <c r="L43" i="173"/>
  <c r="K43" i="173"/>
  <c r="J43" i="173"/>
  <c r="I43" i="173"/>
  <c r="H43" i="173"/>
  <c r="G43" i="173"/>
  <c r="F43" i="173"/>
  <c r="E43" i="173"/>
  <c r="D43" i="173"/>
  <c r="C43" i="173"/>
  <c r="AA37" i="173"/>
  <c r="AA44" i="173" s="1"/>
  <c r="Z37" i="173"/>
  <c r="Y37" i="173"/>
  <c r="X37" i="173"/>
  <c r="X44" i="173" s="1"/>
  <c r="Z44" i="173" s="1"/>
  <c r="W37" i="173"/>
  <c r="W44" i="173" s="1"/>
  <c r="V37" i="173"/>
  <c r="U37" i="173"/>
  <c r="T37" i="173"/>
  <c r="T44" i="173" s="1"/>
  <c r="S37" i="173"/>
  <c r="S44" i="173" s="1"/>
  <c r="R37" i="173"/>
  <c r="Q37" i="173"/>
  <c r="P37" i="173"/>
  <c r="P44" i="173" s="1"/>
  <c r="O37" i="173"/>
  <c r="O44" i="173" s="1"/>
  <c r="N37" i="173"/>
  <c r="M37" i="173"/>
  <c r="L37" i="173"/>
  <c r="L44" i="173" s="1"/>
  <c r="K37" i="173"/>
  <c r="K44" i="173" s="1"/>
  <c r="J37" i="173"/>
  <c r="I37" i="173"/>
  <c r="H37" i="173"/>
  <c r="H44" i="173" s="1"/>
  <c r="G37" i="173"/>
  <c r="G44" i="173" s="1"/>
  <c r="F37" i="173"/>
  <c r="E37" i="173"/>
  <c r="D37" i="173"/>
  <c r="D44" i="173" s="1"/>
  <c r="C37" i="173"/>
  <c r="C44" i="173" s="1"/>
  <c r="AA25" i="173"/>
  <c r="Y25" i="173"/>
  <c r="X25" i="173"/>
  <c r="W25" i="173"/>
  <c r="V25" i="173"/>
  <c r="U25" i="173"/>
  <c r="T25" i="173"/>
  <c r="S25" i="173"/>
  <c r="R25" i="173"/>
  <c r="Q25" i="173"/>
  <c r="P25" i="173"/>
  <c r="O25" i="173"/>
  <c r="N25" i="173"/>
  <c r="M25" i="173"/>
  <c r="L25" i="173"/>
  <c r="K25" i="173"/>
  <c r="J25" i="173"/>
  <c r="I25" i="173"/>
  <c r="H25" i="173"/>
  <c r="G25" i="173"/>
  <c r="F25" i="173"/>
  <c r="E25" i="173"/>
  <c r="D25" i="173"/>
  <c r="C25" i="173"/>
  <c r="AA13" i="173"/>
  <c r="AA26" i="173" s="1"/>
  <c r="AA45" i="173" s="1"/>
  <c r="Y13" i="173"/>
  <c r="X13" i="173"/>
  <c r="X26" i="173" s="1"/>
  <c r="X45" i="173" s="1"/>
  <c r="W13" i="173"/>
  <c r="W26" i="173" s="1"/>
  <c r="V13" i="173"/>
  <c r="V26" i="173" s="1"/>
  <c r="U13" i="173"/>
  <c r="U26" i="173" s="1"/>
  <c r="T13" i="173"/>
  <c r="T26" i="173" s="1"/>
  <c r="S13" i="173"/>
  <c r="S26" i="173" s="1"/>
  <c r="R13" i="173"/>
  <c r="R26" i="173" s="1"/>
  <c r="Q13" i="173"/>
  <c r="P13" i="173"/>
  <c r="O13" i="173"/>
  <c r="O26" i="173" s="1"/>
  <c r="N13" i="173"/>
  <c r="N26" i="173" s="1"/>
  <c r="M13" i="173"/>
  <c r="M26" i="173" s="1"/>
  <c r="L13" i="173"/>
  <c r="L26" i="173" s="1"/>
  <c r="K13" i="173"/>
  <c r="K26" i="173" s="1"/>
  <c r="J13" i="173"/>
  <c r="J26" i="173" s="1"/>
  <c r="I13" i="173"/>
  <c r="H13" i="173"/>
  <c r="G13" i="173"/>
  <c r="G26" i="173" s="1"/>
  <c r="F13" i="173"/>
  <c r="F26" i="173" s="1"/>
  <c r="E13" i="173"/>
  <c r="E26" i="173" s="1"/>
  <c r="D13" i="173"/>
  <c r="D26" i="173" s="1"/>
  <c r="D45" i="173" s="1"/>
  <c r="C13" i="173"/>
  <c r="C26" i="173" s="1"/>
  <c r="AA50" i="174"/>
  <c r="Y50" i="174"/>
  <c r="X50" i="174"/>
  <c r="Z50" i="174" s="1"/>
  <c r="W50" i="174"/>
  <c r="V50" i="174"/>
  <c r="U50" i="174"/>
  <c r="T50" i="174"/>
  <c r="S50" i="174"/>
  <c r="R50" i="174"/>
  <c r="Q50" i="174"/>
  <c r="P50" i="174"/>
  <c r="O50" i="174"/>
  <c r="N50" i="174"/>
  <c r="M50" i="174"/>
  <c r="L50" i="174"/>
  <c r="K50" i="174"/>
  <c r="J50" i="174"/>
  <c r="I50" i="174"/>
  <c r="H50" i="174"/>
  <c r="G50" i="174"/>
  <c r="F50" i="174"/>
  <c r="E50" i="174"/>
  <c r="D50" i="174"/>
  <c r="C50" i="174"/>
  <c r="I44" i="174"/>
  <c r="AA43" i="174"/>
  <c r="Y43" i="174"/>
  <c r="X43" i="174"/>
  <c r="Z43" i="174" s="1"/>
  <c r="W43" i="174"/>
  <c r="V43" i="174"/>
  <c r="U43" i="174"/>
  <c r="T43" i="174"/>
  <c r="S43" i="174"/>
  <c r="R43" i="174"/>
  <c r="Q43" i="174"/>
  <c r="P43" i="174"/>
  <c r="O43" i="174"/>
  <c r="N43" i="174"/>
  <c r="M43" i="174"/>
  <c r="L43" i="174"/>
  <c r="K43" i="174"/>
  <c r="J43" i="174"/>
  <c r="I43" i="174"/>
  <c r="H43" i="174"/>
  <c r="G43" i="174"/>
  <c r="F43" i="174"/>
  <c r="E43" i="174"/>
  <c r="D43" i="174"/>
  <c r="C43" i="174"/>
  <c r="AA37" i="174"/>
  <c r="Y37" i="174"/>
  <c r="Y44" i="174" s="1"/>
  <c r="X37" i="174"/>
  <c r="W37" i="174"/>
  <c r="W44" i="174" s="1"/>
  <c r="V37" i="174"/>
  <c r="U37" i="174"/>
  <c r="U44" i="174" s="1"/>
  <c r="T37" i="174"/>
  <c r="T44" i="174" s="1"/>
  <c r="S37" i="174"/>
  <c r="S44" i="174" s="1"/>
  <c r="R37" i="174"/>
  <c r="Q37" i="174"/>
  <c r="Q44" i="174" s="1"/>
  <c r="P37" i="174"/>
  <c r="P44" i="174" s="1"/>
  <c r="O37" i="174"/>
  <c r="O44" i="174" s="1"/>
  <c r="N37" i="174"/>
  <c r="M37" i="174"/>
  <c r="M44" i="174" s="1"/>
  <c r="L37" i="174"/>
  <c r="L44" i="174" s="1"/>
  <c r="K37" i="174"/>
  <c r="K44" i="174" s="1"/>
  <c r="J37" i="174"/>
  <c r="I37" i="174"/>
  <c r="H37" i="174"/>
  <c r="H44" i="174" s="1"/>
  <c r="G37" i="174"/>
  <c r="G44" i="174" s="1"/>
  <c r="F37" i="174"/>
  <c r="E37" i="174"/>
  <c r="E44" i="174" s="1"/>
  <c r="D37" i="174"/>
  <c r="D44" i="174" s="1"/>
  <c r="C37" i="174"/>
  <c r="C44" i="174" s="1"/>
  <c r="AA25" i="174"/>
  <c r="Y25" i="174"/>
  <c r="X25" i="174"/>
  <c r="W25" i="174"/>
  <c r="V25" i="174"/>
  <c r="U25" i="174"/>
  <c r="T25" i="174"/>
  <c r="S25" i="174"/>
  <c r="R25" i="174"/>
  <c r="Q25" i="174"/>
  <c r="P25" i="174"/>
  <c r="O25" i="174"/>
  <c r="N25" i="174"/>
  <c r="M25" i="174"/>
  <c r="L25" i="174"/>
  <c r="K25" i="174"/>
  <c r="J25" i="174"/>
  <c r="I25" i="174"/>
  <c r="H25" i="174"/>
  <c r="G25" i="174"/>
  <c r="F25" i="174"/>
  <c r="E25" i="174"/>
  <c r="D25" i="174"/>
  <c r="C25" i="174"/>
  <c r="AA13" i="174"/>
  <c r="AA26" i="174" s="1"/>
  <c r="Y13" i="174"/>
  <c r="X13" i="174"/>
  <c r="X26" i="174" s="1"/>
  <c r="W13" i="174"/>
  <c r="W26" i="174" s="1"/>
  <c r="V13" i="174"/>
  <c r="U13" i="174"/>
  <c r="T13" i="174"/>
  <c r="T26" i="174" s="1"/>
  <c r="S13" i="174"/>
  <c r="S26" i="174" s="1"/>
  <c r="R13" i="174"/>
  <c r="R26" i="174" s="1"/>
  <c r="Q13" i="174"/>
  <c r="P13" i="174"/>
  <c r="P26" i="174" s="1"/>
  <c r="P45" i="174" s="1"/>
  <c r="O13" i="174"/>
  <c r="O26" i="174" s="1"/>
  <c r="N13" i="174"/>
  <c r="N26" i="174" s="1"/>
  <c r="M13" i="174"/>
  <c r="L13" i="174"/>
  <c r="L26" i="174" s="1"/>
  <c r="K13" i="174"/>
  <c r="K26" i="174" s="1"/>
  <c r="J13" i="174"/>
  <c r="J26" i="174" s="1"/>
  <c r="I13" i="174"/>
  <c r="H13" i="174"/>
  <c r="H26" i="174" s="1"/>
  <c r="H45" i="174" s="1"/>
  <c r="G13" i="174"/>
  <c r="G26" i="174" s="1"/>
  <c r="F13" i="174"/>
  <c r="F26" i="174" s="1"/>
  <c r="E13" i="174"/>
  <c r="D13" i="174"/>
  <c r="D26" i="174" s="1"/>
  <c r="C13" i="174"/>
  <c r="C26" i="174" s="1"/>
  <c r="AA50" i="175"/>
  <c r="Y50" i="175"/>
  <c r="X50" i="175"/>
  <c r="Z50" i="175" s="1"/>
  <c r="W50" i="175"/>
  <c r="V50" i="175"/>
  <c r="U50" i="175"/>
  <c r="T50" i="175"/>
  <c r="S50" i="175"/>
  <c r="R50" i="175"/>
  <c r="Q50" i="175"/>
  <c r="P50" i="175"/>
  <c r="O50" i="175"/>
  <c r="N50" i="175"/>
  <c r="M50" i="175"/>
  <c r="L50" i="175"/>
  <c r="K50" i="175"/>
  <c r="J50" i="175"/>
  <c r="I50" i="175"/>
  <c r="H50" i="175"/>
  <c r="G50" i="175"/>
  <c r="F50" i="175"/>
  <c r="E50" i="175"/>
  <c r="D50" i="175"/>
  <c r="C50" i="175"/>
  <c r="AA43" i="175"/>
  <c r="Y43" i="175"/>
  <c r="X43" i="175"/>
  <c r="Z43" i="175" s="1"/>
  <c r="W43" i="175"/>
  <c r="V43" i="175"/>
  <c r="U43" i="175"/>
  <c r="T43" i="175"/>
  <c r="S43" i="175"/>
  <c r="R43" i="175"/>
  <c r="Q43" i="175"/>
  <c r="P43" i="175"/>
  <c r="O43" i="175"/>
  <c r="N43" i="175"/>
  <c r="M43" i="175"/>
  <c r="L43" i="175"/>
  <c r="K43" i="175"/>
  <c r="J43" i="175"/>
  <c r="I43" i="175"/>
  <c r="H43" i="175"/>
  <c r="G43" i="175"/>
  <c r="F43" i="175"/>
  <c r="E43" i="175"/>
  <c r="D43" i="175"/>
  <c r="C43" i="175"/>
  <c r="AA37" i="175"/>
  <c r="Y37" i="175"/>
  <c r="Y44" i="175" s="1"/>
  <c r="X37" i="175"/>
  <c r="X44" i="175" s="1"/>
  <c r="Z44" i="175" s="1"/>
  <c r="W37" i="175"/>
  <c r="V37" i="175"/>
  <c r="V44" i="175" s="1"/>
  <c r="U37" i="175"/>
  <c r="U44" i="175" s="1"/>
  <c r="T37" i="175"/>
  <c r="T44" i="175" s="1"/>
  <c r="S37" i="175"/>
  <c r="R37" i="175"/>
  <c r="Q37" i="175"/>
  <c r="Q44" i="175" s="1"/>
  <c r="P37" i="175"/>
  <c r="P44" i="175" s="1"/>
  <c r="O37" i="175"/>
  <c r="N37" i="175"/>
  <c r="N44" i="175" s="1"/>
  <c r="M37" i="175"/>
  <c r="M44" i="175" s="1"/>
  <c r="L37" i="175"/>
  <c r="L44" i="175" s="1"/>
  <c r="K37" i="175"/>
  <c r="J37" i="175"/>
  <c r="I37" i="175"/>
  <c r="I44" i="175" s="1"/>
  <c r="H37" i="175"/>
  <c r="H44" i="175" s="1"/>
  <c r="G37" i="175"/>
  <c r="F37" i="175"/>
  <c r="F44" i="175" s="1"/>
  <c r="E37" i="175"/>
  <c r="E44" i="175" s="1"/>
  <c r="D37" i="175"/>
  <c r="D44" i="175" s="1"/>
  <c r="C37" i="175"/>
  <c r="X26" i="175"/>
  <c r="AA25" i="175"/>
  <c r="Y25" i="175"/>
  <c r="X25" i="175"/>
  <c r="Z25" i="175" s="1"/>
  <c r="W25" i="175"/>
  <c r="V25" i="175"/>
  <c r="U25" i="175"/>
  <c r="T25" i="175"/>
  <c r="S25" i="175"/>
  <c r="R25" i="175"/>
  <c r="Q25" i="175"/>
  <c r="P25" i="175"/>
  <c r="O25" i="175"/>
  <c r="N25" i="175"/>
  <c r="M25" i="175"/>
  <c r="L25" i="175"/>
  <c r="K25" i="175"/>
  <c r="J25" i="175"/>
  <c r="I25" i="175"/>
  <c r="H25" i="175"/>
  <c r="G25" i="175"/>
  <c r="F25" i="175"/>
  <c r="E25" i="175"/>
  <c r="D25" i="175"/>
  <c r="C25" i="175"/>
  <c r="AA13" i="175"/>
  <c r="AA26" i="175" s="1"/>
  <c r="Y13" i="175"/>
  <c r="Y26" i="175" s="1"/>
  <c r="X13" i="175"/>
  <c r="Z13" i="175" s="1"/>
  <c r="W13" i="175"/>
  <c r="W26" i="175" s="1"/>
  <c r="V13" i="175"/>
  <c r="U13" i="175"/>
  <c r="T13" i="175"/>
  <c r="T26" i="175" s="1"/>
  <c r="S13" i="175"/>
  <c r="S26" i="175" s="1"/>
  <c r="R13" i="175"/>
  <c r="Q13" i="175"/>
  <c r="Q26" i="175" s="1"/>
  <c r="P13" i="175"/>
  <c r="P26" i="175" s="1"/>
  <c r="O13" i="175"/>
  <c r="O26" i="175" s="1"/>
  <c r="N13" i="175"/>
  <c r="M13" i="175"/>
  <c r="L13" i="175"/>
  <c r="L26" i="175" s="1"/>
  <c r="K13" i="175"/>
  <c r="K26" i="175" s="1"/>
  <c r="J13" i="175"/>
  <c r="I13" i="175"/>
  <c r="I26" i="175" s="1"/>
  <c r="H13" i="175"/>
  <c r="H26" i="175" s="1"/>
  <c r="H45" i="175" s="1"/>
  <c r="G13" i="175"/>
  <c r="G26" i="175" s="1"/>
  <c r="F13" i="175"/>
  <c r="E13" i="175"/>
  <c r="D13" i="175"/>
  <c r="D26" i="175" s="1"/>
  <c r="C13" i="175"/>
  <c r="C26" i="175" s="1"/>
  <c r="AA50" i="176"/>
  <c r="Y50" i="176"/>
  <c r="X50" i="176"/>
  <c r="W50" i="176"/>
  <c r="V50" i="176"/>
  <c r="U50" i="176"/>
  <c r="T50" i="176"/>
  <c r="S50" i="176"/>
  <c r="R50" i="176"/>
  <c r="Q50" i="176"/>
  <c r="P50" i="176"/>
  <c r="O50" i="176"/>
  <c r="N50" i="176"/>
  <c r="M50" i="176"/>
  <c r="L50" i="176"/>
  <c r="K50" i="176"/>
  <c r="J50" i="176"/>
  <c r="I50" i="176"/>
  <c r="H50" i="176"/>
  <c r="G50" i="176"/>
  <c r="F50" i="176"/>
  <c r="E50" i="176"/>
  <c r="D50" i="176"/>
  <c r="C50" i="176"/>
  <c r="AA43" i="176"/>
  <c r="Y43" i="176"/>
  <c r="X43" i="176"/>
  <c r="Z43" i="176" s="1"/>
  <c r="W43" i="176"/>
  <c r="V43" i="176"/>
  <c r="U43" i="176"/>
  <c r="T43" i="176"/>
  <c r="S43" i="176"/>
  <c r="R43" i="176"/>
  <c r="Q43" i="176"/>
  <c r="P43" i="176"/>
  <c r="O43" i="176"/>
  <c r="N43" i="176"/>
  <c r="M43" i="176"/>
  <c r="L43" i="176"/>
  <c r="K43" i="176"/>
  <c r="J43" i="176"/>
  <c r="I43" i="176"/>
  <c r="H43" i="176"/>
  <c r="G43" i="176"/>
  <c r="F43" i="176"/>
  <c r="E43" i="176"/>
  <c r="D43" i="176"/>
  <c r="C43" i="176"/>
  <c r="AA37" i="176"/>
  <c r="AA44" i="176" s="1"/>
  <c r="Y37" i="176"/>
  <c r="Y44" i="176" s="1"/>
  <c r="X37" i="176"/>
  <c r="W37" i="176"/>
  <c r="W44" i="176" s="1"/>
  <c r="V37" i="176"/>
  <c r="U37" i="176"/>
  <c r="U44" i="176" s="1"/>
  <c r="T37" i="176"/>
  <c r="T44" i="176" s="1"/>
  <c r="S37" i="176"/>
  <c r="S44" i="176" s="1"/>
  <c r="R37" i="176"/>
  <c r="Q37" i="176"/>
  <c r="P37" i="176"/>
  <c r="P44" i="176" s="1"/>
  <c r="O37" i="176"/>
  <c r="O44" i="176" s="1"/>
  <c r="N37" i="176"/>
  <c r="M37" i="176"/>
  <c r="M44" i="176" s="1"/>
  <c r="L37" i="176"/>
  <c r="L44" i="176" s="1"/>
  <c r="K37" i="176"/>
  <c r="K44" i="176" s="1"/>
  <c r="J37" i="176"/>
  <c r="I37" i="176"/>
  <c r="I44" i="176" s="1"/>
  <c r="H37" i="176"/>
  <c r="H44" i="176" s="1"/>
  <c r="G37" i="176"/>
  <c r="G44" i="176" s="1"/>
  <c r="F37" i="176"/>
  <c r="E37" i="176"/>
  <c r="E44" i="176" s="1"/>
  <c r="D37" i="176"/>
  <c r="D44" i="176" s="1"/>
  <c r="C37" i="176"/>
  <c r="C44" i="176" s="1"/>
  <c r="S26" i="176"/>
  <c r="H26" i="176"/>
  <c r="AA25" i="176"/>
  <c r="Y25" i="176"/>
  <c r="X25" i="176"/>
  <c r="W25" i="176"/>
  <c r="V25" i="176"/>
  <c r="U25" i="176"/>
  <c r="T25" i="176"/>
  <c r="S25" i="176"/>
  <c r="R25" i="176"/>
  <c r="Q25" i="176"/>
  <c r="P25" i="176"/>
  <c r="O25" i="176"/>
  <c r="N25" i="176"/>
  <c r="M25" i="176"/>
  <c r="L25" i="176"/>
  <c r="K25" i="176"/>
  <c r="K26" i="176" s="1"/>
  <c r="J25" i="176"/>
  <c r="I25" i="176"/>
  <c r="H25" i="176"/>
  <c r="G25" i="176"/>
  <c r="F25" i="176"/>
  <c r="E25" i="176"/>
  <c r="D25" i="176"/>
  <c r="C25" i="176"/>
  <c r="AA13" i="176"/>
  <c r="AA26" i="176" s="1"/>
  <c r="Y13" i="176"/>
  <c r="X13" i="176"/>
  <c r="W13" i="176"/>
  <c r="W26" i="176" s="1"/>
  <c r="V13" i="176"/>
  <c r="V26" i="176" s="1"/>
  <c r="U13" i="176"/>
  <c r="T13" i="176"/>
  <c r="S13" i="176"/>
  <c r="R13" i="176"/>
  <c r="R26" i="176" s="1"/>
  <c r="Q13" i="176"/>
  <c r="P13" i="176"/>
  <c r="O13" i="176"/>
  <c r="O26" i="176" s="1"/>
  <c r="N13" i="176"/>
  <c r="N26" i="176" s="1"/>
  <c r="M13" i="176"/>
  <c r="L13" i="176"/>
  <c r="L26" i="176" s="1"/>
  <c r="K13" i="176"/>
  <c r="J13" i="176"/>
  <c r="J26" i="176" s="1"/>
  <c r="I13" i="176"/>
  <c r="H13" i="176"/>
  <c r="G13" i="176"/>
  <c r="G26" i="176" s="1"/>
  <c r="F13" i="176"/>
  <c r="F26" i="176" s="1"/>
  <c r="E13" i="176"/>
  <c r="D13" i="176"/>
  <c r="C13" i="176"/>
  <c r="AA50" i="177"/>
  <c r="Y50" i="177"/>
  <c r="X50" i="177"/>
  <c r="W50" i="177"/>
  <c r="V50" i="177"/>
  <c r="U50" i="177"/>
  <c r="T50" i="177"/>
  <c r="S50" i="177"/>
  <c r="R50" i="177"/>
  <c r="Q50" i="177"/>
  <c r="P50" i="177"/>
  <c r="O50" i="177"/>
  <c r="N50" i="177"/>
  <c r="M50" i="177"/>
  <c r="L50" i="177"/>
  <c r="K50" i="177"/>
  <c r="J50" i="177"/>
  <c r="I50" i="177"/>
  <c r="H50" i="177"/>
  <c r="G50" i="177"/>
  <c r="F50" i="177"/>
  <c r="E50" i="177"/>
  <c r="D50" i="177"/>
  <c r="C50" i="177"/>
  <c r="M44" i="177"/>
  <c r="E44" i="177"/>
  <c r="AA43" i="177"/>
  <c r="Y43" i="177"/>
  <c r="X43" i="177"/>
  <c r="Z43" i="177" s="1"/>
  <c r="W43" i="177"/>
  <c r="V43" i="177"/>
  <c r="U43" i="177"/>
  <c r="T43" i="177"/>
  <c r="S43" i="177"/>
  <c r="R43" i="177"/>
  <c r="Q43" i="177"/>
  <c r="P43" i="177"/>
  <c r="O43" i="177"/>
  <c r="N43" i="177"/>
  <c r="M43" i="177"/>
  <c r="L43" i="177"/>
  <c r="K43" i="177"/>
  <c r="J43" i="177"/>
  <c r="I43" i="177"/>
  <c r="H43" i="177"/>
  <c r="G43" i="177"/>
  <c r="F43" i="177"/>
  <c r="E43" i="177"/>
  <c r="D43" i="177"/>
  <c r="C43" i="177"/>
  <c r="AA37" i="177"/>
  <c r="Y37" i="177"/>
  <c r="Y44" i="177" s="1"/>
  <c r="X37" i="177"/>
  <c r="W37" i="177"/>
  <c r="V37" i="177"/>
  <c r="U37" i="177"/>
  <c r="U44" i="177" s="1"/>
  <c r="T37" i="177"/>
  <c r="T44" i="177" s="1"/>
  <c r="S37" i="177"/>
  <c r="R37" i="177"/>
  <c r="Q37" i="177"/>
  <c r="P37" i="177"/>
  <c r="P44" i="177" s="1"/>
  <c r="O37" i="177"/>
  <c r="N37" i="177"/>
  <c r="M37" i="177"/>
  <c r="L37" i="177"/>
  <c r="L44" i="177" s="1"/>
  <c r="K37" i="177"/>
  <c r="J37" i="177"/>
  <c r="I37" i="177"/>
  <c r="I44" i="177" s="1"/>
  <c r="H37" i="177"/>
  <c r="H44" i="177" s="1"/>
  <c r="G37" i="177"/>
  <c r="F37" i="177"/>
  <c r="E37" i="177"/>
  <c r="D37" i="177"/>
  <c r="D44" i="177" s="1"/>
  <c r="C37" i="177"/>
  <c r="AA25" i="177"/>
  <c r="Y25" i="177"/>
  <c r="X25" i="177"/>
  <c r="W25" i="177"/>
  <c r="V25" i="177"/>
  <c r="U25" i="177"/>
  <c r="T25" i="177"/>
  <c r="S25" i="177"/>
  <c r="R25" i="177"/>
  <c r="Q25" i="177"/>
  <c r="P25" i="177"/>
  <c r="O25" i="177"/>
  <c r="N25" i="177"/>
  <c r="M25" i="177"/>
  <c r="L25" i="177"/>
  <c r="K25" i="177"/>
  <c r="K26" i="177" s="1"/>
  <c r="J25" i="177"/>
  <c r="I25" i="177"/>
  <c r="H25" i="177"/>
  <c r="G25" i="177"/>
  <c r="F25" i="177"/>
  <c r="E25" i="177"/>
  <c r="D25" i="177"/>
  <c r="C25" i="177"/>
  <c r="AA13" i="177"/>
  <c r="AA26" i="177" s="1"/>
  <c r="Y13" i="177"/>
  <c r="X13" i="177"/>
  <c r="Z13" i="177" s="1"/>
  <c r="W13" i="177"/>
  <c r="W26" i="177" s="1"/>
  <c r="V13" i="177"/>
  <c r="V26" i="177" s="1"/>
  <c r="U13" i="177"/>
  <c r="T13" i="177"/>
  <c r="T26" i="177" s="1"/>
  <c r="T45" i="177" s="1"/>
  <c r="S13" i="177"/>
  <c r="R13" i="177"/>
  <c r="R26" i="177" s="1"/>
  <c r="Q13" i="177"/>
  <c r="P13" i="177"/>
  <c r="P26" i="177" s="1"/>
  <c r="O13" i="177"/>
  <c r="O26" i="177" s="1"/>
  <c r="N13" i="177"/>
  <c r="N26" i="177" s="1"/>
  <c r="M13" i="177"/>
  <c r="L13" i="177"/>
  <c r="L26" i="177" s="1"/>
  <c r="K13" i="177"/>
  <c r="J13" i="177"/>
  <c r="J26" i="177" s="1"/>
  <c r="I13" i="177"/>
  <c r="H13" i="177"/>
  <c r="H26" i="177" s="1"/>
  <c r="G13" i="177"/>
  <c r="G26" i="177" s="1"/>
  <c r="F13" i="177"/>
  <c r="F26" i="177" s="1"/>
  <c r="E13" i="177"/>
  <c r="D13" i="177"/>
  <c r="C13" i="177"/>
  <c r="AA50" i="178"/>
  <c r="Y50" i="178"/>
  <c r="X50" i="178"/>
  <c r="Z50" i="178" s="1"/>
  <c r="W50" i="178"/>
  <c r="V50" i="178"/>
  <c r="U50" i="178"/>
  <c r="T50" i="178"/>
  <c r="S50" i="178"/>
  <c r="R50" i="178"/>
  <c r="Q50" i="178"/>
  <c r="P50" i="178"/>
  <c r="O50" i="178"/>
  <c r="N50" i="178"/>
  <c r="M50" i="178"/>
  <c r="L50" i="178"/>
  <c r="K50" i="178"/>
  <c r="J50" i="178"/>
  <c r="I50" i="178"/>
  <c r="H50" i="178"/>
  <c r="G50" i="178"/>
  <c r="F50" i="178"/>
  <c r="E50" i="178"/>
  <c r="D50" i="178"/>
  <c r="C50" i="178"/>
  <c r="AA43" i="178"/>
  <c r="Y43" i="178"/>
  <c r="X43" i="178"/>
  <c r="Z43" i="178" s="1"/>
  <c r="W43" i="178"/>
  <c r="V43" i="178"/>
  <c r="U43" i="178"/>
  <c r="T43" i="178"/>
  <c r="S43" i="178"/>
  <c r="R43" i="178"/>
  <c r="Q43" i="178"/>
  <c r="P43" i="178"/>
  <c r="O43" i="178"/>
  <c r="N43" i="178"/>
  <c r="M43" i="178"/>
  <c r="L43" i="178"/>
  <c r="K43" i="178"/>
  <c r="J43" i="178"/>
  <c r="I43" i="178"/>
  <c r="H43" i="178"/>
  <c r="G43" i="178"/>
  <c r="F43" i="178"/>
  <c r="E43" i="178"/>
  <c r="D43" i="178"/>
  <c r="C43" i="178"/>
  <c r="AA37" i="178"/>
  <c r="Y37" i="178"/>
  <c r="X37" i="178"/>
  <c r="W37" i="178"/>
  <c r="V37" i="178"/>
  <c r="V44" i="178" s="1"/>
  <c r="U37" i="178"/>
  <c r="U44" i="178" s="1"/>
  <c r="T37" i="178"/>
  <c r="T44" i="178" s="1"/>
  <c r="S37" i="178"/>
  <c r="R37" i="178"/>
  <c r="R44" i="178" s="1"/>
  <c r="Q37" i="178"/>
  <c r="P37" i="178"/>
  <c r="P44" i="178" s="1"/>
  <c r="O37" i="178"/>
  <c r="N37" i="178"/>
  <c r="N44" i="178" s="1"/>
  <c r="M37" i="178"/>
  <c r="M44" i="178" s="1"/>
  <c r="L37" i="178"/>
  <c r="L44" i="178" s="1"/>
  <c r="K37" i="178"/>
  <c r="J37" i="178"/>
  <c r="J44" i="178" s="1"/>
  <c r="I37" i="178"/>
  <c r="H37" i="178"/>
  <c r="H44" i="178" s="1"/>
  <c r="G37" i="178"/>
  <c r="F37" i="178"/>
  <c r="F44" i="178" s="1"/>
  <c r="E37" i="178"/>
  <c r="E44" i="178" s="1"/>
  <c r="D37" i="178"/>
  <c r="D44" i="178" s="1"/>
  <c r="C37" i="178"/>
  <c r="AA25" i="178"/>
  <c r="Y25" i="178"/>
  <c r="X25" i="178"/>
  <c r="Z25" i="178" s="1"/>
  <c r="W25" i="178"/>
  <c r="V25" i="178"/>
  <c r="U25" i="178"/>
  <c r="T25" i="178"/>
  <c r="S25" i="178"/>
  <c r="R25" i="178"/>
  <c r="Q25" i="178"/>
  <c r="P25" i="178"/>
  <c r="O25" i="178"/>
  <c r="N25" i="178"/>
  <c r="M25" i="178"/>
  <c r="L25" i="178"/>
  <c r="K25" i="178"/>
  <c r="J25" i="178"/>
  <c r="I25" i="178"/>
  <c r="H25" i="178"/>
  <c r="G25" i="178"/>
  <c r="F25" i="178"/>
  <c r="E25" i="178"/>
  <c r="D25" i="178"/>
  <c r="C25" i="178"/>
  <c r="AA13" i="178"/>
  <c r="AA26" i="178" s="1"/>
  <c r="Y13" i="178"/>
  <c r="Y26" i="178" s="1"/>
  <c r="X13" i="178"/>
  <c r="W13" i="178"/>
  <c r="V13" i="178"/>
  <c r="V26" i="178" s="1"/>
  <c r="U13" i="178"/>
  <c r="U26" i="178" s="1"/>
  <c r="T13" i="178"/>
  <c r="S13" i="178"/>
  <c r="R13" i="178"/>
  <c r="R26" i="178" s="1"/>
  <c r="Q13" i="178"/>
  <c r="Q26" i="178" s="1"/>
  <c r="P13" i="178"/>
  <c r="P26" i="178" s="1"/>
  <c r="O13" i="178"/>
  <c r="N13" i="178"/>
  <c r="N26" i="178" s="1"/>
  <c r="M13" i="178"/>
  <c r="M26" i="178" s="1"/>
  <c r="L13" i="178"/>
  <c r="K13" i="178"/>
  <c r="K26" i="178" s="1"/>
  <c r="J13" i="178"/>
  <c r="J26" i="178" s="1"/>
  <c r="I13" i="178"/>
  <c r="I26" i="178" s="1"/>
  <c r="H13" i="178"/>
  <c r="H26" i="178" s="1"/>
  <c r="G13" i="178"/>
  <c r="F13" i="178"/>
  <c r="F26" i="178" s="1"/>
  <c r="E13" i="178"/>
  <c r="E26" i="178" s="1"/>
  <c r="D13" i="178"/>
  <c r="C13" i="178"/>
  <c r="AA50" i="179"/>
  <c r="Y50" i="179"/>
  <c r="X50" i="179"/>
  <c r="Z50" i="179" s="1"/>
  <c r="W50" i="179"/>
  <c r="V50" i="179"/>
  <c r="U50" i="179"/>
  <c r="T50" i="179"/>
  <c r="S50" i="179"/>
  <c r="R50" i="179"/>
  <c r="Q50" i="179"/>
  <c r="P50" i="179"/>
  <c r="O50" i="179"/>
  <c r="N50" i="179"/>
  <c r="M50" i="179"/>
  <c r="L50" i="179"/>
  <c r="K50" i="179"/>
  <c r="J50" i="179"/>
  <c r="I50" i="179"/>
  <c r="H50" i="179"/>
  <c r="G50" i="179"/>
  <c r="F50" i="179"/>
  <c r="E50" i="179"/>
  <c r="D50" i="179"/>
  <c r="C50" i="179"/>
  <c r="AA43" i="179"/>
  <c r="Y43" i="179"/>
  <c r="X43" i="179"/>
  <c r="Z43" i="179" s="1"/>
  <c r="W43" i="179"/>
  <c r="V43" i="179"/>
  <c r="U43" i="179"/>
  <c r="T43" i="179"/>
  <c r="S43" i="179"/>
  <c r="R43" i="179"/>
  <c r="Q43" i="179"/>
  <c r="P43" i="179"/>
  <c r="P44" i="179" s="1"/>
  <c r="O43" i="179"/>
  <c r="N43" i="179"/>
  <c r="M43" i="179"/>
  <c r="L43" i="179"/>
  <c r="K43" i="179"/>
  <c r="J43" i="179"/>
  <c r="I43" i="179"/>
  <c r="H43" i="179"/>
  <c r="H44" i="179" s="1"/>
  <c r="G43" i="179"/>
  <c r="F43" i="179"/>
  <c r="E43" i="179"/>
  <c r="D43" i="179"/>
  <c r="C43" i="179"/>
  <c r="AA37" i="179"/>
  <c r="AA44" i="179" s="1"/>
  <c r="Z37" i="179"/>
  <c r="Y37" i="179"/>
  <c r="Y44" i="179" s="1"/>
  <c r="X37" i="179"/>
  <c r="W37" i="179"/>
  <c r="W44" i="179" s="1"/>
  <c r="V37" i="179"/>
  <c r="U37" i="179"/>
  <c r="U44" i="179" s="1"/>
  <c r="T37" i="179"/>
  <c r="S37" i="179"/>
  <c r="S44" i="179" s="1"/>
  <c r="R37" i="179"/>
  <c r="Q37" i="179"/>
  <c r="Q44" i="179" s="1"/>
  <c r="P37" i="179"/>
  <c r="O37" i="179"/>
  <c r="O44" i="179" s="1"/>
  <c r="N37" i="179"/>
  <c r="M37" i="179"/>
  <c r="M44" i="179" s="1"/>
  <c r="L37" i="179"/>
  <c r="K37" i="179"/>
  <c r="K44" i="179" s="1"/>
  <c r="J37" i="179"/>
  <c r="I37" i="179"/>
  <c r="I44" i="179" s="1"/>
  <c r="H37" i="179"/>
  <c r="G37" i="179"/>
  <c r="G44" i="179" s="1"/>
  <c r="F37" i="179"/>
  <c r="E37" i="179"/>
  <c r="E44" i="179" s="1"/>
  <c r="D37" i="179"/>
  <c r="C37" i="179"/>
  <c r="C44" i="179" s="1"/>
  <c r="AA26" i="179"/>
  <c r="X26" i="179"/>
  <c r="AA25" i="179"/>
  <c r="Y25" i="179"/>
  <c r="X25" i="179"/>
  <c r="W25" i="179"/>
  <c r="V25" i="179"/>
  <c r="U25" i="179"/>
  <c r="T25" i="179"/>
  <c r="S25" i="179"/>
  <c r="R25" i="179"/>
  <c r="Q25" i="179"/>
  <c r="P25" i="179"/>
  <c r="O25" i="179"/>
  <c r="N25" i="179"/>
  <c r="M25" i="179"/>
  <c r="L25" i="179"/>
  <c r="K25" i="179"/>
  <c r="J25" i="179"/>
  <c r="I25" i="179"/>
  <c r="H25" i="179"/>
  <c r="G25" i="179"/>
  <c r="F25" i="179"/>
  <c r="E25" i="179"/>
  <c r="D25" i="179"/>
  <c r="C25" i="179"/>
  <c r="AA13" i="179"/>
  <c r="Y13" i="179"/>
  <c r="X13" i="179"/>
  <c r="W13" i="179"/>
  <c r="W26" i="179" s="1"/>
  <c r="W45" i="179" s="1"/>
  <c r="V13" i="179"/>
  <c r="V26" i="179" s="1"/>
  <c r="U13" i="179"/>
  <c r="U26" i="179" s="1"/>
  <c r="U45" i="179" s="1"/>
  <c r="T13" i="179"/>
  <c r="S13" i="179"/>
  <c r="S26" i="179" s="1"/>
  <c r="R13" i="179"/>
  <c r="R26" i="179" s="1"/>
  <c r="Q13" i="179"/>
  <c r="P13" i="179"/>
  <c r="P26" i="179" s="1"/>
  <c r="O13" i="179"/>
  <c r="O26" i="179" s="1"/>
  <c r="N13" i="179"/>
  <c r="N26" i="179" s="1"/>
  <c r="M13" i="179"/>
  <c r="M26" i="179" s="1"/>
  <c r="M45" i="179" s="1"/>
  <c r="L13" i="179"/>
  <c r="K13" i="179"/>
  <c r="K26" i="179" s="1"/>
  <c r="J13" i="179"/>
  <c r="J26" i="179" s="1"/>
  <c r="I13" i="179"/>
  <c r="H13" i="179"/>
  <c r="G13" i="179"/>
  <c r="G26" i="179" s="1"/>
  <c r="G45" i="179" s="1"/>
  <c r="F13" i="179"/>
  <c r="F26" i="179" s="1"/>
  <c r="E13" i="179"/>
  <c r="E26" i="179" s="1"/>
  <c r="D13" i="179"/>
  <c r="C13" i="179"/>
  <c r="C26" i="179" s="1"/>
  <c r="AA50" i="180"/>
  <c r="Y50" i="180"/>
  <c r="X50" i="180"/>
  <c r="Z50" i="180" s="1"/>
  <c r="W50" i="180"/>
  <c r="V50" i="180"/>
  <c r="U50" i="180"/>
  <c r="T50" i="180"/>
  <c r="S50" i="180"/>
  <c r="R50" i="180"/>
  <c r="Q50" i="180"/>
  <c r="P50" i="180"/>
  <c r="O50" i="180"/>
  <c r="N50" i="180"/>
  <c r="M50" i="180"/>
  <c r="L50" i="180"/>
  <c r="K50" i="180"/>
  <c r="J50" i="180"/>
  <c r="I50" i="180"/>
  <c r="H50" i="180"/>
  <c r="G50" i="180"/>
  <c r="F50" i="180"/>
  <c r="E50" i="180"/>
  <c r="D50" i="180"/>
  <c r="C50" i="180"/>
  <c r="AA43" i="180"/>
  <c r="Y43" i="180"/>
  <c r="X43" i="180"/>
  <c r="W43" i="180"/>
  <c r="V43" i="180"/>
  <c r="U43" i="180"/>
  <c r="T43" i="180"/>
  <c r="S43" i="180"/>
  <c r="R43" i="180"/>
  <c r="Q43" i="180"/>
  <c r="P43" i="180"/>
  <c r="O43" i="180"/>
  <c r="N43" i="180"/>
  <c r="M43" i="180"/>
  <c r="L43" i="180"/>
  <c r="K43" i="180"/>
  <c r="J43" i="180"/>
  <c r="I43" i="180"/>
  <c r="H43" i="180"/>
  <c r="G43" i="180"/>
  <c r="F43" i="180"/>
  <c r="E43" i="180"/>
  <c r="D43" i="180"/>
  <c r="C43" i="180"/>
  <c r="AA37" i="180"/>
  <c r="AA44" i="180" s="1"/>
  <c r="Y37" i="180"/>
  <c r="Y44" i="180" s="1"/>
  <c r="X37" i="180"/>
  <c r="W37" i="180"/>
  <c r="W44" i="180" s="1"/>
  <c r="V37" i="180"/>
  <c r="U37" i="180"/>
  <c r="U44" i="180" s="1"/>
  <c r="T37" i="180"/>
  <c r="S37" i="180"/>
  <c r="S44" i="180" s="1"/>
  <c r="R37" i="180"/>
  <c r="Q37" i="180"/>
  <c r="Q44" i="180" s="1"/>
  <c r="P37" i="180"/>
  <c r="O37" i="180"/>
  <c r="O44" i="180" s="1"/>
  <c r="N37" i="180"/>
  <c r="M37" i="180"/>
  <c r="M44" i="180" s="1"/>
  <c r="L37" i="180"/>
  <c r="K37" i="180"/>
  <c r="K44" i="180" s="1"/>
  <c r="J37" i="180"/>
  <c r="I37" i="180"/>
  <c r="I44" i="180" s="1"/>
  <c r="H37" i="180"/>
  <c r="G37" i="180"/>
  <c r="G44" i="180" s="1"/>
  <c r="F37" i="180"/>
  <c r="E37" i="180"/>
  <c r="E44" i="180" s="1"/>
  <c r="D37" i="180"/>
  <c r="C37" i="180"/>
  <c r="C44" i="180" s="1"/>
  <c r="U26" i="180"/>
  <c r="M26" i="180"/>
  <c r="AA25" i="180"/>
  <c r="Y25" i="180"/>
  <c r="X25" i="180"/>
  <c r="W25" i="180"/>
  <c r="V25" i="180"/>
  <c r="U25" i="180"/>
  <c r="T25" i="180"/>
  <c r="S25" i="180"/>
  <c r="R25" i="180"/>
  <c r="Q25" i="180"/>
  <c r="P25" i="180"/>
  <c r="O25" i="180"/>
  <c r="N25" i="180"/>
  <c r="M25" i="180"/>
  <c r="L25" i="180"/>
  <c r="K25" i="180"/>
  <c r="J25" i="180"/>
  <c r="I25" i="180"/>
  <c r="H25" i="180"/>
  <c r="G25" i="180"/>
  <c r="F25" i="180"/>
  <c r="E25" i="180"/>
  <c r="D25" i="180"/>
  <c r="C25" i="180"/>
  <c r="AA13" i="180"/>
  <c r="AA26" i="180" s="1"/>
  <c r="Y13" i="180"/>
  <c r="Y26" i="180" s="1"/>
  <c r="X13" i="180"/>
  <c r="W13" i="180"/>
  <c r="W26" i="180" s="1"/>
  <c r="V13" i="180"/>
  <c r="U13" i="180"/>
  <c r="T13" i="180"/>
  <c r="T26" i="180" s="1"/>
  <c r="S13" i="180"/>
  <c r="S26" i="180" s="1"/>
  <c r="R13" i="180"/>
  <c r="R26" i="180" s="1"/>
  <c r="Q13" i="180"/>
  <c r="Q26" i="180" s="1"/>
  <c r="P13" i="180"/>
  <c r="O13" i="180"/>
  <c r="O26" i="180" s="1"/>
  <c r="N13" i="180"/>
  <c r="M13" i="180"/>
  <c r="L13" i="180"/>
  <c r="K13" i="180"/>
  <c r="K26" i="180" s="1"/>
  <c r="J13" i="180"/>
  <c r="J26" i="180" s="1"/>
  <c r="I13" i="180"/>
  <c r="I26" i="180" s="1"/>
  <c r="H13" i="180"/>
  <c r="H26" i="180" s="1"/>
  <c r="G13" i="180"/>
  <c r="G26" i="180" s="1"/>
  <c r="F13" i="180"/>
  <c r="E13" i="180"/>
  <c r="D13" i="180"/>
  <c r="C13" i="180"/>
  <c r="C26" i="180" s="1"/>
  <c r="C45" i="180" s="1"/>
  <c r="AA50" i="181"/>
  <c r="Y50" i="181"/>
  <c r="X50" i="181"/>
  <c r="W50" i="181"/>
  <c r="V50" i="181"/>
  <c r="U50" i="181"/>
  <c r="T50" i="181"/>
  <c r="S50" i="181"/>
  <c r="R50" i="181"/>
  <c r="Q50" i="181"/>
  <c r="P50" i="181"/>
  <c r="O50" i="181"/>
  <c r="N50" i="181"/>
  <c r="M50" i="181"/>
  <c r="L50" i="181"/>
  <c r="K50" i="181"/>
  <c r="J50" i="181"/>
  <c r="I50" i="181"/>
  <c r="H50" i="181"/>
  <c r="G50" i="181"/>
  <c r="F50" i="181"/>
  <c r="E50" i="181"/>
  <c r="D50" i="181"/>
  <c r="C50" i="181"/>
  <c r="J44" i="181"/>
  <c r="AA43" i="181"/>
  <c r="Z43" i="181"/>
  <c r="Y43" i="181"/>
  <c r="X43" i="181"/>
  <c r="W43" i="181"/>
  <c r="V43" i="181"/>
  <c r="U43" i="181"/>
  <c r="T43" i="181"/>
  <c r="S43" i="181"/>
  <c r="R43" i="181"/>
  <c r="Q43" i="181"/>
  <c r="P43" i="181"/>
  <c r="O43" i="181"/>
  <c r="N43" i="181"/>
  <c r="M43" i="181"/>
  <c r="L43" i="181"/>
  <c r="K43" i="181"/>
  <c r="J43" i="181"/>
  <c r="I43" i="181"/>
  <c r="H43" i="181"/>
  <c r="G43" i="181"/>
  <c r="F43" i="181"/>
  <c r="E43" i="181"/>
  <c r="D43" i="181"/>
  <c r="C43" i="181"/>
  <c r="AA37" i="181"/>
  <c r="AA44" i="181" s="1"/>
  <c r="Y37" i="181"/>
  <c r="X37" i="181"/>
  <c r="W37" i="181"/>
  <c r="W44" i="181" s="1"/>
  <c r="V37" i="181"/>
  <c r="U37" i="181"/>
  <c r="T37" i="181"/>
  <c r="T44" i="181" s="1"/>
  <c r="S37" i="181"/>
  <c r="S44" i="181" s="1"/>
  <c r="R37" i="181"/>
  <c r="Q37" i="181"/>
  <c r="Q44" i="181" s="1"/>
  <c r="P37" i="181"/>
  <c r="P44" i="181" s="1"/>
  <c r="O37" i="181"/>
  <c r="O44" i="181" s="1"/>
  <c r="N37" i="181"/>
  <c r="M37" i="181"/>
  <c r="L37" i="181"/>
  <c r="L44" i="181" s="1"/>
  <c r="K37" i="181"/>
  <c r="K44" i="181" s="1"/>
  <c r="J37" i="181"/>
  <c r="I37" i="181"/>
  <c r="H37" i="181"/>
  <c r="H44" i="181" s="1"/>
  <c r="G37" i="181"/>
  <c r="G44" i="181" s="1"/>
  <c r="F37" i="181"/>
  <c r="E37" i="181"/>
  <c r="D37" i="181"/>
  <c r="D44" i="181" s="1"/>
  <c r="C37" i="181"/>
  <c r="C44" i="181" s="1"/>
  <c r="AA25" i="181"/>
  <c r="Y25" i="181"/>
  <c r="X25" i="181"/>
  <c r="W25" i="181"/>
  <c r="V25" i="181"/>
  <c r="U25" i="181"/>
  <c r="T25" i="181"/>
  <c r="S25" i="181"/>
  <c r="R25" i="181"/>
  <c r="Q25" i="181"/>
  <c r="P25" i="181"/>
  <c r="O25" i="181"/>
  <c r="N25" i="181"/>
  <c r="M25" i="181"/>
  <c r="L25" i="181"/>
  <c r="K25" i="181"/>
  <c r="J25" i="181"/>
  <c r="I25" i="181"/>
  <c r="H25" i="181"/>
  <c r="G25" i="181"/>
  <c r="F25" i="181"/>
  <c r="E25" i="181"/>
  <c r="D25" i="181"/>
  <c r="C25" i="181"/>
  <c r="AA13" i="181"/>
  <c r="AA26" i="181" s="1"/>
  <c r="Y13" i="181"/>
  <c r="X13" i="181"/>
  <c r="W13" i="181"/>
  <c r="V13" i="181"/>
  <c r="U13" i="181"/>
  <c r="T13" i="181"/>
  <c r="T26" i="181" s="1"/>
  <c r="S13" i="181"/>
  <c r="S26" i="181" s="1"/>
  <c r="R13" i="181"/>
  <c r="R26" i="181" s="1"/>
  <c r="Q13" i="181"/>
  <c r="P13" i="181"/>
  <c r="P26" i="181" s="1"/>
  <c r="O13" i="181"/>
  <c r="N13" i="181"/>
  <c r="M13" i="181"/>
  <c r="L13" i="181"/>
  <c r="L26" i="181" s="1"/>
  <c r="K13" i="181"/>
  <c r="J13" i="181"/>
  <c r="J26" i="181" s="1"/>
  <c r="I13" i="181"/>
  <c r="H13" i="181"/>
  <c r="H26" i="181" s="1"/>
  <c r="G13" i="181"/>
  <c r="F13" i="181"/>
  <c r="E13" i="181"/>
  <c r="D13" i="181"/>
  <c r="D26" i="181" s="1"/>
  <c r="C13" i="181"/>
  <c r="AA50" i="182"/>
  <c r="Y50" i="182"/>
  <c r="X50" i="182"/>
  <c r="Z50" i="182" s="1"/>
  <c r="W50" i="182"/>
  <c r="V50" i="182"/>
  <c r="U50" i="182"/>
  <c r="T50" i="182"/>
  <c r="S50" i="182"/>
  <c r="R50" i="182"/>
  <c r="Q50" i="182"/>
  <c r="P50" i="182"/>
  <c r="O50" i="182"/>
  <c r="N50" i="182"/>
  <c r="M50" i="182"/>
  <c r="L50" i="182"/>
  <c r="K50" i="182"/>
  <c r="J50" i="182"/>
  <c r="I50" i="182"/>
  <c r="H50" i="182"/>
  <c r="G50" i="182"/>
  <c r="F50" i="182"/>
  <c r="E50" i="182"/>
  <c r="D50" i="182"/>
  <c r="C50" i="182"/>
  <c r="AA43" i="182"/>
  <c r="Y43" i="182"/>
  <c r="X43" i="182"/>
  <c r="Z43" i="182" s="1"/>
  <c r="W43" i="182"/>
  <c r="V43" i="182"/>
  <c r="U43" i="182"/>
  <c r="T43" i="182"/>
  <c r="S43" i="182"/>
  <c r="R43" i="182"/>
  <c r="Q43" i="182"/>
  <c r="P43" i="182"/>
  <c r="O43" i="182"/>
  <c r="N43" i="182"/>
  <c r="M43" i="182"/>
  <c r="L43" i="182"/>
  <c r="K43" i="182"/>
  <c r="J43" i="182"/>
  <c r="I43" i="182"/>
  <c r="H43" i="182"/>
  <c r="G43" i="182"/>
  <c r="F43" i="182"/>
  <c r="E43" i="182"/>
  <c r="D43" i="182"/>
  <c r="C43" i="182"/>
  <c r="AA37" i="182"/>
  <c r="AA44" i="182" s="1"/>
  <c r="Y37" i="182"/>
  <c r="Y44" i="182" s="1"/>
  <c r="X37" i="182"/>
  <c r="X44" i="182" s="1"/>
  <c r="Z44" i="182" s="1"/>
  <c r="W37" i="182"/>
  <c r="W44" i="182" s="1"/>
  <c r="V37" i="182"/>
  <c r="U37" i="182"/>
  <c r="U44" i="182" s="1"/>
  <c r="T37" i="182"/>
  <c r="T44" i="182" s="1"/>
  <c r="S37" i="182"/>
  <c r="S44" i="182" s="1"/>
  <c r="R37" i="182"/>
  <c r="R44" i="182" s="1"/>
  <c r="Q37" i="182"/>
  <c r="Q44" i="182" s="1"/>
  <c r="P37" i="182"/>
  <c r="P44" i="182" s="1"/>
  <c r="O37" i="182"/>
  <c r="O44" i="182" s="1"/>
  <c r="N37" i="182"/>
  <c r="M37" i="182"/>
  <c r="M44" i="182" s="1"/>
  <c r="L37" i="182"/>
  <c r="L44" i="182" s="1"/>
  <c r="K37" i="182"/>
  <c r="K44" i="182" s="1"/>
  <c r="J37" i="182"/>
  <c r="J44" i="182" s="1"/>
  <c r="I37" i="182"/>
  <c r="I44" i="182" s="1"/>
  <c r="H37" i="182"/>
  <c r="H44" i="182" s="1"/>
  <c r="G37" i="182"/>
  <c r="G44" i="182" s="1"/>
  <c r="F37" i="182"/>
  <c r="E37" i="182"/>
  <c r="E44" i="182" s="1"/>
  <c r="D37" i="182"/>
  <c r="D44" i="182" s="1"/>
  <c r="C37" i="182"/>
  <c r="C44" i="182" s="1"/>
  <c r="M26" i="182"/>
  <c r="AA25" i="182"/>
  <c r="Y25" i="182"/>
  <c r="X25" i="182"/>
  <c r="W25" i="182"/>
  <c r="V25" i="182"/>
  <c r="U25" i="182"/>
  <c r="T25" i="182"/>
  <c r="S25" i="182"/>
  <c r="R25" i="182"/>
  <c r="Q25" i="182"/>
  <c r="P25" i="182"/>
  <c r="O25" i="182"/>
  <c r="N25" i="182"/>
  <c r="M25" i="182"/>
  <c r="L25" i="182"/>
  <c r="K25" i="182"/>
  <c r="J25" i="182"/>
  <c r="I25" i="182"/>
  <c r="H25" i="182"/>
  <c r="G25" i="182"/>
  <c r="F25" i="182"/>
  <c r="E25" i="182"/>
  <c r="D25" i="182"/>
  <c r="C25" i="182"/>
  <c r="AA13" i="182"/>
  <c r="AA26" i="182" s="1"/>
  <c r="Y13" i="182"/>
  <c r="X13" i="182"/>
  <c r="Z13" i="182" s="1"/>
  <c r="W13" i="182"/>
  <c r="V13" i="182"/>
  <c r="V26" i="182" s="1"/>
  <c r="U13" i="182"/>
  <c r="U26" i="182" s="1"/>
  <c r="T13" i="182"/>
  <c r="T26" i="182" s="1"/>
  <c r="S13" i="182"/>
  <c r="R13" i="182"/>
  <c r="R26" i="182" s="1"/>
  <c r="Q13" i="182"/>
  <c r="P13" i="182"/>
  <c r="P26" i="182" s="1"/>
  <c r="O13" i="182"/>
  <c r="N13" i="182"/>
  <c r="N26" i="182" s="1"/>
  <c r="M13" i="182"/>
  <c r="L13" i="182"/>
  <c r="L26" i="182" s="1"/>
  <c r="L45" i="182" s="1"/>
  <c r="K13" i="182"/>
  <c r="J13" i="182"/>
  <c r="J26" i="182" s="1"/>
  <c r="I13" i="182"/>
  <c r="H13" i="182"/>
  <c r="H26" i="182" s="1"/>
  <c r="G13" i="182"/>
  <c r="F13" i="182"/>
  <c r="F26" i="182" s="1"/>
  <c r="E13" i="182"/>
  <c r="E26" i="182" s="1"/>
  <c r="D13" i="182"/>
  <c r="D26" i="182" s="1"/>
  <c r="C13" i="182"/>
  <c r="AA50" i="183"/>
  <c r="Y50" i="183"/>
  <c r="X50" i="183"/>
  <c r="Z50" i="183" s="1"/>
  <c r="W50" i="183"/>
  <c r="V50" i="183"/>
  <c r="U50" i="183"/>
  <c r="T50" i="183"/>
  <c r="S50" i="183"/>
  <c r="R50" i="183"/>
  <c r="Q50" i="183"/>
  <c r="P50" i="183"/>
  <c r="O50" i="183"/>
  <c r="N50" i="183"/>
  <c r="M50" i="183"/>
  <c r="L50" i="183"/>
  <c r="K50" i="183"/>
  <c r="J50" i="183"/>
  <c r="I50" i="183"/>
  <c r="H50" i="183"/>
  <c r="G50" i="183"/>
  <c r="F50" i="183"/>
  <c r="E50" i="183"/>
  <c r="D50" i="183"/>
  <c r="C50" i="183"/>
  <c r="Y44" i="183"/>
  <c r="AA43" i="183"/>
  <c r="Y43" i="183"/>
  <c r="X43" i="183"/>
  <c r="Z43" i="183" s="1"/>
  <c r="W43" i="183"/>
  <c r="V43" i="183"/>
  <c r="U43" i="183"/>
  <c r="T43" i="183"/>
  <c r="S43" i="183"/>
  <c r="R43" i="183"/>
  <c r="Q43" i="183"/>
  <c r="P43" i="183"/>
  <c r="O43" i="183"/>
  <c r="N43" i="183"/>
  <c r="M43" i="183"/>
  <c r="L43" i="183"/>
  <c r="K43" i="183"/>
  <c r="J43" i="183"/>
  <c r="I43" i="183"/>
  <c r="H43" i="183"/>
  <c r="G43" i="183"/>
  <c r="F43" i="183"/>
  <c r="E43" i="183"/>
  <c r="D43" i="183"/>
  <c r="C43" i="183"/>
  <c r="AA37" i="183"/>
  <c r="Y37" i="183"/>
  <c r="X37" i="183"/>
  <c r="X44" i="183" s="1"/>
  <c r="W37" i="183"/>
  <c r="W44" i="183" s="1"/>
  <c r="V37" i="183"/>
  <c r="U37" i="183"/>
  <c r="U44" i="183" s="1"/>
  <c r="T37" i="183"/>
  <c r="T44" i="183" s="1"/>
  <c r="S37" i="183"/>
  <c r="S44" i="183" s="1"/>
  <c r="R37" i="183"/>
  <c r="R44" i="183" s="1"/>
  <c r="Q37" i="183"/>
  <c r="Q44" i="183" s="1"/>
  <c r="P37" i="183"/>
  <c r="P44" i="183" s="1"/>
  <c r="O37" i="183"/>
  <c r="O44" i="183" s="1"/>
  <c r="N37" i="183"/>
  <c r="M37" i="183"/>
  <c r="M44" i="183" s="1"/>
  <c r="L37" i="183"/>
  <c r="L44" i="183" s="1"/>
  <c r="K37" i="183"/>
  <c r="K44" i="183" s="1"/>
  <c r="J37" i="183"/>
  <c r="J44" i="183" s="1"/>
  <c r="I37" i="183"/>
  <c r="I44" i="183" s="1"/>
  <c r="H37" i="183"/>
  <c r="H44" i="183" s="1"/>
  <c r="G37" i="183"/>
  <c r="G44" i="183" s="1"/>
  <c r="F37" i="183"/>
  <c r="E37" i="183"/>
  <c r="E44" i="183" s="1"/>
  <c r="D37" i="183"/>
  <c r="D44" i="183" s="1"/>
  <c r="C37" i="183"/>
  <c r="C44" i="183" s="1"/>
  <c r="AA25" i="183"/>
  <c r="Y25" i="183"/>
  <c r="X25" i="183"/>
  <c r="W25" i="183"/>
  <c r="V25" i="183"/>
  <c r="U25" i="183"/>
  <c r="T25" i="183"/>
  <c r="S25" i="183"/>
  <c r="R25" i="183"/>
  <c r="Q25" i="183"/>
  <c r="P25" i="183"/>
  <c r="O25" i="183"/>
  <c r="N25" i="183"/>
  <c r="M25" i="183"/>
  <c r="L25" i="183"/>
  <c r="K25" i="183"/>
  <c r="J25" i="183"/>
  <c r="I25" i="183"/>
  <c r="H25" i="183"/>
  <c r="G25" i="183"/>
  <c r="F25" i="183"/>
  <c r="E25" i="183"/>
  <c r="D25" i="183"/>
  <c r="C25" i="183"/>
  <c r="AA13" i="183"/>
  <c r="AA26" i="183" s="1"/>
  <c r="Y13" i="183"/>
  <c r="Z13" i="183" s="1"/>
  <c r="X13" i="183"/>
  <c r="X26" i="183" s="1"/>
  <c r="W13" i="183"/>
  <c r="W26" i="183" s="1"/>
  <c r="V13" i="183"/>
  <c r="V26" i="183" s="1"/>
  <c r="U13" i="183"/>
  <c r="U26" i="183" s="1"/>
  <c r="T13" i="183"/>
  <c r="S13" i="183"/>
  <c r="S26" i="183" s="1"/>
  <c r="R13" i="183"/>
  <c r="R26" i="183" s="1"/>
  <c r="Q13" i="183"/>
  <c r="P13" i="183"/>
  <c r="O13" i="183"/>
  <c r="O26" i="183" s="1"/>
  <c r="N13" i="183"/>
  <c r="N26" i="183" s="1"/>
  <c r="M13" i="183"/>
  <c r="M26" i="183" s="1"/>
  <c r="L13" i="183"/>
  <c r="L26" i="183" s="1"/>
  <c r="K13" i="183"/>
  <c r="K26" i="183" s="1"/>
  <c r="J13" i="183"/>
  <c r="J26" i="183" s="1"/>
  <c r="I13" i="183"/>
  <c r="H13" i="183"/>
  <c r="G13" i="183"/>
  <c r="G26" i="183" s="1"/>
  <c r="F13" i="183"/>
  <c r="F26" i="183" s="1"/>
  <c r="E13" i="183"/>
  <c r="E26" i="183" s="1"/>
  <c r="D13" i="183"/>
  <c r="D26" i="183" s="1"/>
  <c r="C13" i="183"/>
  <c r="C26" i="183" s="1"/>
  <c r="AA50" i="184"/>
  <c r="Y50" i="184"/>
  <c r="X50" i="184"/>
  <c r="W50" i="184"/>
  <c r="V50" i="184"/>
  <c r="U50" i="184"/>
  <c r="T50" i="184"/>
  <c r="S50" i="184"/>
  <c r="R50" i="184"/>
  <c r="Q50" i="184"/>
  <c r="P50" i="184"/>
  <c r="O50" i="184"/>
  <c r="N50" i="184"/>
  <c r="M50" i="184"/>
  <c r="L50" i="184"/>
  <c r="K50" i="184"/>
  <c r="J50" i="184"/>
  <c r="I50" i="184"/>
  <c r="H50" i="184"/>
  <c r="G50" i="184"/>
  <c r="F50" i="184"/>
  <c r="E50" i="184"/>
  <c r="D50" i="184"/>
  <c r="C50" i="184"/>
  <c r="Q44" i="184"/>
  <c r="E44" i="184"/>
  <c r="AA43" i="184"/>
  <c r="Y43" i="184"/>
  <c r="X43" i="184"/>
  <c r="Z43" i="184" s="1"/>
  <c r="W43" i="184"/>
  <c r="V43" i="184"/>
  <c r="U43" i="184"/>
  <c r="T43" i="184"/>
  <c r="S43" i="184"/>
  <c r="R43" i="184"/>
  <c r="Q43" i="184"/>
  <c r="P43" i="184"/>
  <c r="O43" i="184"/>
  <c r="N43" i="184"/>
  <c r="M43" i="184"/>
  <c r="L43" i="184"/>
  <c r="K43" i="184"/>
  <c r="J43" i="184"/>
  <c r="I43" i="184"/>
  <c r="H43" i="184"/>
  <c r="G43" i="184"/>
  <c r="F43" i="184"/>
  <c r="E43" i="184"/>
  <c r="D43" i="184"/>
  <c r="C43" i="184"/>
  <c r="AA37" i="184"/>
  <c r="AA44" i="184" s="1"/>
  <c r="Y37" i="184"/>
  <c r="Y44" i="184" s="1"/>
  <c r="X37" i="184"/>
  <c r="X44" i="184" s="1"/>
  <c r="Z44" i="184" s="1"/>
  <c r="W37" i="184"/>
  <c r="W44" i="184" s="1"/>
  <c r="V37" i="184"/>
  <c r="U37" i="184"/>
  <c r="U44" i="184" s="1"/>
  <c r="T37" i="184"/>
  <c r="T44" i="184" s="1"/>
  <c r="S37" i="184"/>
  <c r="S44" i="184" s="1"/>
  <c r="R37" i="184"/>
  <c r="R44" i="184" s="1"/>
  <c r="Q37" i="184"/>
  <c r="P37" i="184"/>
  <c r="P44" i="184" s="1"/>
  <c r="O37" i="184"/>
  <c r="O44" i="184" s="1"/>
  <c r="N37" i="184"/>
  <c r="M37" i="184"/>
  <c r="M44" i="184" s="1"/>
  <c r="L37" i="184"/>
  <c r="L44" i="184" s="1"/>
  <c r="L45" i="184" s="1"/>
  <c r="K37" i="184"/>
  <c r="K44" i="184" s="1"/>
  <c r="J37" i="184"/>
  <c r="J44" i="184" s="1"/>
  <c r="I37" i="184"/>
  <c r="I44" i="184" s="1"/>
  <c r="H37" i="184"/>
  <c r="H44" i="184" s="1"/>
  <c r="G37" i="184"/>
  <c r="G44" i="184" s="1"/>
  <c r="F37" i="184"/>
  <c r="E37" i="184"/>
  <c r="D37" i="184"/>
  <c r="D44" i="184" s="1"/>
  <c r="D45" i="184" s="1"/>
  <c r="C37" i="184"/>
  <c r="C44" i="184" s="1"/>
  <c r="U26" i="184"/>
  <c r="U45" i="184" s="1"/>
  <c r="AA25" i="184"/>
  <c r="Y25" i="184"/>
  <c r="X25" i="184"/>
  <c r="W25" i="184"/>
  <c r="V25" i="184"/>
  <c r="U25" i="184"/>
  <c r="T25" i="184"/>
  <c r="S25" i="184"/>
  <c r="R25" i="184"/>
  <c r="Q25" i="184"/>
  <c r="P25" i="184"/>
  <c r="O25" i="184"/>
  <c r="N25" i="184"/>
  <c r="M25" i="184"/>
  <c r="L25" i="184"/>
  <c r="K25" i="184"/>
  <c r="J25" i="184"/>
  <c r="I25" i="184"/>
  <c r="H25" i="184"/>
  <c r="G25" i="184"/>
  <c r="F25" i="184"/>
  <c r="E25" i="184"/>
  <c r="D25" i="184"/>
  <c r="C25" i="184"/>
  <c r="AA13" i="184"/>
  <c r="AA26" i="184" s="1"/>
  <c r="Y13" i="184"/>
  <c r="X13" i="184"/>
  <c r="W13" i="184"/>
  <c r="W26" i="184" s="1"/>
  <c r="W45" i="184" s="1"/>
  <c r="V13" i="184"/>
  <c r="U13" i="184"/>
  <c r="T13" i="184"/>
  <c r="T26" i="184" s="1"/>
  <c r="S13" i="184"/>
  <c r="S26" i="184" s="1"/>
  <c r="S45" i="184" s="1"/>
  <c r="R13" i="184"/>
  <c r="Q13" i="184"/>
  <c r="P13" i="184"/>
  <c r="O13" i="184"/>
  <c r="O26" i="184" s="1"/>
  <c r="O45" i="184" s="1"/>
  <c r="N13" i="184"/>
  <c r="M13" i="184"/>
  <c r="L13" i="184"/>
  <c r="L26" i="184" s="1"/>
  <c r="K13" i="184"/>
  <c r="K26" i="184" s="1"/>
  <c r="K45" i="184" s="1"/>
  <c r="J13" i="184"/>
  <c r="I13" i="184"/>
  <c r="H13" i="184"/>
  <c r="H26" i="184" s="1"/>
  <c r="H45" i="184" s="1"/>
  <c r="G13" i="184"/>
  <c r="G26" i="184" s="1"/>
  <c r="G45" i="184" s="1"/>
  <c r="F13" i="184"/>
  <c r="E13" i="184"/>
  <c r="D13" i="184"/>
  <c r="D26" i="184" s="1"/>
  <c r="C13" i="184"/>
  <c r="C26" i="184" s="1"/>
  <c r="C45" i="184" s="1"/>
  <c r="AA50" i="185"/>
  <c r="Y50" i="185"/>
  <c r="X50" i="185"/>
  <c r="Z50" i="185" s="1"/>
  <c r="W50" i="185"/>
  <c r="V50" i="185"/>
  <c r="U50" i="185"/>
  <c r="T50" i="185"/>
  <c r="S50" i="185"/>
  <c r="R50" i="185"/>
  <c r="Q50" i="185"/>
  <c r="P50" i="185"/>
  <c r="O50" i="185"/>
  <c r="N50" i="185"/>
  <c r="M50" i="185"/>
  <c r="L50" i="185"/>
  <c r="K50" i="185"/>
  <c r="J50" i="185"/>
  <c r="I50" i="185"/>
  <c r="H50" i="185"/>
  <c r="G50" i="185"/>
  <c r="F50" i="185"/>
  <c r="E50" i="185"/>
  <c r="D50" i="185"/>
  <c r="C50" i="185"/>
  <c r="Q44" i="185"/>
  <c r="AA43" i="185"/>
  <c r="Y43" i="185"/>
  <c r="X43" i="185"/>
  <c r="Z43" i="185" s="1"/>
  <c r="W43" i="185"/>
  <c r="V43" i="185"/>
  <c r="U43" i="185"/>
  <c r="T43" i="185"/>
  <c r="S43" i="185"/>
  <c r="R43" i="185"/>
  <c r="Q43" i="185"/>
  <c r="P43" i="185"/>
  <c r="O43" i="185"/>
  <c r="N43" i="185"/>
  <c r="M43" i="185"/>
  <c r="L43" i="185"/>
  <c r="K43" i="185"/>
  <c r="J43" i="185"/>
  <c r="I43" i="185"/>
  <c r="H43" i="185"/>
  <c r="G43" i="185"/>
  <c r="F43" i="185"/>
  <c r="E43" i="185"/>
  <c r="D43" i="185"/>
  <c r="C43" i="185"/>
  <c r="AA37" i="185"/>
  <c r="Y37" i="185"/>
  <c r="Y44" i="185" s="1"/>
  <c r="X37" i="185"/>
  <c r="X44" i="185" s="1"/>
  <c r="Z44" i="185" s="1"/>
  <c r="W37" i="185"/>
  <c r="W44" i="185" s="1"/>
  <c r="V37" i="185"/>
  <c r="U37" i="185"/>
  <c r="U44" i="185" s="1"/>
  <c r="T37" i="185"/>
  <c r="T44" i="185" s="1"/>
  <c r="S37" i="185"/>
  <c r="S44" i="185" s="1"/>
  <c r="R37" i="185"/>
  <c r="R44" i="185" s="1"/>
  <c r="Q37" i="185"/>
  <c r="P37" i="185"/>
  <c r="P44" i="185" s="1"/>
  <c r="O37" i="185"/>
  <c r="O44" i="185" s="1"/>
  <c r="N37" i="185"/>
  <c r="M37" i="185"/>
  <c r="M44" i="185" s="1"/>
  <c r="L37" i="185"/>
  <c r="L44" i="185" s="1"/>
  <c r="K37" i="185"/>
  <c r="K44" i="185" s="1"/>
  <c r="J37" i="185"/>
  <c r="J44" i="185" s="1"/>
  <c r="I37" i="185"/>
  <c r="I44" i="185" s="1"/>
  <c r="H37" i="185"/>
  <c r="H44" i="185" s="1"/>
  <c r="G37" i="185"/>
  <c r="G44" i="185" s="1"/>
  <c r="F37" i="185"/>
  <c r="E37" i="185"/>
  <c r="E44" i="185" s="1"/>
  <c r="D37" i="185"/>
  <c r="D44" i="185" s="1"/>
  <c r="C37" i="185"/>
  <c r="C44" i="185" s="1"/>
  <c r="AA25" i="185"/>
  <c r="Z25" i="185"/>
  <c r="Y25" i="185"/>
  <c r="X25" i="185"/>
  <c r="W25" i="185"/>
  <c r="V25" i="185"/>
  <c r="U25" i="185"/>
  <c r="T25" i="185"/>
  <c r="S25" i="185"/>
  <c r="R25" i="185"/>
  <c r="Q25" i="185"/>
  <c r="P25" i="185"/>
  <c r="O25" i="185"/>
  <c r="N25" i="185"/>
  <c r="M25" i="185"/>
  <c r="L25" i="185"/>
  <c r="K25" i="185"/>
  <c r="J25" i="185"/>
  <c r="I25" i="185"/>
  <c r="H25" i="185"/>
  <c r="G25" i="185"/>
  <c r="F25" i="185"/>
  <c r="E25" i="185"/>
  <c r="D25" i="185"/>
  <c r="C25" i="185"/>
  <c r="AA13" i="185"/>
  <c r="AA26" i="185" s="1"/>
  <c r="Z13" i="185"/>
  <c r="Y13" i="185"/>
  <c r="X13" i="185"/>
  <c r="W13" i="185"/>
  <c r="W26" i="185" s="1"/>
  <c r="V13" i="185"/>
  <c r="V26" i="185" s="1"/>
  <c r="U13" i="185"/>
  <c r="U26" i="185" s="1"/>
  <c r="T13" i="185"/>
  <c r="T26" i="185" s="1"/>
  <c r="S13" i="185"/>
  <c r="S26" i="185" s="1"/>
  <c r="R13" i="185"/>
  <c r="Q13" i="185"/>
  <c r="P13" i="185"/>
  <c r="O13" i="185"/>
  <c r="O26" i="185" s="1"/>
  <c r="N13" i="185"/>
  <c r="N26" i="185" s="1"/>
  <c r="M13" i="185"/>
  <c r="M26" i="185" s="1"/>
  <c r="L13" i="185"/>
  <c r="L26" i="185" s="1"/>
  <c r="K13" i="185"/>
  <c r="K26" i="185" s="1"/>
  <c r="J13" i="185"/>
  <c r="I13" i="185"/>
  <c r="H13" i="185"/>
  <c r="G13" i="185"/>
  <c r="G26" i="185" s="1"/>
  <c r="F13" i="185"/>
  <c r="F26" i="185" s="1"/>
  <c r="E13" i="185"/>
  <c r="E26" i="185" s="1"/>
  <c r="D13" i="185"/>
  <c r="D26" i="185" s="1"/>
  <c r="C13" i="185"/>
  <c r="C26" i="185" s="1"/>
  <c r="AA50" i="186"/>
  <c r="Y50" i="186"/>
  <c r="X50" i="186"/>
  <c r="Z50" i="186" s="1"/>
  <c r="W50" i="186"/>
  <c r="V50" i="186"/>
  <c r="U50" i="186"/>
  <c r="T50" i="186"/>
  <c r="S50" i="186"/>
  <c r="R50" i="186"/>
  <c r="Q50" i="186"/>
  <c r="P50" i="186"/>
  <c r="O50" i="186"/>
  <c r="N50" i="186"/>
  <c r="M50" i="186"/>
  <c r="L50" i="186"/>
  <c r="K50" i="186"/>
  <c r="J50" i="186"/>
  <c r="I50" i="186"/>
  <c r="H50" i="186"/>
  <c r="G50" i="186"/>
  <c r="F50" i="186"/>
  <c r="E50" i="186"/>
  <c r="D50" i="186"/>
  <c r="C50" i="186"/>
  <c r="I44" i="186"/>
  <c r="AA43" i="186"/>
  <c r="Y43" i="186"/>
  <c r="X43" i="186"/>
  <c r="Z43" i="186" s="1"/>
  <c r="W43" i="186"/>
  <c r="V43" i="186"/>
  <c r="U43" i="186"/>
  <c r="T43" i="186"/>
  <c r="S43" i="186"/>
  <c r="R43" i="186"/>
  <c r="Q43" i="186"/>
  <c r="P43" i="186"/>
  <c r="O43" i="186"/>
  <c r="N43" i="186"/>
  <c r="M43" i="186"/>
  <c r="L43" i="186"/>
  <c r="K43" i="186"/>
  <c r="J43" i="186"/>
  <c r="I43" i="186"/>
  <c r="H43" i="186"/>
  <c r="G43" i="186"/>
  <c r="F43" i="186"/>
  <c r="E43" i="186"/>
  <c r="D43" i="186"/>
  <c r="C43" i="186"/>
  <c r="AA37" i="186"/>
  <c r="AA44" i="186" s="1"/>
  <c r="Y37" i="186"/>
  <c r="Y44" i="186" s="1"/>
  <c r="X37" i="186"/>
  <c r="X44" i="186" s="1"/>
  <c r="Z44" i="186" s="1"/>
  <c r="W37" i="186"/>
  <c r="W44" i="186" s="1"/>
  <c r="V37" i="186"/>
  <c r="U37" i="186"/>
  <c r="U44" i="186" s="1"/>
  <c r="T37" i="186"/>
  <c r="T44" i="186" s="1"/>
  <c r="S37" i="186"/>
  <c r="S44" i="186" s="1"/>
  <c r="R37" i="186"/>
  <c r="R44" i="186" s="1"/>
  <c r="Q37" i="186"/>
  <c r="Q44" i="186" s="1"/>
  <c r="P37" i="186"/>
  <c r="P44" i="186" s="1"/>
  <c r="O37" i="186"/>
  <c r="O44" i="186" s="1"/>
  <c r="N37" i="186"/>
  <c r="M37" i="186"/>
  <c r="M44" i="186" s="1"/>
  <c r="L37" i="186"/>
  <c r="L44" i="186" s="1"/>
  <c r="K37" i="186"/>
  <c r="K44" i="186" s="1"/>
  <c r="J37" i="186"/>
  <c r="J44" i="186" s="1"/>
  <c r="I37" i="186"/>
  <c r="H37" i="186"/>
  <c r="H44" i="186" s="1"/>
  <c r="G37" i="186"/>
  <c r="G44" i="186" s="1"/>
  <c r="F37" i="186"/>
  <c r="E37" i="186"/>
  <c r="E44" i="186" s="1"/>
  <c r="D37" i="186"/>
  <c r="D44" i="186" s="1"/>
  <c r="C37" i="186"/>
  <c r="C44" i="186" s="1"/>
  <c r="AA25" i="186"/>
  <c r="Y25" i="186"/>
  <c r="X25" i="186"/>
  <c r="W25" i="186"/>
  <c r="V25" i="186"/>
  <c r="U25" i="186"/>
  <c r="T25" i="186"/>
  <c r="S25" i="186"/>
  <c r="R25" i="186"/>
  <c r="Q25" i="186"/>
  <c r="P25" i="186"/>
  <c r="O25" i="186"/>
  <c r="N25" i="186"/>
  <c r="M25" i="186"/>
  <c r="L25" i="186"/>
  <c r="K25" i="186"/>
  <c r="J25" i="186"/>
  <c r="I25" i="186"/>
  <c r="H25" i="186"/>
  <c r="G25" i="186"/>
  <c r="F25" i="186"/>
  <c r="E25" i="186"/>
  <c r="D25" i="186"/>
  <c r="C25" i="186"/>
  <c r="AA13" i="186"/>
  <c r="AA26" i="186" s="1"/>
  <c r="Y13" i="186"/>
  <c r="X13" i="186"/>
  <c r="W13" i="186"/>
  <c r="W26" i="186" s="1"/>
  <c r="W45" i="186" s="1"/>
  <c r="V13" i="186"/>
  <c r="U13" i="186"/>
  <c r="U26" i="186" s="1"/>
  <c r="T13" i="186"/>
  <c r="T26" i="186" s="1"/>
  <c r="S13" i="186"/>
  <c r="S26" i="186" s="1"/>
  <c r="R13" i="186"/>
  <c r="Q13" i="186"/>
  <c r="P13" i="186"/>
  <c r="P26" i="186" s="1"/>
  <c r="O13" i="186"/>
  <c r="N13" i="186"/>
  <c r="M13" i="186"/>
  <c r="M26" i="186" s="1"/>
  <c r="L13" i="186"/>
  <c r="L26" i="186" s="1"/>
  <c r="K13" i="186"/>
  <c r="K26" i="186" s="1"/>
  <c r="J13" i="186"/>
  <c r="I13" i="186"/>
  <c r="H13" i="186"/>
  <c r="H26" i="186" s="1"/>
  <c r="G13" i="186"/>
  <c r="G26" i="186" s="1"/>
  <c r="G45" i="186" s="1"/>
  <c r="F13" i="186"/>
  <c r="E13" i="186"/>
  <c r="E26" i="186" s="1"/>
  <c r="E45" i="186" s="1"/>
  <c r="D13" i="186"/>
  <c r="D26" i="186" s="1"/>
  <c r="C13" i="186"/>
  <c r="C26" i="186" s="1"/>
  <c r="AA50" i="187"/>
  <c r="Y50" i="187"/>
  <c r="X50" i="187"/>
  <c r="W50" i="187"/>
  <c r="V50" i="187"/>
  <c r="U50" i="187"/>
  <c r="T50" i="187"/>
  <c r="S50" i="187"/>
  <c r="R50" i="187"/>
  <c r="Q50" i="187"/>
  <c r="P50" i="187"/>
  <c r="O50" i="187"/>
  <c r="N50" i="187"/>
  <c r="M50" i="187"/>
  <c r="L50" i="187"/>
  <c r="K50" i="187"/>
  <c r="J50" i="187"/>
  <c r="I50" i="187"/>
  <c r="H50" i="187"/>
  <c r="G50" i="187"/>
  <c r="F50" i="187"/>
  <c r="E50" i="187"/>
  <c r="D50" i="187"/>
  <c r="C50" i="187"/>
  <c r="Q44" i="187"/>
  <c r="AA43" i="187"/>
  <c r="Y43" i="187"/>
  <c r="X43" i="187"/>
  <c r="Z43" i="187" s="1"/>
  <c r="W43" i="187"/>
  <c r="V43" i="187"/>
  <c r="U43" i="187"/>
  <c r="T43" i="187"/>
  <c r="S43" i="187"/>
  <c r="R43" i="187"/>
  <c r="Q43" i="187"/>
  <c r="P43" i="187"/>
  <c r="O43" i="187"/>
  <c r="N43" i="187"/>
  <c r="M43" i="187"/>
  <c r="L43" i="187"/>
  <c r="K43" i="187"/>
  <c r="J43" i="187"/>
  <c r="I43" i="187"/>
  <c r="H43" i="187"/>
  <c r="G43" i="187"/>
  <c r="F43" i="187"/>
  <c r="E43" i="187"/>
  <c r="D43" i="187"/>
  <c r="C43" i="187"/>
  <c r="AA37" i="187"/>
  <c r="Y37" i="187"/>
  <c r="Y44" i="187" s="1"/>
  <c r="X37" i="187"/>
  <c r="X44" i="187" s="1"/>
  <c r="W37" i="187"/>
  <c r="W44" i="187" s="1"/>
  <c r="V37" i="187"/>
  <c r="U37" i="187"/>
  <c r="U44" i="187" s="1"/>
  <c r="T37" i="187"/>
  <c r="T44" i="187" s="1"/>
  <c r="S37" i="187"/>
  <c r="S44" i="187" s="1"/>
  <c r="R37" i="187"/>
  <c r="Q37" i="187"/>
  <c r="P37" i="187"/>
  <c r="P44" i="187" s="1"/>
  <c r="O37" i="187"/>
  <c r="O44" i="187" s="1"/>
  <c r="N37" i="187"/>
  <c r="M37" i="187"/>
  <c r="M44" i="187" s="1"/>
  <c r="L37" i="187"/>
  <c r="L44" i="187" s="1"/>
  <c r="L45" i="187" s="1"/>
  <c r="K37" i="187"/>
  <c r="K44" i="187" s="1"/>
  <c r="J37" i="187"/>
  <c r="I37" i="187"/>
  <c r="I44" i="187" s="1"/>
  <c r="H37" i="187"/>
  <c r="H44" i="187" s="1"/>
  <c r="G37" i="187"/>
  <c r="G44" i="187" s="1"/>
  <c r="F37" i="187"/>
  <c r="E37" i="187"/>
  <c r="E44" i="187" s="1"/>
  <c r="D37" i="187"/>
  <c r="D44" i="187" s="1"/>
  <c r="C37" i="187"/>
  <c r="C44" i="187" s="1"/>
  <c r="P26" i="187"/>
  <c r="P45" i="187" s="1"/>
  <c r="AA25" i="187"/>
  <c r="Y25" i="187"/>
  <c r="X25" i="187"/>
  <c r="W25" i="187"/>
  <c r="V25" i="187"/>
  <c r="U25" i="187"/>
  <c r="T25" i="187"/>
  <c r="S25" i="187"/>
  <c r="R25" i="187"/>
  <c r="Q25" i="187"/>
  <c r="P25" i="187"/>
  <c r="O25" i="187"/>
  <c r="N25" i="187"/>
  <c r="M25" i="187"/>
  <c r="L25" i="187"/>
  <c r="K25" i="187"/>
  <c r="J25" i="187"/>
  <c r="I25" i="187"/>
  <c r="H25" i="187"/>
  <c r="G25" i="187"/>
  <c r="F25" i="187"/>
  <c r="E25" i="187"/>
  <c r="D25" i="187"/>
  <c r="C25" i="187"/>
  <c r="AA13" i="187"/>
  <c r="AA26" i="187" s="1"/>
  <c r="Y13" i="187"/>
  <c r="X13" i="187"/>
  <c r="X26" i="187" s="1"/>
  <c r="W13" i="187"/>
  <c r="W26" i="187" s="1"/>
  <c r="V13" i="187"/>
  <c r="U13" i="187"/>
  <c r="T13" i="187"/>
  <c r="S13" i="187"/>
  <c r="S26" i="187" s="1"/>
  <c r="S45" i="187" s="1"/>
  <c r="R13" i="187"/>
  <c r="R26" i="187" s="1"/>
  <c r="Q13" i="187"/>
  <c r="P13" i="187"/>
  <c r="O13" i="187"/>
  <c r="O26" i="187" s="1"/>
  <c r="N13" i="187"/>
  <c r="M13" i="187"/>
  <c r="L13" i="187"/>
  <c r="L26" i="187" s="1"/>
  <c r="K13" i="187"/>
  <c r="K26" i="187" s="1"/>
  <c r="K45" i="187" s="1"/>
  <c r="J13" i="187"/>
  <c r="J26" i="187" s="1"/>
  <c r="I13" i="187"/>
  <c r="H13" i="187"/>
  <c r="H26" i="187" s="1"/>
  <c r="H45" i="187" s="1"/>
  <c r="G13" i="187"/>
  <c r="G26" i="187" s="1"/>
  <c r="F13" i="187"/>
  <c r="E13" i="187"/>
  <c r="D13" i="187"/>
  <c r="C13" i="187"/>
  <c r="C26" i="187" s="1"/>
  <c r="C45" i="187" s="1"/>
  <c r="AA50" i="188"/>
  <c r="Y50" i="188"/>
  <c r="X50" i="188"/>
  <c r="Z50" i="188" s="1"/>
  <c r="W50" i="188"/>
  <c r="V50" i="188"/>
  <c r="U50" i="188"/>
  <c r="T50" i="188"/>
  <c r="S50" i="188"/>
  <c r="R50" i="188"/>
  <c r="Q50" i="188"/>
  <c r="P50" i="188"/>
  <c r="O50" i="188"/>
  <c r="N50" i="188"/>
  <c r="M50" i="188"/>
  <c r="L50" i="188"/>
  <c r="K50" i="188"/>
  <c r="J50" i="188"/>
  <c r="I50" i="188"/>
  <c r="H50" i="188"/>
  <c r="G50" i="188"/>
  <c r="F50" i="188"/>
  <c r="E50" i="188"/>
  <c r="D50" i="188"/>
  <c r="C50" i="188"/>
  <c r="AA43" i="188"/>
  <c r="Z43" i="188"/>
  <c r="Y43" i="188"/>
  <c r="X43" i="188"/>
  <c r="W43" i="188"/>
  <c r="V43" i="188"/>
  <c r="U43" i="188"/>
  <c r="T43" i="188"/>
  <c r="S43" i="188"/>
  <c r="R43" i="188"/>
  <c r="Q43" i="188"/>
  <c r="P43" i="188"/>
  <c r="O43" i="188"/>
  <c r="N43" i="188"/>
  <c r="M43" i="188"/>
  <c r="L43" i="188"/>
  <c r="K43" i="188"/>
  <c r="J43" i="188"/>
  <c r="I43" i="188"/>
  <c r="H43" i="188"/>
  <c r="G43" i="188"/>
  <c r="F43" i="188"/>
  <c r="E43" i="188"/>
  <c r="D43" i="188"/>
  <c r="C43" i="188"/>
  <c r="AA37" i="188"/>
  <c r="AA44" i="188" s="1"/>
  <c r="Y37" i="188"/>
  <c r="Y44" i="188" s="1"/>
  <c r="X37" i="188"/>
  <c r="X44" i="188" s="1"/>
  <c r="Z44" i="188" s="1"/>
  <c r="W37" i="188"/>
  <c r="W44" i="188" s="1"/>
  <c r="V37" i="188"/>
  <c r="U37" i="188"/>
  <c r="U44" i="188" s="1"/>
  <c r="T37" i="188"/>
  <c r="T44" i="188" s="1"/>
  <c r="S37" i="188"/>
  <c r="S44" i="188" s="1"/>
  <c r="R37" i="188"/>
  <c r="Q37" i="188"/>
  <c r="Q44" i="188" s="1"/>
  <c r="P37" i="188"/>
  <c r="P44" i="188" s="1"/>
  <c r="O37" i="188"/>
  <c r="O44" i="188" s="1"/>
  <c r="N37" i="188"/>
  <c r="M37" i="188"/>
  <c r="M44" i="188" s="1"/>
  <c r="L37" i="188"/>
  <c r="L44" i="188" s="1"/>
  <c r="K37" i="188"/>
  <c r="K44" i="188" s="1"/>
  <c r="J37" i="188"/>
  <c r="I37" i="188"/>
  <c r="I44" i="188" s="1"/>
  <c r="H37" i="188"/>
  <c r="H44" i="188" s="1"/>
  <c r="G37" i="188"/>
  <c r="G44" i="188" s="1"/>
  <c r="F37" i="188"/>
  <c r="E37" i="188"/>
  <c r="E44" i="188" s="1"/>
  <c r="D37" i="188"/>
  <c r="D44" i="188" s="1"/>
  <c r="C37" i="188"/>
  <c r="C44" i="188" s="1"/>
  <c r="T26" i="188"/>
  <c r="AA25" i="188"/>
  <c r="Y25" i="188"/>
  <c r="X25" i="188"/>
  <c r="W25" i="188"/>
  <c r="V25" i="188"/>
  <c r="U25" i="188"/>
  <c r="T25" i="188"/>
  <c r="S25" i="188"/>
  <c r="R25" i="188"/>
  <c r="Q25" i="188"/>
  <c r="P25" i="188"/>
  <c r="O25" i="188"/>
  <c r="N25" i="188"/>
  <c r="M25" i="188"/>
  <c r="L25" i="188"/>
  <c r="K25" i="188"/>
  <c r="J25" i="188"/>
  <c r="I25" i="188"/>
  <c r="H25" i="188"/>
  <c r="G25" i="188"/>
  <c r="F25" i="188"/>
  <c r="E25" i="188"/>
  <c r="D25" i="188"/>
  <c r="C25" i="188"/>
  <c r="AA13" i="188"/>
  <c r="AA26" i="188" s="1"/>
  <c r="Y13" i="188"/>
  <c r="X13" i="188"/>
  <c r="X26" i="188" s="1"/>
  <c r="W13" i="188"/>
  <c r="V13" i="188"/>
  <c r="V26" i="188" s="1"/>
  <c r="U13" i="188"/>
  <c r="T13" i="188"/>
  <c r="S13" i="188"/>
  <c r="R13" i="188"/>
  <c r="R26" i="188" s="1"/>
  <c r="Q13" i="188"/>
  <c r="P13" i="188"/>
  <c r="P26" i="188" s="1"/>
  <c r="P45" i="188" s="1"/>
  <c r="O13" i="188"/>
  <c r="N13" i="188"/>
  <c r="N26" i="188" s="1"/>
  <c r="M13" i="188"/>
  <c r="L13" i="188"/>
  <c r="L26" i="188" s="1"/>
  <c r="K13" i="188"/>
  <c r="J13" i="188"/>
  <c r="J26" i="188" s="1"/>
  <c r="I13" i="188"/>
  <c r="H13" i="188"/>
  <c r="H26" i="188" s="1"/>
  <c r="G13" i="188"/>
  <c r="F13" i="188"/>
  <c r="F26" i="188" s="1"/>
  <c r="E13" i="188"/>
  <c r="D13" i="188"/>
  <c r="D26" i="188" s="1"/>
  <c r="C13" i="188"/>
  <c r="AA50" i="189"/>
  <c r="Y50" i="189"/>
  <c r="X50" i="189"/>
  <c r="Z50" i="189" s="1"/>
  <c r="W50" i="189"/>
  <c r="V50" i="189"/>
  <c r="U50" i="189"/>
  <c r="T50" i="189"/>
  <c r="S50" i="189"/>
  <c r="R50" i="189"/>
  <c r="Q50" i="189"/>
  <c r="P50" i="189"/>
  <c r="O50" i="189"/>
  <c r="N50" i="189"/>
  <c r="M50" i="189"/>
  <c r="L50" i="189"/>
  <c r="K50" i="189"/>
  <c r="J50" i="189"/>
  <c r="I50" i="189"/>
  <c r="H50" i="189"/>
  <c r="G50" i="189"/>
  <c r="F50" i="189"/>
  <c r="E50" i="189"/>
  <c r="D50" i="189"/>
  <c r="C50" i="189"/>
  <c r="AA43" i="189"/>
  <c r="Y43" i="189"/>
  <c r="X43" i="189"/>
  <c r="Z43" i="189" s="1"/>
  <c r="W43" i="189"/>
  <c r="V43" i="189"/>
  <c r="U43" i="189"/>
  <c r="T43" i="189"/>
  <c r="S43" i="189"/>
  <c r="R43" i="189"/>
  <c r="Q43" i="189"/>
  <c r="P43" i="189"/>
  <c r="O43" i="189"/>
  <c r="N43" i="189"/>
  <c r="M43" i="189"/>
  <c r="L43" i="189"/>
  <c r="K43" i="189"/>
  <c r="J43" i="189"/>
  <c r="I43" i="189"/>
  <c r="H43" i="189"/>
  <c r="G43" i="189"/>
  <c r="F43" i="189"/>
  <c r="E43" i="189"/>
  <c r="D43" i="189"/>
  <c r="C43" i="189"/>
  <c r="AA37" i="189"/>
  <c r="Y37" i="189"/>
  <c r="Y44" i="189" s="1"/>
  <c r="X37" i="189"/>
  <c r="X44" i="189" s="1"/>
  <c r="Z44" i="189" s="1"/>
  <c r="W37" i="189"/>
  <c r="W44" i="189" s="1"/>
  <c r="V37" i="189"/>
  <c r="U37" i="189"/>
  <c r="U44" i="189" s="1"/>
  <c r="T37" i="189"/>
  <c r="S37" i="189"/>
  <c r="S44" i="189" s="1"/>
  <c r="R37" i="189"/>
  <c r="Q37" i="189"/>
  <c r="Q44" i="189" s="1"/>
  <c r="P37" i="189"/>
  <c r="P44" i="189" s="1"/>
  <c r="O37" i="189"/>
  <c r="O44" i="189" s="1"/>
  <c r="N37" i="189"/>
  <c r="M37" i="189"/>
  <c r="M44" i="189" s="1"/>
  <c r="L37" i="189"/>
  <c r="L44" i="189" s="1"/>
  <c r="K37" i="189"/>
  <c r="K44" i="189" s="1"/>
  <c r="J37" i="189"/>
  <c r="I37" i="189"/>
  <c r="I44" i="189" s="1"/>
  <c r="H37" i="189"/>
  <c r="H44" i="189" s="1"/>
  <c r="G37" i="189"/>
  <c r="G44" i="189" s="1"/>
  <c r="F37" i="189"/>
  <c r="E37" i="189"/>
  <c r="E44" i="189" s="1"/>
  <c r="D37" i="189"/>
  <c r="D44" i="189" s="1"/>
  <c r="C37" i="189"/>
  <c r="C44" i="189" s="1"/>
  <c r="AA25" i="189"/>
  <c r="Y25" i="189"/>
  <c r="X25" i="189"/>
  <c r="Z25" i="189" s="1"/>
  <c r="W25" i="189"/>
  <c r="V25" i="189"/>
  <c r="U25" i="189"/>
  <c r="T25" i="189"/>
  <c r="S25" i="189"/>
  <c r="R25" i="189"/>
  <c r="Q25" i="189"/>
  <c r="P25" i="189"/>
  <c r="O25" i="189"/>
  <c r="N25" i="189"/>
  <c r="M25" i="189"/>
  <c r="L25" i="189"/>
  <c r="K25" i="189"/>
  <c r="J25" i="189"/>
  <c r="I25" i="189"/>
  <c r="H25" i="189"/>
  <c r="G25" i="189"/>
  <c r="F25" i="189"/>
  <c r="E25" i="189"/>
  <c r="D25" i="189"/>
  <c r="C25" i="189"/>
  <c r="AA13" i="189"/>
  <c r="Y13" i="189"/>
  <c r="X13" i="189"/>
  <c r="W13" i="189"/>
  <c r="W26" i="189" s="1"/>
  <c r="V13" i="189"/>
  <c r="U13" i="189"/>
  <c r="T13" i="189"/>
  <c r="T26" i="189" s="1"/>
  <c r="S13" i="189"/>
  <c r="S26" i="189" s="1"/>
  <c r="S45" i="189" s="1"/>
  <c r="R13" i="189"/>
  <c r="Q13" i="189"/>
  <c r="P13" i="189"/>
  <c r="P26" i="189" s="1"/>
  <c r="P45" i="189" s="1"/>
  <c r="O13" i="189"/>
  <c r="O26" i="189" s="1"/>
  <c r="N13" i="189"/>
  <c r="M13" i="189"/>
  <c r="L13" i="189"/>
  <c r="L26" i="189" s="1"/>
  <c r="K13" i="189"/>
  <c r="K26" i="189" s="1"/>
  <c r="K45" i="189" s="1"/>
  <c r="J13" i="189"/>
  <c r="I13" i="189"/>
  <c r="H13" i="189"/>
  <c r="H26" i="189" s="1"/>
  <c r="G13" i="189"/>
  <c r="G26" i="189" s="1"/>
  <c r="F13" i="189"/>
  <c r="E13" i="189"/>
  <c r="D13" i="189"/>
  <c r="D26" i="189" s="1"/>
  <c r="C13" i="189"/>
  <c r="C26" i="189" s="1"/>
  <c r="C45" i="189" s="1"/>
  <c r="AA50" i="190"/>
  <c r="Y50" i="190"/>
  <c r="X50" i="190"/>
  <c r="Z50" i="190" s="1"/>
  <c r="W50" i="190"/>
  <c r="V50" i="190"/>
  <c r="U50" i="190"/>
  <c r="T50" i="190"/>
  <c r="S50" i="190"/>
  <c r="R50" i="190"/>
  <c r="Q50" i="190"/>
  <c r="P50" i="190"/>
  <c r="O50" i="190"/>
  <c r="N50" i="190"/>
  <c r="M50" i="190"/>
  <c r="L50" i="190"/>
  <c r="K50" i="190"/>
  <c r="J50" i="190"/>
  <c r="I50" i="190"/>
  <c r="H50" i="190"/>
  <c r="G50" i="190"/>
  <c r="F50" i="190"/>
  <c r="E50" i="190"/>
  <c r="D50" i="190"/>
  <c r="C50" i="190"/>
  <c r="AA43" i="190"/>
  <c r="Y43" i="190"/>
  <c r="X43" i="190"/>
  <c r="Z43" i="190" s="1"/>
  <c r="W43" i="190"/>
  <c r="V43" i="190"/>
  <c r="U43" i="190"/>
  <c r="T43" i="190"/>
  <c r="S43" i="190"/>
  <c r="R43" i="190"/>
  <c r="Q43" i="190"/>
  <c r="P43" i="190"/>
  <c r="O43" i="190"/>
  <c r="N43" i="190"/>
  <c r="M43" i="190"/>
  <c r="L43" i="190"/>
  <c r="K43" i="190"/>
  <c r="J43" i="190"/>
  <c r="I43" i="190"/>
  <c r="H43" i="190"/>
  <c r="G43" i="190"/>
  <c r="F43" i="190"/>
  <c r="E43" i="190"/>
  <c r="D43" i="190"/>
  <c r="C43" i="190"/>
  <c r="AA37" i="190"/>
  <c r="AA44" i="190" s="1"/>
  <c r="Y37" i="190"/>
  <c r="Y44" i="190" s="1"/>
  <c r="X37" i="190"/>
  <c r="X44" i="190" s="1"/>
  <c r="W37" i="190"/>
  <c r="W44" i="190" s="1"/>
  <c r="V37" i="190"/>
  <c r="U37" i="190"/>
  <c r="U44" i="190" s="1"/>
  <c r="T37" i="190"/>
  <c r="T44" i="190" s="1"/>
  <c r="S37" i="190"/>
  <c r="S44" i="190" s="1"/>
  <c r="R37" i="190"/>
  <c r="Q37" i="190"/>
  <c r="Q44" i="190" s="1"/>
  <c r="P37" i="190"/>
  <c r="P44" i="190" s="1"/>
  <c r="O37" i="190"/>
  <c r="O44" i="190" s="1"/>
  <c r="N37" i="190"/>
  <c r="M37" i="190"/>
  <c r="M44" i="190" s="1"/>
  <c r="L37" i="190"/>
  <c r="L44" i="190" s="1"/>
  <c r="K37" i="190"/>
  <c r="K44" i="190" s="1"/>
  <c r="J37" i="190"/>
  <c r="I37" i="190"/>
  <c r="I44" i="190" s="1"/>
  <c r="H37" i="190"/>
  <c r="H44" i="190" s="1"/>
  <c r="G37" i="190"/>
  <c r="G44" i="190" s="1"/>
  <c r="F37" i="190"/>
  <c r="E37" i="190"/>
  <c r="E44" i="190" s="1"/>
  <c r="D37" i="190"/>
  <c r="D44" i="190" s="1"/>
  <c r="C37" i="190"/>
  <c r="C44" i="190" s="1"/>
  <c r="T26" i="190"/>
  <c r="AA25" i="190"/>
  <c r="Y25" i="190"/>
  <c r="X25" i="190"/>
  <c r="W25" i="190"/>
  <c r="V25" i="190"/>
  <c r="U25" i="190"/>
  <c r="T25" i="190"/>
  <c r="S25" i="190"/>
  <c r="R25" i="190"/>
  <c r="Q25" i="190"/>
  <c r="P25" i="190"/>
  <c r="O25" i="190"/>
  <c r="N25" i="190"/>
  <c r="M25" i="190"/>
  <c r="L25" i="190"/>
  <c r="K25" i="190"/>
  <c r="J25" i="190"/>
  <c r="I25" i="190"/>
  <c r="H25" i="190"/>
  <c r="G25" i="190"/>
  <c r="F25" i="190"/>
  <c r="E25" i="190"/>
  <c r="D25" i="190"/>
  <c r="C25" i="190"/>
  <c r="AA13" i="190"/>
  <c r="AA26" i="190" s="1"/>
  <c r="Y13" i="190"/>
  <c r="X13" i="190"/>
  <c r="W13" i="190"/>
  <c r="W26" i="190" s="1"/>
  <c r="V13" i="190"/>
  <c r="U13" i="190"/>
  <c r="T13" i="190"/>
  <c r="S13" i="190"/>
  <c r="S26" i="190" s="1"/>
  <c r="R13" i="190"/>
  <c r="Q13" i="190"/>
  <c r="P13" i="190"/>
  <c r="P26" i="190" s="1"/>
  <c r="O13" i="190"/>
  <c r="O26" i="190" s="1"/>
  <c r="N13" i="190"/>
  <c r="M13" i="190"/>
  <c r="L13" i="190"/>
  <c r="L26" i="190" s="1"/>
  <c r="K13" i="190"/>
  <c r="K26" i="190" s="1"/>
  <c r="J13" i="190"/>
  <c r="I13" i="190"/>
  <c r="H13" i="190"/>
  <c r="H26" i="190" s="1"/>
  <c r="G13" i="190"/>
  <c r="G26" i="190" s="1"/>
  <c r="F13" i="190"/>
  <c r="E13" i="190"/>
  <c r="D13" i="190"/>
  <c r="D26" i="190" s="1"/>
  <c r="C13" i="190"/>
  <c r="C26" i="190" s="1"/>
  <c r="AA50" i="191"/>
  <c r="Y50" i="191"/>
  <c r="X50" i="191"/>
  <c r="Z50" i="191" s="1"/>
  <c r="W50" i="191"/>
  <c r="V50" i="191"/>
  <c r="U50" i="191"/>
  <c r="T50" i="191"/>
  <c r="S50" i="191"/>
  <c r="R50" i="191"/>
  <c r="Q50" i="191"/>
  <c r="P50" i="191"/>
  <c r="O50" i="191"/>
  <c r="N50" i="191"/>
  <c r="M50" i="191"/>
  <c r="L50" i="191"/>
  <c r="K50" i="191"/>
  <c r="J50" i="191"/>
  <c r="I50" i="191"/>
  <c r="H50" i="191"/>
  <c r="G50" i="191"/>
  <c r="F50" i="191"/>
  <c r="E50" i="191"/>
  <c r="D50" i="191"/>
  <c r="C50" i="191"/>
  <c r="Q44" i="191"/>
  <c r="AA43" i="191"/>
  <c r="Y43" i="191"/>
  <c r="X43" i="191"/>
  <c r="Z43" i="191" s="1"/>
  <c r="W43" i="191"/>
  <c r="V43" i="191"/>
  <c r="U43" i="191"/>
  <c r="T43" i="191"/>
  <c r="S43" i="191"/>
  <c r="R43" i="191"/>
  <c r="Q43" i="191"/>
  <c r="P43" i="191"/>
  <c r="O43" i="191"/>
  <c r="N43" i="191"/>
  <c r="M43" i="191"/>
  <c r="L43" i="191"/>
  <c r="K43" i="191"/>
  <c r="J43" i="191"/>
  <c r="I43" i="191"/>
  <c r="H43" i="191"/>
  <c r="G43" i="191"/>
  <c r="F43" i="191"/>
  <c r="E43" i="191"/>
  <c r="D43" i="191"/>
  <c r="C43" i="191"/>
  <c r="AA37" i="191"/>
  <c r="AA44" i="191" s="1"/>
  <c r="Y37" i="191"/>
  <c r="Y44" i="191" s="1"/>
  <c r="X37" i="191"/>
  <c r="W37" i="191"/>
  <c r="W44" i="191" s="1"/>
  <c r="V37" i="191"/>
  <c r="U37" i="191"/>
  <c r="U44" i="191" s="1"/>
  <c r="T37" i="191"/>
  <c r="T44" i="191" s="1"/>
  <c r="S37" i="191"/>
  <c r="S44" i="191" s="1"/>
  <c r="R37" i="191"/>
  <c r="Q37" i="191"/>
  <c r="P37" i="191"/>
  <c r="P44" i="191" s="1"/>
  <c r="O37" i="191"/>
  <c r="O44" i="191" s="1"/>
  <c r="N37" i="191"/>
  <c r="M37" i="191"/>
  <c r="M44" i="191" s="1"/>
  <c r="L37" i="191"/>
  <c r="L44" i="191" s="1"/>
  <c r="K37" i="191"/>
  <c r="K44" i="191" s="1"/>
  <c r="J37" i="191"/>
  <c r="I37" i="191"/>
  <c r="I44" i="191" s="1"/>
  <c r="H37" i="191"/>
  <c r="H44" i="191" s="1"/>
  <c r="G37" i="191"/>
  <c r="G44" i="191" s="1"/>
  <c r="F37" i="191"/>
  <c r="E37" i="191"/>
  <c r="E44" i="191" s="1"/>
  <c r="D37" i="191"/>
  <c r="D44" i="191" s="1"/>
  <c r="C37" i="191"/>
  <c r="C44" i="191" s="1"/>
  <c r="AA25" i="191"/>
  <c r="Y25" i="191"/>
  <c r="X25" i="191"/>
  <c r="W25" i="191"/>
  <c r="V25" i="191"/>
  <c r="U25" i="191"/>
  <c r="T25" i="191"/>
  <c r="S25" i="191"/>
  <c r="R25" i="191"/>
  <c r="Q25" i="191"/>
  <c r="P25" i="191"/>
  <c r="O25" i="191"/>
  <c r="N25" i="191"/>
  <c r="M25" i="191"/>
  <c r="L25" i="191"/>
  <c r="K25" i="191"/>
  <c r="J25" i="191"/>
  <c r="I25" i="191"/>
  <c r="H25" i="191"/>
  <c r="G25" i="191"/>
  <c r="F25" i="191"/>
  <c r="E25" i="191"/>
  <c r="D25" i="191"/>
  <c r="C25" i="191"/>
  <c r="AA13" i="191"/>
  <c r="AA26" i="191" s="1"/>
  <c r="Y13" i="191"/>
  <c r="X13" i="191"/>
  <c r="W13" i="191"/>
  <c r="W26" i="191" s="1"/>
  <c r="V13" i="191"/>
  <c r="U13" i="191"/>
  <c r="T13" i="191"/>
  <c r="T26" i="191" s="1"/>
  <c r="S13" i="191"/>
  <c r="S26" i="191" s="1"/>
  <c r="R13" i="191"/>
  <c r="Q13" i="191"/>
  <c r="P13" i="191"/>
  <c r="O13" i="191"/>
  <c r="O26" i="191" s="1"/>
  <c r="N13" i="191"/>
  <c r="M13" i="191"/>
  <c r="L13" i="191"/>
  <c r="L26" i="191" s="1"/>
  <c r="K13" i="191"/>
  <c r="K26" i="191" s="1"/>
  <c r="K45" i="191" s="1"/>
  <c r="J13" i="191"/>
  <c r="I13" i="191"/>
  <c r="H13" i="191"/>
  <c r="H26" i="191" s="1"/>
  <c r="G13" i="191"/>
  <c r="G26" i="191" s="1"/>
  <c r="F13" i="191"/>
  <c r="E13" i="191"/>
  <c r="D13" i="191"/>
  <c r="D26" i="191" s="1"/>
  <c r="C13" i="191"/>
  <c r="C26" i="191" s="1"/>
  <c r="AA50" i="192"/>
  <c r="Y50" i="192"/>
  <c r="X50" i="192"/>
  <c r="Z50" i="192" s="1"/>
  <c r="W50" i="192"/>
  <c r="V50" i="192"/>
  <c r="U50" i="192"/>
  <c r="T50" i="192"/>
  <c r="S50" i="192"/>
  <c r="R50" i="192"/>
  <c r="Q50" i="192"/>
  <c r="P50" i="192"/>
  <c r="O50" i="192"/>
  <c r="N50" i="192"/>
  <c r="M50" i="192"/>
  <c r="L50" i="192"/>
  <c r="K50" i="192"/>
  <c r="J50" i="192"/>
  <c r="I50" i="192"/>
  <c r="H50" i="192"/>
  <c r="G50" i="192"/>
  <c r="F50" i="192"/>
  <c r="E50" i="192"/>
  <c r="D50" i="192"/>
  <c r="C50" i="192"/>
  <c r="M44" i="192"/>
  <c r="AA43" i="192"/>
  <c r="Z43" i="192"/>
  <c r="Y43" i="192"/>
  <c r="X43" i="192"/>
  <c r="W43" i="192"/>
  <c r="V43" i="192"/>
  <c r="U43" i="192"/>
  <c r="T43" i="192"/>
  <c r="S43" i="192"/>
  <c r="R43" i="192"/>
  <c r="Q43" i="192"/>
  <c r="P43" i="192"/>
  <c r="O43" i="192"/>
  <c r="N43" i="192"/>
  <c r="M43" i="192"/>
  <c r="L43" i="192"/>
  <c r="K43" i="192"/>
  <c r="J43" i="192"/>
  <c r="I43" i="192"/>
  <c r="H43" i="192"/>
  <c r="G43" i="192"/>
  <c r="F43" i="192"/>
  <c r="E43" i="192"/>
  <c r="D43" i="192"/>
  <c r="C43" i="192"/>
  <c r="AA37" i="192"/>
  <c r="Y37" i="192"/>
  <c r="Y44" i="192" s="1"/>
  <c r="X37" i="192"/>
  <c r="Z37" i="192" s="1"/>
  <c r="W37" i="192"/>
  <c r="W44" i="192" s="1"/>
  <c r="V37" i="192"/>
  <c r="U37" i="192"/>
  <c r="U44" i="192" s="1"/>
  <c r="T37" i="192"/>
  <c r="T44" i="192" s="1"/>
  <c r="S37" i="192"/>
  <c r="S44" i="192" s="1"/>
  <c r="R37" i="192"/>
  <c r="Q37" i="192"/>
  <c r="Q44" i="192" s="1"/>
  <c r="P37" i="192"/>
  <c r="P44" i="192" s="1"/>
  <c r="O37" i="192"/>
  <c r="O44" i="192" s="1"/>
  <c r="N37" i="192"/>
  <c r="M37" i="192"/>
  <c r="L37" i="192"/>
  <c r="L44" i="192" s="1"/>
  <c r="K37" i="192"/>
  <c r="K44" i="192" s="1"/>
  <c r="J37" i="192"/>
  <c r="I37" i="192"/>
  <c r="I44" i="192" s="1"/>
  <c r="H37" i="192"/>
  <c r="H44" i="192" s="1"/>
  <c r="G37" i="192"/>
  <c r="G44" i="192" s="1"/>
  <c r="F37" i="192"/>
  <c r="E37" i="192"/>
  <c r="E44" i="192" s="1"/>
  <c r="D37" i="192"/>
  <c r="D44" i="192" s="1"/>
  <c r="C37" i="192"/>
  <c r="C44" i="192" s="1"/>
  <c r="AA25" i="192"/>
  <c r="Y25" i="192"/>
  <c r="X25" i="192"/>
  <c r="W25" i="192"/>
  <c r="V25" i="192"/>
  <c r="U25" i="192"/>
  <c r="T25" i="192"/>
  <c r="S25" i="192"/>
  <c r="R25" i="192"/>
  <c r="Q25" i="192"/>
  <c r="Q26" i="192" s="1"/>
  <c r="Q45" i="192" s="1"/>
  <c r="P25" i="192"/>
  <c r="O25" i="192"/>
  <c r="N25" i="192"/>
  <c r="M25" i="192"/>
  <c r="L25" i="192"/>
  <c r="K25" i="192"/>
  <c r="J25" i="192"/>
  <c r="I25" i="192"/>
  <c r="I26" i="192" s="1"/>
  <c r="H25" i="192"/>
  <c r="G25" i="192"/>
  <c r="F25" i="192"/>
  <c r="E25" i="192"/>
  <c r="D25" i="192"/>
  <c r="C25" i="192"/>
  <c r="AA13" i="192"/>
  <c r="AA26" i="192" s="1"/>
  <c r="Z13" i="192"/>
  <c r="Y13" i="192"/>
  <c r="X13" i="192"/>
  <c r="X26" i="192" s="1"/>
  <c r="W13" i="192"/>
  <c r="V13" i="192"/>
  <c r="V26" i="192" s="1"/>
  <c r="U13" i="192"/>
  <c r="T13" i="192"/>
  <c r="T26" i="192" s="1"/>
  <c r="S13" i="192"/>
  <c r="S26" i="192" s="1"/>
  <c r="S45" i="192" s="1"/>
  <c r="R13" i="192"/>
  <c r="R26" i="192" s="1"/>
  <c r="Q13" i="192"/>
  <c r="P13" i="192"/>
  <c r="P26" i="192" s="1"/>
  <c r="O13" i="192"/>
  <c r="N13" i="192"/>
  <c r="N26" i="192" s="1"/>
  <c r="M13" i="192"/>
  <c r="L13" i="192"/>
  <c r="L26" i="192" s="1"/>
  <c r="K13" i="192"/>
  <c r="K26" i="192" s="1"/>
  <c r="J13" i="192"/>
  <c r="J26" i="192" s="1"/>
  <c r="I13" i="192"/>
  <c r="H13" i="192"/>
  <c r="H26" i="192" s="1"/>
  <c r="G13" i="192"/>
  <c r="F13" i="192"/>
  <c r="F26" i="192" s="1"/>
  <c r="E13" i="192"/>
  <c r="D13" i="192"/>
  <c r="D26" i="192" s="1"/>
  <c r="C13" i="192"/>
  <c r="C26" i="192" s="1"/>
  <c r="AA50" i="193"/>
  <c r="Y50" i="193"/>
  <c r="X50" i="193"/>
  <c r="Z50" i="193" s="1"/>
  <c r="W50" i="193"/>
  <c r="V50" i="193"/>
  <c r="U50" i="193"/>
  <c r="T50" i="193"/>
  <c r="S50" i="193"/>
  <c r="R50" i="193"/>
  <c r="Q50" i="193"/>
  <c r="P50" i="193"/>
  <c r="O50" i="193"/>
  <c r="N50" i="193"/>
  <c r="M50" i="193"/>
  <c r="L50" i="193"/>
  <c r="K50" i="193"/>
  <c r="J50" i="193"/>
  <c r="I50" i="193"/>
  <c r="H50" i="193"/>
  <c r="G50" i="193"/>
  <c r="F50" i="193"/>
  <c r="E50" i="193"/>
  <c r="D50" i="193"/>
  <c r="C50" i="193"/>
  <c r="Y44" i="193"/>
  <c r="E44" i="193"/>
  <c r="AA43" i="193"/>
  <c r="Y43" i="193"/>
  <c r="X43" i="193"/>
  <c r="Z43" i="193" s="1"/>
  <c r="W43" i="193"/>
  <c r="V43" i="193"/>
  <c r="U43" i="193"/>
  <c r="T43" i="193"/>
  <c r="S43" i="193"/>
  <c r="R43" i="193"/>
  <c r="Q43" i="193"/>
  <c r="P43" i="193"/>
  <c r="O43" i="193"/>
  <c r="N43" i="193"/>
  <c r="M43" i="193"/>
  <c r="L43" i="193"/>
  <c r="K43" i="193"/>
  <c r="J43" i="193"/>
  <c r="I43" i="193"/>
  <c r="H43" i="193"/>
  <c r="G43" i="193"/>
  <c r="F43" i="193"/>
  <c r="E43" i="193"/>
  <c r="D43" i="193"/>
  <c r="C43" i="193"/>
  <c r="AA37" i="193"/>
  <c r="Y37" i="193"/>
  <c r="X37" i="193"/>
  <c r="W37" i="193"/>
  <c r="V37" i="193"/>
  <c r="U37" i="193"/>
  <c r="U44" i="193" s="1"/>
  <c r="T37" i="193"/>
  <c r="T44" i="193" s="1"/>
  <c r="S37" i="193"/>
  <c r="R37" i="193"/>
  <c r="Q37" i="193"/>
  <c r="Q44" i="193" s="1"/>
  <c r="P37" i="193"/>
  <c r="P44" i="193" s="1"/>
  <c r="O37" i="193"/>
  <c r="N37" i="193"/>
  <c r="M37" i="193"/>
  <c r="M44" i="193" s="1"/>
  <c r="L37" i="193"/>
  <c r="L44" i="193" s="1"/>
  <c r="K37" i="193"/>
  <c r="J37" i="193"/>
  <c r="I37" i="193"/>
  <c r="I44" i="193" s="1"/>
  <c r="H37" i="193"/>
  <c r="H44" i="193" s="1"/>
  <c r="G37" i="193"/>
  <c r="F37" i="193"/>
  <c r="E37" i="193"/>
  <c r="D37" i="193"/>
  <c r="D44" i="193" s="1"/>
  <c r="C37" i="193"/>
  <c r="AA25" i="193"/>
  <c r="Y25" i="193"/>
  <c r="X25" i="193"/>
  <c r="W25" i="193"/>
  <c r="V25" i="193"/>
  <c r="U25" i="193"/>
  <c r="T25" i="193"/>
  <c r="S25" i="193"/>
  <c r="R25" i="193"/>
  <c r="Q25" i="193"/>
  <c r="P25" i="193"/>
  <c r="O25" i="193"/>
  <c r="N25" i="193"/>
  <c r="M25" i="193"/>
  <c r="L25" i="193"/>
  <c r="K25" i="193"/>
  <c r="J25" i="193"/>
  <c r="I25" i="193"/>
  <c r="H25" i="193"/>
  <c r="G25" i="193"/>
  <c r="F25" i="193"/>
  <c r="E25" i="193"/>
  <c r="D25" i="193"/>
  <c r="C25" i="193"/>
  <c r="AA13" i="193"/>
  <c r="AA26" i="193" s="1"/>
  <c r="Y13" i="193"/>
  <c r="X13" i="193"/>
  <c r="Z13" i="193" s="1"/>
  <c r="W13" i="193"/>
  <c r="W26" i="193" s="1"/>
  <c r="V13" i="193"/>
  <c r="U13" i="193"/>
  <c r="T13" i="193"/>
  <c r="T26" i="193" s="1"/>
  <c r="T45" i="193" s="1"/>
  <c r="S13" i="193"/>
  <c r="S26" i="193" s="1"/>
  <c r="R13" i="193"/>
  <c r="Q13" i="193"/>
  <c r="P13" i="193"/>
  <c r="P26" i="193" s="1"/>
  <c r="O13" i="193"/>
  <c r="O26" i="193" s="1"/>
  <c r="N13" i="193"/>
  <c r="M13" i="193"/>
  <c r="L13" i="193"/>
  <c r="L26" i="193" s="1"/>
  <c r="L45" i="193" s="1"/>
  <c r="K13" i="193"/>
  <c r="K26" i="193" s="1"/>
  <c r="J13" i="193"/>
  <c r="I13" i="193"/>
  <c r="H13" i="193"/>
  <c r="H26" i="193" s="1"/>
  <c r="G13" i="193"/>
  <c r="G26" i="193" s="1"/>
  <c r="F13" i="193"/>
  <c r="E13" i="193"/>
  <c r="D13" i="193"/>
  <c r="D26" i="193" s="1"/>
  <c r="C13" i="193"/>
  <c r="C26" i="193" s="1"/>
  <c r="AA50" i="194"/>
  <c r="Y50" i="194"/>
  <c r="X50" i="194"/>
  <c r="Z50" i="194" s="1"/>
  <c r="W50" i="194"/>
  <c r="V50" i="194"/>
  <c r="U50" i="194"/>
  <c r="T50" i="194"/>
  <c r="S50" i="194"/>
  <c r="R50" i="194"/>
  <c r="Q50" i="194"/>
  <c r="P50" i="194"/>
  <c r="O50" i="194"/>
  <c r="N50" i="194"/>
  <c r="M50" i="194"/>
  <c r="L50" i="194"/>
  <c r="K50" i="194"/>
  <c r="J50" i="194"/>
  <c r="I50" i="194"/>
  <c r="H50" i="194"/>
  <c r="G50" i="194"/>
  <c r="F50" i="194"/>
  <c r="E50" i="194"/>
  <c r="D50" i="194"/>
  <c r="C50" i="194"/>
  <c r="AA43" i="194"/>
  <c r="Y43" i="194"/>
  <c r="X43" i="194"/>
  <c r="Z43" i="194" s="1"/>
  <c r="W43" i="194"/>
  <c r="V43" i="194"/>
  <c r="U43" i="194"/>
  <c r="T43" i="194"/>
  <c r="S43" i="194"/>
  <c r="R43" i="194"/>
  <c r="Q43" i="194"/>
  <c r="Q44" i="194" s="1"/>
  <c r="P43" i="194"/>
  <c r="O43" i="194"/>
  <c r="N43" i="194"/>
  <c r="M43" i="194"/>
  <c r="L43" i="194"/>
  <c r="K43" i="194"/>
  <c r="J43" i="194"/>
  <c r="I43" i="194"/>
  <c r="H43" i="194"/>
  <c r="G43" i="194"/>
  <c r="F43" i="194"/>
  <c r="E43" i="194"/>
  <c r="D43" i="194"/>
  <c r="C43" i="194"/>
  <c r="AA37" i="194"/>
  <c r="AA44" i="194" s="1"/>
  <c r="Y37" i="194"/>
  <c r="X37" i="194"/>
  <c r="W37" i="194"/>
  <c r="V37" i="194"/>
  <c r="U37" i="194"/>
  <c r="T37" i="194"/>
  <c r="T44" i="194" s="1"/>
  <c r="S37" i="194"/>
  <c r="S44" i="194" s="1"/>
  <c r="R37" i="194"/>
  <c r="Q37" i="194"/>
  <c r="P37" i="194"/>
  <c r="P44" i="194" s="1"/>
  <c r="O37" i="194"/>
  <c r="N37" i="194"/>
  <c r="M37" i="194"/>
  <c r="M44" i="194" s="1"/>
  <c r="L37" i="194"/>
  <c r="L44" i="194" s="1"/>
  <c r="K37" i="194"/>
  <c r="K44" i="194" s="1"/>
  <c r="J37" i="194"/>
  <c r="I37" i="194"/>
  <c r="I44" i="194" s="1"/>
  <c r="H37" i="194"/>
  <c r="H44" i="194" s="1"/>
  <c r="G37" i="194"/>
  <c r="F37" i="194"/>
  <c r="E37" i="194"/>
  <c r="E44" i="194" s="1"/>
  <c r="D37" i="194"/>
  <c r="D44" i="194" s="1"/>
  <c r="C37" i="194"/>
  <c r="C44" i="194" s="1"/>
  <c r="P26" i="194"/>
  <c r="D26" i="194"/>
  <c r="D45" i="194" s="1"/>
  <c r="AA25" i="194"/>
  <c r="Y25" i="194"/>
  <c r="X25" i="194"/>
  <c r="Z25" i="194" s="1"/>
  <c r="W25" i="194"/>
  <c r="V25" i="194"/>
  <c r="U25" i="194"/>
  <c r="T25" i="194"/>
  <c r="S25" i="194"/>
  <c r="R25" i="194"/>
  <c r="Q25" i="194"/>
  <c r="P25" i="194"/>
  <c r="O25" i="194"/>
  <c r="N25" i="194"/>
  <c r="M25" i="194"/>
  <c r="L25" i="194"/>
  <c r="K25" i="194"/>
  <c r="J25" i="194"/>
  <c r="I25" i="194"/>
  <c r="H25" i="194"/>
  <c r="G25" i="194"/>
  <c r="F25" i="194"/>
  <c r="E25" i="194"/>
  <c r="D25" i="194"/>
  <c r="C25" i="194"/>
  <c r="AA13" i="194"/>
  <c r="AA26" i="194" s="1"/>
  <c r="AA45" i="194" s="1"/>
  <c r="Z13" i="194"/>
  <c r="Y13" i="194"/>
  <c r="X13" i="194"/>
  <c r="X26" i="194" s="1"/>
  <c r="W13" i="194"/>
  <c r="W26" i="194" s="1"/>
  <c r="V13" i="194"/>
  <c r="U13" i="194"/>
  <c r="T13" i="194"/>
  <c r="S13" i="194"/>
  <c r="S26" i="194" s="1"/>
  <c r="R13" i="194"/>
  <c r="Q13" i="194"/>
  <c r="P13" i="194"/>
  <c r="O13" i="194"/>
  <c r="O26" i="194" s="1"/>
  <c r="N13" i="194"/>
  <c r="M13" i="194"/>
  <c r="L13" i="194"/>
  <c r="K13" i="194"/>
  <c r="K26" i="194" s="1"/>
  <c r="J13" i="194"/>
  <c r="I13" i="194"/>
  <c r="H13" i="194"/>
  <c r="H26" i="194" s="1"/>
  <c r="G13" i="194"/>
  <c r="G26" i="194" s="1"/>
  <c r="F13" i="194"/>
  <c r="E13" i="194"/>
  <c r="D13" i="194"/>
  <c r="C13" i="194"/>
  <c r="C26" i="194" s="1"/>
  <c r="AA50" i="195"/>
  <c r="Y50" i="195"/>
  <c r="X50" i="195"/>
  <c r="Z50" i="195" s="1"/>
  <c r="W50" i="195"/>
  <c r="V50" i="195"/>
  <c r="U50" i="195"/>
  <c r="T50" i="195"/>
  <c r="S50" i="195"/>
  <c r="R50" i="195"/>
  <c r="Q50" i="195"/>
  <c r="P50" i="195"/>
  <c r="O50" i="195"/>
  <c r="N50" i="195"/>
  <c r="M50" i="195"/>
  <c r="L50" i="195"/>
  <c r="K50" i="195"/>
  <c r="J50" i="195"/>
  <c r="I50" i="195"/>
  <c r="H50" i="195"/>
  <c r="G50" i="195"/>
  <c r="F50" i="195"/>
  <c r="E50" i="195"/>
  <c r="D50" i="195"/>
  <c r="C50" i="195"/>
  <c r="AA43" i="195"/>
  <c r="Y43" i="195"/>
  <c r="X43" i="195"/>
  <c r="Z43" i="195" s="1"/>
  <c r="W43" i="195"/>
  <c r="V43" i="195"/>
  <c r="U43" i="195"/>
  <c r="T43" i="195"/>
  <c r="S43" i="195"/>
  <c r="R43" i="195"/>
  <c r="Q43" i="195"/>
  <c r="P43" i="195"/>
  <c r="O43" i="195"/>
  <c r="N43" i="195"/>
  <c r="M43" i="195"/>
  <c r="L43" i="195"/>
  <c r="K43" i="195"/>
  <c r="J43" i="195"/>
  <c r="I43" i="195"/>
  <c r="H43" i="195"/>
  <c r="G43" i="195"/>
  <c r="F43" i="195"/>
  <c r="E43" i="195"/>
  <c r="D43" i="195"/>
  <c r="C43" i="195"/>
  <c r="AA37" i="195"/>
  <c r="Y37" i="195"/>
  <c r="Y44" i="195" s="1"/>
  <c r="X37" i="195"/>
  <c r="Z37" i="195" s="1"/>
  <c r="W37" i="195"/>
  <c r="W44" i="195" s="1"/>
  <c r="V37" i="195"/>
  <c r="U37" i="195"/>
  <c r="U44" i="195" s="1"/>
  <c r="T37" i="195"/>
  <c r="T44" i="195" s="1"/>
  <c r="S37" i="195"/>
  <c r="S44" i="195" s="1"/>
  <c r="R37" i="195"/>
  <c r="Q37" i="195"/>
  <c r="Q44" i="195" s="1"/>
  <c r="P37" i="195"/>
  <c r="P44" i="195" s="1"/>
  <c r="O37" i="195"/>
  <c r="O44" i="195" s="1"/>
  <c r="N37" i="195"/>
  <c r="M37" i="195"/>
  <c r="M44" i="195" s="1"/>
  <c r="L37" i="195"/>
  <c r="L44" i="195" s="1"/>
  <c r="K37" i="195"/>
  <c r="K44" i="195" s="1"/>
  <c r="J37" i="195"/>
  <c r="I37" i="195"/>
  <c r="I44" i="195" s="1"/>
  <c r="H37" i="195"/>
  <c r="H44" i="195" s="1"/>
  <c r="G37" i="195"/>
  <c r="G44" i="195" s="1"/>
  <c r="F37" i="195"/>
  <c r="E37" i="195"/>
  <c r="E44" i="195" s="1"/>
  <c r="D37" i="195"/>
  <c r="D44" i="195" s="1"/>
  <c r="C37" i="195"/>
  <c r="C44" i="195" s="1"/>
  <c r="S26" i="195"/>
  <c r="AA25" i="195"/>
  <c r="Y25" i="195"/>
  <c r="X25" i="195"/>
  <c r="W25" i="195"/>
  <c r="V25" i="195"/>
  <c r="U25" i="195"/>
  <c r="T25" i="195"/>
  <c r="S25" i="195"/>
  <c r="R25" i="195"/>
  <c r="Q25" i="195"/>
  <c r="P25" i="195"/>
  <c r="O25" i="195"/>
  <c r="N25" i="195"/>
  <c r="M25" i="195"/>
  <c r="L25" i="195"/>
  <c r="K25" i="195"/>
  <c r="J25" i="195"/>
  <c r="I25" i="195"/>
  <c r="H25" i="195"/>
  <c r="G25" i="195"/>
  <c r="F25" i="195"/>
  <c r="E25" i="195"/>
  <c r="D25" i="195"/>
  <c r="C25" i="195"/>
  <c r="AA13" i="195"/>
  <c r="AA26" i="195" s="1"/>
  <c r="Z13" i="195"/>
  <c r="Y13" i="195"/>
  <c r="X13" i="195"/>
  <c r="X26" i="195" s="1"/>
  <c r="W13" i="195"/>
  <c r="W26" i="195" s="1"/>
  <c r="W45" i="195" s="1"/>
  <c r="V13" i="195"/>
  <c r="U13" i="195"/>
  <c r="T13" i="195"/>
  <c r="S13" i="195"/>
  <c r="R13" i="195"/>
  <c r="R26" i="195" s="1"/>
  <c r="Q13" i="195"/>
  <c r="P13" i="195"/>
  <c r="P26" i="195" s="1"/>
  <c r="P45" i="195" s="1"/>
  <c r="O13" i="195"/>
  <c r="O26" i="195" s="1"/>
  <c r="O45" i="195" s="1"/>
  <c r="N13" i="195"/>
  <c r="M13" i="195"/>
  <c r="L13" i="195"/>
  <c r="K13" i="195"/>
  <c r="K26" i="195" s="1"/>
  <c r="J13" i="195"/>
  <c r="J26" i="195" s="1"/>
  <c r="I13" i="195"/>
  <c r="H13" i="195"/>
  <c r="H26" i="195" s="1"/>
  <c r="G13" i="195"/>
  <c r="G26" i="195" s="1"/>
  <c r="G45" i="195" s="1"/>
  <c r="F13" i="195"/>
  <c r="E13" i="195"/>
  <c r="D13" i="195"/>
  <c r="C13" i="195"/>
  <c r="C26" i="195" s="1"/>
  <c r="AA50" i="196"/>
  <c r="Y50" i="196"/>
  <c r="X50" i="196"/>
  <c r="Z50" i="196" s="1"/>
  <c r="W50" i="196"/>
  <c r="V50" i="196"/>
  <c r="U50" i="196"/>
  <c r="T50" i="196"/>
  <c r="S50" i="196"/>
  <c r="R50" i="196"/>
  <c r="Q50" i="196"/>
  <c r="P50" i="196"/>
  <c r="O50" i="196"/>
  <c r="N50" i="196"/>
  <c r="M50" i="196"/>
  <c r="L50" i="196"/>
  <c r="K50" i="196"/>
  <c r="J50" i="196"/>
  <c r="I50" i="196"/>
  <c r="H50" i="196"/>
  <c r="G50" i="196"/>
  <c r="F50" i="196"/>
  <c r="E50" i="196"/>
  <c r="D50" i="196"/>
  <c r="C50" i="196"/>
  <c r="U44" i="196"/>
  <c r="AA43" i="196"/>
  <c r="Y43" i="196"/>
  <c r="X43" i="196"/>
  <c r="Z43" i="196" s="1"/>
  <c r="W43" i="196"/>
  <c r="V43" i="196"/>
  <c r="U43" i="196"/>
  <c r="T43" i="196"/>
  <c r="S43" i="196"/>
  <c r="R43" i="196"/>
  <c r="Q43" i="196"/>
  <c r="P43" i="196"/>
  <c r="O43" i="196"/>
  <c r="N43" i="196"/>
  <c r="M43" i="196"/>
  <c r="L43" i="196"/>
  <c r="K43" i="196"/>
  <c r="J43" i="196"/>
  <c r="I43" i="196"/>
  <c r="H43" i="196"/>
  <c r="G43" i="196"/>
  <c r="F43" i="196"/>
  <c r="E43" i="196"/>
  <c r="D43" i="196"/>
  <c r="C43" i="196"/>
  <c r="AA37" i="196"/>
  <c r="Y37" i="196"/>
  <c r="Y44" i="196" s="1"/>
  <c r="X37" i="196"/>
  <c r="W37" i="196"/>
  <c r="W44" i="196" s="1"/>
  <c r="V37" i="196"/>
  <c r="U37" i="196"/>
  <c r="T37" i="196"/>
  <c r="T44" i="196" s="1"/>
  <c r="S37" i="196"/>
  <c r="S44" i="196" s="1"/>
  <c r="R37" i="196"/>
  <c r="Q37" i="196"/>
  <c r="Q44" i="196" s="1"/>
  <c r="P37" i="196"/>
  <c r="P44" i="196" s="1"/>
  <c r="O37" i="196"/>
  <c r="O44" i="196" s="1"/>
  <c r="N37" i="196"/>
  <c r="M37" i="196"/>
  <c r="M44" i="196" s="1"/>
  <c r="L37" i="196"/>
  <c r="L44" i="196" s="1"/>
  <c r="K37" i="196"/>
  <c r="K44" i="196" s="1"/>
  <c r="J37" i="196"/>
  <c r="I37" i="196"/>
  <c r="I44" i="196" s="1"/>
  <c r="H37" i="196"/>
  <c r="H44" i="196" s="1"/>
  <c r="G37" i="196"/>
  <c r="G44" i="196" s="1"/>
  <c r="F37" i="196"/>
  <c r="E37" i="196"/>
  <c r="E44" i="196" s="1"/>
  <c r="D37" i="196"/>
  <c r="D44" i="196" s="1"/>
  <c r="C37" i="196"/>
  <c r="C44" i="196" s="1"/>
  <c r="H26" i="196"/>
  <c r="AA25" i="196"/>
  <c r="Y25" i="196"/>
  <c r="X25" i="196"/>
  <c r="W25" i="196"/>
  <c r="V25" i="196"/>
  <c r="U25" i="196"/>
  <c r="U26" i="196" s="1"/>
  <c r="T25" i="196"/>
  <c r="S25" i="196"/>
  <c r="R25" i="196"/>
  <c r="Q25" i="196"/>
  <c r="P25" i="196"/>
  <c r="O25" i="196"/>
  <c r="N25" i="196"/>
  <c r="M25" i="196"/>
  <c r="M26" i="196" s="1"/>
  <c r="L25" i="196"/>
  <c r="K25" i="196"/>
  <c r="J25" i="196"/>
  <c r="I25" i="196"/>
  <c r="H25" i="196"/>
  <c r="G25" i="196"/>
  <c r="F25" i="196"/>
  <c r="E25" i="196"/>
  <c r="E26" i="196" s="1"/>
  <c r="D25" i="196"/>
  <c r="C25" i="196"/>
  <c r="AA13" i="196"/>
  <c r="AA26" i="196" s="1"/>
  <c r="Z13" i="196"/>
  <c r="Y13" i="196"/>
  <c r="X13" i="196"/>
  <c r="X26" i="196" s="1"/>
  <c r="W13" i="196"/>
  <c r="W26" i="196" s="1"/>
  <c r="V13" i="196"/>
  <c r="V26" i="196" s="1"/>
  <c r="U13" i="196"/>
  <c r="T13" i="196"/>
  <c r="T26" i="196" s="1"/>
  <c r="S13" i="196"/>
  <c r="R13" i="196"/>
  <c r="R26" i="196" s="1"/>
  <c r="Q13" i="196"/>
  <c r="P13" i="196"/>
  <c r="P26" i="196" s="1"/>
  <c r="O13" i="196"/>
  <c r="O26" i="196" s="1"/>
  <c r="N13" i="196"/>
  <c r="N26" i="196" s="1"/>
  <c r="M13" i="196"/>
  <c r="L13" i="196"/>
  <c r="L26" i="196" s="1"/>
  <c r="K13" i="196"/>
  <c r="J13" i="196"/>
  <c r="J26" i="196" s="1"/>
  <c r="I13" i="196"/>
  <c r="H13" i="196"/>
  <c r="G13" i="196"/>
  <c r="G26" i="196" s="1"/>
  <c r="F13" i="196"/>
  <c r="F26" i="196" s="1"/>
  <c r="E13" i="196"/>
  <c r="D13" i="196"/>
  <c r="D26" i="196" s="1"/>
  <c r="C13" i="196"/>
  <c r="AA50" i="197"/>
  <c r="Y50" i="197"/>
  <c r="X50" i="197"/>
  <c r="Z50" i="197" s="1"/>
  <c r="W50" i="197"/>
  <c r="V50" i="197"/>
  <c r="U50" i="197"/>
  <c r="T50" i="197"/>
  <c r="S50" i="197"/>
  <c r="R50" i="197"/>
  <c r="Q50" i="197"/>
  <c r="P50" i="197"/>
  <c r="O50" i="197"/>
  <c r="N50" i="197"/>
  <c r="M50" i="197"/>
  <c r="L50" i="197"/>
  <c r="K50" i="197"/>
  <c r="J50" i="197"/>
  <c r="I50" i="197"/>
  <c r="H50" i="197"/>
  <c r="G50" i="197"/>
  <c r="F50" i="197"/>
  <c r="E50" i="197"/>
  <c r="D50" i="197"/>
  <c r="C50" i="197"/>
  <c r="AA43" i="197"/>
  <c r="Y43" i="197"/>
  <c r="X43" i="197"/>
  <c r="Z43" i="197" s="1"/>
  <c r="W43" i="197"/>
  <c r="V43" i="197"/>
  <c r="U43" i="197"/>
  <c r="T43" i="197"/>
  <c r="S43" i="197"/>
  <c r="R43" i="197"/>
  <c r="Q43" i="197"/>
  <c r="P43" i="197"/>
  <c r="O43" i="197"/>
  <c r="N43" i="197"/>
  <c r="M43" i="197"/>
  <c r="L43" i="197"/>
  <c r="K43" i="197"/>
  <c r="J43" i="197"/>
  <c r="I43" i="197"/>
  <c r="H43" i="197"/>
  <c r="G43" i="197"/>
  <c r="F43" i="197"/>
  <c r="E43" i="197"/>
  <c r="D43" i="197"/>
  <c r="C43" i="197"/>
  <c r="AA37" i="197"/>
  <c r="Y37" i="197"/>
  <c r="Y44" i="197" s="1"/>
  <c r="X37" i="197"/>
  <c r="W37" i="197"/>
  <c r="W44" i="197" s="1"/>
  <c r="V37" i="197"/>
  <c r="U37" i="197"/>
  <c r="U44" i="197" s="1"/>
  <c r="T37" i="197"/>
  <c r="T44" i="197" s="1"/>
  <c r="S37" i="197"/>
  <c r="S44" i="197" s="1"/>
  <c r="R37" i="197"/>
  <c r="Q37" i="197"/>
  <c r="Q44" i="197" s="1"/>
  <c r="P37" i="197"/>
  <c r="P44" i="197" s="1"/>
  <c r="O37" i="197"/>
  <c r="O44" i="197" s="1"/>
  <c r="N37" i="197"/>
  <c r="M37" i="197"/>
  <c r="M44" i="197" s="1"/>
  <c r="L37" i="197"/>
  <c r="L44" i="197" s="1"/>
  <c r="K37" i="197"/>
  <c r="K44" i="197" s="1"/>
  <c r="J37" i="197"/>
  <c r="I37" i="197"/>
  <c r="I44" i="197" s="1"/>
  <c r="H37" i="197"/>
  <c r="H44" i="197" s="1"/>
  <c r="G37" i="197"/>
  <c r="G44" i="197" s="1"/>
  <c r="F37" i="197"/>
  <c r="E37" i="197"/>
  <c r="E44" i="197" s="1"/>
  <c r="D37" i="197"/>
  <c r="D44" i="197" s="1"/>
  <c r="C37" i="197"/>
  <c r="C44" i="197" s="1"/>
  <c r="S26" i="197"/>
  <c r="S45" i="197" s="1"/>
  <c r="AA25" i="197"/>
  <c r="Y25" i="197"/>
  <c r="X25" i="197"/>
  <c r="W25" i="197"/>
  <c r="V25" i="197"/>
  <c r="U25" i="197"/>
  <c r="U26" i="197" s="1"/>
  <c r="U45" i="197" s="1"/>
  <c r="T25" i="197"/>
  <c r="S25" i="197"/>
  <c r="R25" i="197"/>
  <c r="Q25" i="197"/>
  <c r="P25" i="197"/>
  <c r="O25" i="197"/>
  <c r="N25" i="197"/>
  <c r="M25" i="197"/>
  <c r="M26" i="197" s="1"/>
  <c r="L25" i="197"/>
  <c r="K25" i="197"/>
  <c r="J25" i="197"/>
  <c r="I25" i="197"/>
  <c r="H25" i="197"/>
  <c r="G25" i="197"/>
  <c r="F25" i="197"/>
  <c r="E25" i="197"/>
  <c r="E26" i="197" s="1"/>
  <c r="E45" i="197" s="1"/>
  <c r="D25" i="197"/>
  <c r="C25" i="197"/>
  <c r="AA13" i="197"/>
  <c r="AA26" i="197" s="1"/>
  <c r="Y13" i="197"/>
  <c r="X13" i="197"/>
  <c r="W13" i="197"/>
  <c r="V13" i="197"/>
  <c r="V26" i="197" s="1"/>
  <c r="U13" i="197"/>
  <c r="T13" i="197"/>
  <c r="T26" i="197" s="1"/>
  <c r="T45" i="197" s="1"/>
  <c r="S13" i="197"/>
  <c r="R13" i="197"/>
  <c r="R26" i="197" s="1"/>
  <c r="Q13" i="197"/>
  <c r="P13" i="197"/>
  <c r="P26" i="197" s="1"/>
  <c r="O13" i="197"/>
  <c r="N13" i="197"/>
  <c r="N26" i="197" s="1"/>
  <c r="M13" i="197"/>
  <c r="L13" i="197"/>
  <c r="L26" i="197" s="1"/>
  <c r="L45" i="197" s="1"/>
  <c r="K13" i="197"/>
  <c r="K26" i="197" s="1"/>
  <c r="J13" i="197"/>
  <c r="J26" i="197" s="1"/>
  <c r="I13" i="197"/>
  <c r="H13" i="197"/>
  <c r="H26" i="197" s="1"/>
  <c r="G13" i="197"/>
  <c r="F13" i="197"/>
  <c r="F26" i="197" s="1"/>
  <c r="E13" i="197"/>
  <c r="D13" i="197"/>
  <c r="D26" i="197" s="1"/>
  <c r="C13" i="197"/>
  <c r="C26" i="197" s="1"/>
  <c r="AA50" i="198"/>
  <c r="Y50" i="198"/>
  <c r="X50" i="198"/>
  <c r="Z50" i="198" s="1"/>
  <c r="W50" i="198"/>
  <c r="V50" i="198"/>
  <c r="U50" i="198"/>
  <c r="T50" i="198"/>
  <c r="S50" i="198"/>
  <c r="R50" i="198"/>
  <c r="Q50" i="198"/>
  <c r="P50" i="198"/>
  <c r="O50" i="198"/>
  <c r="N50" i="198"/>
  <c r="M50" i="198"/>
  <c r="L50" i="198"/>
  <c r="K50" i="198"/>
  <c r="J50" i="198"/>
  <c r="I50" i="198"/>
  <c r="H50" i="198"/>
  <c r="G50" i="198"/>
  <c r="F50" i="198"/>
  <c r="E50" i="198"/>
  <c r="D50" i="198"/>
  <c r="C50" i="198"/>
  <c r="AA43" i="198"/>
  <c r="Z43" i="198"/>
  <c r="Y43" i="198"/>
  <c r="X43" i="198"/>
  <c r="W43" i="198"/>
  <c r="V43" i="198"/>
  <c r="U43" i="198"/>
  <c r="U44" i="198" s="1"/>
  <c r="T43" i="198"/>
  <c r="S43" i="198"/>
  <c r="R43" i="198"/>
  <c r="Q43" i="198"/>
  <c r="Q44" i="198" s="1"/>
  <c r="P43" i="198"/>
  <c r="O43" i="198"/>
  <c r="N43" i="198"/>
  <c r="M43" i="198"/>
  <c r="L43" i="198"/>
  <c r="K43" i="198"/>
  <c r="J43" i="198"/>
  <c r="I43" i="198"/>
  <c r="I44" i="198" s="1"/>
  <c r="H43" i="198"/>
  <c r="G43" i="198"/>
  <c r="F43" i="198"/>
  <c r="E43" i="198"/>
  <c r="D43" i="198"/>
  <c r="C43" i="198"/>
  <c r="AA37" i="198"/>
  <c r="AA44" i="198" s="1"/>
  <c r="Z37" i="198"/>
  <c r="Y37" i="198"/>
  <c r="X37" i="198"/>
  <c r="X44" i="198" s="1"/>
  <c r="W37" i="198"/>
  <c r="W44" i="198" s="1"/>
  <c r="V37" i="198"/>
  <c r="U37" i="198"/>
  <c r="T37" i="198"/>
  <c r="S37" i="198"/>
  <c r="S44" i="198" s="1"/>
  <c r="R37" i="198"/>
  <c r="Q37" i="198"/>
  <c r="P37" i="198"/>
  <c r="P44" i="198" s="1"/>
  <c r="O37" i="198"/>
  <c r="O44" i="198" s="1"/>
  <c r="N37" i="198"/>
  <c r="M37" i="198"/>
  <c r="L37" i="198"/>
  <c r="K37" i="198"/>
  <c r="K44" i="198" s="1"/>
  <c r="J37" i="198"/>
  <c r="I37" i="198"/>
  <c r="H37" i="198"/>
  <c r="H44" i="198" s="1"/>
  <c r="G37" i="198"/>
  <c r="G44" i="198" s="1"/>
  <c r="F37" i="198"/>
  <c r="E37" i="198"/>
  <c r="D37" i="198"/>
  <c r="C37" i="198"/>
  <c r="C44" i="198" s="1"/>
  <c r="AA26" i="198"/>
  <c r="AA25" i="198"/>
  <c r="Y25" i="198"/>
  <c r="X25" i="198"/>
  <c r="W25" i="198"/>
  <c r="V25" i="198"/>
  <c r="U25" i="198"/>
  <c r="T25" i="198"/>
  <c r="S25" i="198"/>
  <c r="R25" i="198"/>
  <c r="Q25" i="198"/>
  <c r="P25" i="198"/>
  <c r="O25" i="198"/>
  <c r="N25" i="198"/>
  <c r="M25" i="198"/>
  <c r="L25" i="198"/>
  <c r="K25" i="198"/>
  <c r="J25" i="198"/>
  <c r="I25" i="198"/>
  <c r="H25" i="198"/>
  <c r="G25" i="198"/>
  <c r="F25" i="198"/>
  <c r="E25" i="198"/>
  <c r="D25" i="198"/>
  <c r="C25" i="198"/>
  <c r="AA13" i="198"/>
  <c r="Y13" i="198"/>
  <c r="X13" i="198"/>
  <c r="W13" i="198"/>
  <c r="W26" i="198" s="1"/>
  <c r="V13" i="198"/>
  <c r="V26" i="198" s="1"/>
  <c r="U13" i="198"/>
  <c r="T13" i="198"/>
  <c r="S13" i="198"/>
  <c r="S26" i="198" s="1"/>
  <c r="R13" i="198"/>
  <c r="R26" i="198" s="1"/>
  <c r="Q13" i="198"/>
  <c r="P13" i="198"/>
  <c r="O13" i="198"/>
  <c r="O26" i="198" s="1"/>
  <c r="N13" i="198"/>
  <c r="N26" i="198" s="1"/>
  <c r="M13" i="198"/>
  <c r="L13" i="198"/>
  <c r="K13" i="198"/>
  <c r="K26" i="198" s="1"/>
  <c r="J13" i="198"/>
  <c r="J26" i="198" s="1"/>
  <c r="I13" i="198"/>
  <c r="H13" i="198"/>
  <c r="G13" i="198"/>
  <c r="G26" i="198" s="1"/>
  <c r="F13" i="198"/>
  <c r="F26" i="198" s="1"/>
  <c r="E13" i="198"/>
  <c r="D13" i="198"/>
  <c r="C13" i="198"/>
  <c r="C26" i="198" s="1"/>
  <c r="AA50" i="199"/>
  <c r="Y50" i="199"/>
  <c r="X50" i="199"/>
  <c r="W50" i="199"/>
  <c r="V50" i="199"/>
  <c r="U50" i="199"/>
  <c r="T50" i="199"/>
  <c r="S50" i="199"/>
  <c r="R50" i="199"/>
  <c r="Q50" i="199"/>
  <c r="P50" i="199"/>
  <c r="O50" i="199"/>
  <c r="N50" i="199"/>
  <c r="M50" i="199"/>
  <c r="L50" i="199"/>
  <c r="K50" i="199"/>
  <c r="J50" i="199"/>
  <c r="I50" i="199"/>
  <c r="H50" i="199"/>
  <c r="G50" i="199"/>
  <c r="F50" i="199"/>
  <c r="E50" i="199"/>
  <c r="D50" i="199"/>
  <c r="C50" i="199"/>
  <c r="AA43" i="199"/>
  <c r="Z43" i="199"/>
  <c r="Y43" i="199"/>
  <c r="X43" i="199"/>
  <c r="W43" i="199"/>
  <c r="V43" i="199"/>
  <c r="U43" i="199"/>
  <c r="T43" i="199"/>
  <c r="S43" i="199"/>
  <c r="R43" i="199"/>
  <c r="Q43" i="199"/>
  <c r="P43" i="199"/>
  <c r="O43" i="199"/>
  <c r="N43" i="199"/>
  <c r="M43" i="199"/>
  <c r="L43" i="199"/>
  <c r="K43" i="199"/>
  <c r="J43" i="199"/>
  <c r="I43" i="199"/>
  <c r="H43" i="199"/>
  <c r="G43" i="199"/>
  <c r="F43" i="199"/>
  <c r="E43" i="199"/>
  <c r="D43" i="199"/>
  <c r="C43" i="199"/>
  <c r="AA37" i="199"/>
  <c r="AA44" i="199" s="1"/>
  <c r="Y37" i="199"/>
  <c r="Y44" i="199" s="1"/>
  <c r="X37" i="199"/>
  <c r="W37" i="199"/>
  <c r="W44" i="199" s="1"/>
  <c r="V37" i="199"/>
  <c r="U37" i="199"/>
  <c r="U44" i="199" s="1"/>
  <c r="T37" i="199"/>
  <c r="T44" i="199" s="1"/>
  <c r="S37" i="199"/>
  <c r="S44" i="199" s="1"/>
  <c r="R37" i="199"/>
  <c r="Q37" i="199"/>
  <c r="Q44" i="199" s="1"/>
  <c r="P37" i="199"/>
  <c r="P44" i="199" s="1"/>
  <c r="O37" i="199"/>
  <c r="O44" i="199" s="1"/>
  <c r="N37" i="199"/>
  <c r="M37" i="199"/>
  <c r="M44" i="199" s="1"/>
  <c r="L37" i="199"/>
  <c r="L44" i="199" s="1"/>
  <c r="K37" i="199"/>
  <c r="K44" i="199" s="1"/>
  <c r="J37" i="199"/>
  <c r="I37" i="199"/>
  <c r="I44" i="199" s="1"/>
  <c r="H37" i="199"/>
  <c r="H44" i="199" s="1"/>
  <c r="G37" i="199"/>
  <c r="G44" i="199" s="1"/>
  <c r="F37" i="199"/>
  <c r="E37" i="199"/>
  <c r="D37" i="199"/>
  <c r="D44" i="199" s="1"/>
  <c r="C37" i="199"/>
  <c r="C44" i="199" s="1"/>
  <c r="S26" i="199"/>
  <c r="S45" i="199" s="1"/>
  <c r="AA25" i="199"/>
  <c r="Y25" i="199"/>
  <c r="X25" i="199"/>
  <c r="Z25" i="199" s="1"/>
  <c r="W25" i="199"/>
  <c r="V25" i="199"/>
  <c r="U25" i="199"/>
  <c r="T25" i="199"/>
  <c r="S25" i="199"/>
  <c r="R25" i="199"/>
  <c r="Q25" i="199"/>
  <c r="P25" i="199"/>
  <c r="O25" i="199"/>
  <c r="N25" i="199"/>
  <c r="M25" i="199"/>
  <c r="L25" i="199"/>
  <c r="K25" i="199"/>
  <c r="J25" i="199"/>
  <c r="I25" i="199"/>
  <c r="H25" i="199"/>
  <c r="G25" i="199"/>
  <c r="F25" i="199"/>
  <c r="E25" i="199"/>
  <c r="D25" i="199"/>
  <c r="C25" i="199"/>
  <c r="AA13" i="199"/>
  <c r="AA26" i="199" s="1"/>
  <c r="Y13" i="199"/>
  <c r="Y26" i="199" s="1"/>
  <c r="X13" i="199"/>
  <c r="X26" i="199" s="1"/>
  <c r="W13" i="199"/>
  <c r="W26" i="199" s="1"/>
  <c r="V13" i="199"/>
  <c r="V26" i="199" s="1"/>
  <c r="U13" i="199"/>
  <c r="T13" i="199"/>
  <c r="T26" i="199" s="1"/>
  <c r="T45" i="199" s="1"/>
  <c r="S13" i="199"/>
  <c r="R13" i="199"/>
  <c r="R26" i="199" s="1"/>
  <c r="Q13" i="199"/>
  <c r="Q26" i="199" s="1"/>
  <c r="P13" i="199"/>
  <c r="O13" i="199"/>
  <c r="O26" i="199" s="1"/>
  <c r="N13" i="199"/>
  <c r="N26" i="199" s="1"/>
  <c r="M13" i="199"/>
  <c r="L13" i="199"/>
  <c r="K13" i="199"/>
  <c r="K26" i="199" s="1"/>
  <c r="K45" i="199" s="1"/>
  <c r="J13" i="199"/>
  <c r="J26" i="199" s="1"/>
  <c r="I13" i="199"/>
  <c r="I26" i="199" s="1"/>
  <c r="H13" i="199"/>
  <c r="G13" i="199"/>
  <c r="G26" i="199" s="1"/>
  <c r="F13" i="199"/>
  <c r="F26" i="199" s="1"/>
  <c r="E13" i="199"/>
  <c r="D13" i="199"/>
  <c r="C13" i="199"/>
  <c r="C26" i="199" s="1"/>
  <c r="AA50" i="200"/>
  <c r="Y50" i="200"/>
  <c r="X50" i="200"/>
  <c r="Z50" i="200" s="1"/>
  <c r="W50" i="200"/>
  <c r="V50" i="200"/>
  <c r="U50" i="200"/>
  <c r="T50" i="200"/>
  <c r="S50" i="200"/>
  <c r="R50" i="200"/>
  <c r="Q50" i="200"/>
  <c r="P50" i="200"/>
  <c r="O50" i="200"/>
  <c r="N50" i="200"/>
  <c r="M50" i="200"/>
  <c r="L50" i="200"/>
  <c r="K50" i="200"/>
  <c r="J50" i="200"/>
  <c r="I50" i="200"/>
  <c r="H50" i="200"/>
  <c r="G50" i="200"/>
  <c r="F50" i="200"/>
  <c r="E50" i="200"/>
  <c r="D50" i="200"/>
  <c r="C50" i="200"/>
  <c r="AA43" i="200"/>
  <c r="Y43" i="200"/>
  <c r="X43" i="200"/>
  <c r="Z43" i="200" s="1"/>
  <c r="W43" i="200"/>
  <c r="V43" i="200"/>
  <c r="U43" i="200"/>
  <c r="T43" i="200"/>
  <c r="S43" i="200"/>
  <c r="R43" i="200"/>
  <c r="Q43" i="200"/>
  <c r="P43" i="200"/>
  <c r="O43" i="200"/>
  <c r="N43" i="200"/>
  <c r="M43" i="200"/>
  <c r="L43" i="200"/>
  <c r="K43" i="200"/>
  <c r="J43" i="200"/>
  <c r="I43" i="200"/>
  <c r="H43" i="200"/>
  <c r="G43" i="200"/>
  <c r="F43" i="200"/>
  <c r="E43" i="200"/>
  <c r="D43" i="200"/>
  <c r="C43" i="200"/>
  <c r="AA37" i="200"/>
  <c r="AA44" i="200" s="1"/>
  <c r="Y37" i="200"/>
  <c r="X37" i="200"/>
  <c r="Z37" i="200" s="1"/>
  <c r="W37" i="200"/>
  <c r="V37" i="200"/>
  <c r="U37" i="200"/>
  <c r="U44" i="200" s="1"/>
  <c r="T37" i="200"/>
  <c r="S37" i="200"/>
  <c r="R37" i="200"/>
  <c r="Q37" i="200"/>
  <c r="Q44" i="200" s="1"/>
  <c r="P37" i="200"/>
  <c r="P44" i="200" s="1"/>
  <c r="O37" i="200"/>
  <c r="N37" i="200"/>
  <c r="M37" i="200"/>
  <c r="M44" i="200" s="1"/>
  <c r="L37" i="200"/>
  <c r="K37" i="200"/>
  <c r="J37" i="200"/>
  <c r="I37" i="200"/>
  <c r="H37" i="200"/>
  <c r="G37" i="200"/>
  <c r="F37" i="200"/>
  <c r="E37" i="200"/>
  <c r="E44" i="200" s="1"/>
  <c r="D37" i="200"/>
  <c r="C37" i="200"/>
  <c r="T26" i="200"/>
  <c r="AA25" i="200"/>
  <c r="Y25" i="200"/>
  <c r="X25" i="200"/>
  <c r="Z25" i="200" s="1"/>
  <c r="W25" i="200"/>
  <c r="V25" i="200"/>
  <c r="U25" i="200"/>
  <c r="T25" i="200"/>
  <c r="S25" i="200"/>
  <c r="R25" i="200"/>
  <c r="Q25" i="200"/>
  <c r="P25" i="200"/>
  <c r="O25" i="200"/>
  <c r="N25" i="200"/>
  <c r="M25" i="200"/>
  <c r="L25" i="200"/>
  <c r="K25" i="200"/>
  <c r="J25" i="200"/>
  <c r="I25" i="200"/>
  <c r="H25" i="200"/>
  <c r="G25" i="200"/>
  <c r="F25" i="200"/>
  <c r="E25" i="200"/>
  <c r="D25" i="200"/>
  <c r="C25" i="200"/>
  <c r="AA13" i="200"/>
  <c r="AA26" i="200" s="1"/>
  <c r="Y13" i="200"/>
  <c r="X13" i="200"/>
  <c r="Z13" i="200" s="1"/>
  <c r="W13" i="200"/>
  <c r="V13" i="200"/>
  <c r="V26" i="200" s="1"/>
  <c r="U13" i="200"/>
  <c r="T13" i="200"/>
  <c r="S13" i="200"/>
  <c r="R13" i="200"/>
  <c r="R26" i="200" s="1"/>
  <c r="Q13" i="200"/>
  <c r="P13" i="200"/>
  <c r="P26" i="200" s="1"/>
  <c r="O13" i="200"/>
  <c r="N13" i="200"/>
  <c r="N26" i="200" s="1"/>
  <c r="M13" i="200"/>
  <c r="L13" i="200"/>
  <c r="L26" i="200" s="1"/>
  <c r="K13" i="200"/>
  <c r="J13" i="200"/>
  <c r="J26" i="200" s="1"/>
  <c r="I13" i="200"/>
  <c r="H13" i="200"/>
  <c r="H26" i="200" s="1"/>
  <c r="G13" i="200"/>
  <c r="F13" i="200"/>
  <c r="F26" i="200" s="1"/>
  <c r="E13" i="200"/>
  <c r="D13" i="200"/>
  <c r="D26" i="200" s="1"/>
  <c r="C13" i="200"/>
  <c r="AA50" i="201"/>
  <c r="Y50" i="201"/>
  <c r="X50" i="201"/>
  <c r="Z50" i="201" s="1"/>
  <c r="W50" i="201"/>
  <c r="V50" i="201"/>
  <c r="U50" i="201"/>
  <c r="T50" i="201"/>
  <c r="S50" i="201"/>
  <c r="R50" i="201"/>
  <c r="Q50" i="201"/>
  <c r="P50" i="201"/>
  <c r="O50" i="201"/>
  <c r="N50" i="201"/>
  <c r="M50" i="201"/>
  <c r="L50" i="201"/>
  <c r="K50" i="201"/>
  <c r="J50" i="201"/>
  <c r="I50" i="201"/>
  <c r="H50" i="201"/>
  <c r="G50" i="201"/>
  <c r="F50" i="201"/>
  <c r="E50" i="201"/>
  <c r="D50" i="201"/>
  <c r="C50" i="201"/>
  <c r="U44" i="201"/>
  <c r="AA43" i="201"/>
  <c r="Y43" i="201"/>
  <c r="X43" i="201"/>
  <c r="Z43" i="201" s="1"/>
  <c r="W43" i="201"/>
  <c r="V43" i="201"/>
  <c r="U43" i="201"/>
  <c r="T43" i="201"/>
  <c r="S43" i="201"/>
  <c r="R43" i="201"/>
  <c r="Q43" i="201"/>
  <c r="P43" i="201"/>
  <c r="O43" i="201"/>
  <c r="N43" i="201"/>
  <c r="M43" i="201"/>
  <c r="L43" i="201"/>
  <c r="K43" i="201"/>
  <c r="J43" i="201"/>
  <c r="I43" i="201"/>
  <c r="H43" i="201"/>
  <c r="G43" i="201"/>
  <c r="F43" i="201"/>
  <c r="E43" i="201"/>
  <c r="D43" i="201"/>
  <c r="C43" i="201"/>
  <c r="AA37" i="201"/>
  <c r="Y37" i="201"/>
  <c r="Y44" i="201" s="1"/>
  <c r="X37" i="201"/>
  <c r="X44" i="201" s="1"/>
  <c r="Z44" i="201" s="1"/>
  <c r="W37" i="201"/>
  <c r="W44" i="201" s="1"/>
  <c r="V37" i="201"/>
  <c r="V44" i="201" s="1"/>
  <c r="U37" i="201"/>
  <c r="T37" i="201"/>
  <c r="T44" i="201" s="1"/>
  <c r="S37" i="201"/>
  <c r="S44" i="201" s="1"/>
  <c r="R37" i="201"/>
  <c r="Q37" i="201"/>
  <c r="Q44" i="201" s="1"/>
  <c r="P37" i="201"/>
  <c r="P44" i="201" s="1"/>
  <c r="O37" i="201"/>
  <c r="O44" i="201" s="1"/>
  <c r="N37" i="201"/>
  <c r="N44" i="201" s="1"/>
  <c r="M37" i="201"/>
  <c r="M44" i="201" s="1"/>
  <c r="L37" i="201"/>
  <c r="L44" i="201" s="1"/>
  <c r="K37" i="201"/>
  <c r="K44" i="201" s="1"/>
  <c r="J37" i="201"/>
  <c r="I37" i="201"/>
  <c r="I44" i="201" s="1"/>
  <c r="H37" i="201"/>
  <c r="H44" i="201" s="1"/>
  <c r="G37" i="201"/>
  <c r="G44" i="201" s="1"/>
  <c r="F37" i="201"/>
  <c r="E37" i="201"/>
  <c r="E44" i="201" s="1"/>
  <c r="D37" i="201"/>
  <c r="D44" i="201" s="1"/>
  <c r="C37" i="201"/>
  <c r="C44" i="201" s="1"/>
  <c r="P26" i="201"/>
  <c r="P45" i="201" s="1"/>
  <c r="AA25" i="201"/>
  <c r="Y25" i="201"/>
  <c r="X25" i="201"/>
  <c r="W25" i="201"/>
  <c r="V25" i="201"/>
  <c r="U25" i="201"/>
  <c r="T25" i="201"/>
  <c r="S25" i="201"/>
  <c r="R25" i="201"/>
  <c r="Q25" i="201"/>
  <c r="P25" i="201"/>
  <c r="O25" i="201"/>
  <c r="N25" i="201"/>
  <c r="M25" i="201"/>
  <c r="L25" i="201"/>
  <c r="K25" i="201"/>
  <c r="J25" i="201"/>
  <c r="I25" i="201"/>
  <c r="H25" i="201"/>
  <c r="G25" i="201"/>
  <c r="F25" i="201"/>
  <c r="E25" i="201"/>
  <c r="D25" i="201"/>
  <c r="C25" i="201"/>
  <c r="AA13" i="201"/>
  <c r="AA26" i="201" s="1"/>
  <c r="Y13" i="201"/>
  <c r="X13" i="201"/>
  <c r="Z13" i="201" s="1"/>
  <c r="W13" i="201"/>
  <c r="W26" i="201" s="1"/>
  <c r="V13" i="201"/>
  <c r="V26" i="201" s="1"/>
  <c r="U13" i="201"/>
  <c r="T13" i="201"/>
  <c r="T26" i="201" s="1"/>
  <c r="S13" i="201"/>
  <c r="S26" i="201" s="1"/>
  <c r="R13" i="201"/>
  <c r="R26" i="201" s="1"/>
  <c r="Q13" i="201"/>
  <c r="P13" i="201"/>
  <c r="O13" i="201"/>
  <c r="O26" i="201" s="1"/>
  <c r="N13" i="201"/>
  <c r="N26" i="201" s="1"/>
  <c r="M13" i="201"/>
  <c r="L13" i="201"/>
  <c r="L26" i="201" s="1"/>
  <c r="K13" i="201"/>
  <c r="K26" i="201" s="1"/>
  <c r="J13" i="201"/>
  <c r="J26" i="201" s="1"/>
  <c r="I13" i="201"/>
  <c r="H13" i="201"/>
  <c r="H26" i="201" s="1"/>
  <c r="G13" i="201"/>
  <c r="G26" i="201" s="1"/>
  <c r="F13" i="201"/>
  <c r="F26" i="201" s="1"/>
  <c r="E13" i="201"/>
  <c r="D13" i="201"/>
  <c r="D26" i="201" s="1"/>
  <c r="C13" i="201"/>
  <c r="C26" i="201" s="1"/>
  <c r="AA50" i="202"/>
  <c r="Y50" i="202"/>
  <c r="X50" i="202"/>
  <c r="Z50" i="202" s="1"/>
  <c r="W50" i="202"/>
  <c r="V50" i="202"/>
  <c r="U50" i="202"/>
  <c r="T50" i="202"/>
  <c r="S50" i="202"/>
  <c r="R50" i="202"/>
  <c r="Q50" i="202"/>
  <c r="P50" i="202"/>
  <c r="O50" i="202"/>
  <c r="N50" i="202"/>
  <c r="M50" i="202"/>
  <c r="L50" i="202"/>
  <c r="K50" i="202"/>
  <c r="J50" i="202"/>
  <c r="I50" i="202"/>
  <c r="H50" i="202"/>
  <c r="G50" i="202"/>
  <c r="F50" i="202"/>
  <c r="E50" i="202"/>
  <c r="D50" i="202"/>
  <c r="C50" i="202"/>
  <c r="Q44" i="202"/>
  <c r="M44" i="202"/>
  <c r="AA43" i="202"/>
  <c r="Y43" i="202"/>
  <c r="X43" i="202"/>
  <c r="Z43" i="202" s="1"/>
  <c r="W43" i="202"/>
  <c r="V43" i="202"/>
  <c r="U43" i="202"/>
  <c r="T43" i="202"/>
  <c r="S43" i="202"/>
  <c r="R43" i="202"/>
  <c r="Q43" i="202"/>
  <c r="P43" i="202"/>
  <c r="O43" i="202"/>
  <c r="N43" i="202"/>
  <c r="M43" i="202"/>
  <c r="L43" i="202"/>
  <c r="K43" i="202"/>
  <c r="J43" i="202"/>
  <c r="I43" i="202"/>
  <c r="H43" i="202"/>
  <c r="G43" i="202"/>
  <c r="F43" i="202"/>
  <c r="E43" i="202"/>
  <c r="D43" i="202"/>
  <c r="C43" i="202"/>
  <c r="AA37" i="202"/>
  <c r="AA44" i="202" s="1"/>
  <c r="Y37" i="202"/>
  <c r="Y44" i="202" s="1"/>
  <c r="X37" i="202"/>
  <c r="X44" i="202" s="1"/>
  <c r="W37" i="202"/>
  <c r="W44" i="202" s="1"/>
  <c r="V37" i="202"/>
  <c r="V44" i="202" s="1"/>
  <c r="U37" i="202"/>
  <c r="U44" i="202" s="1"/>
  <c r="T37" i="202"/>
  <c r="T44" i="202" s="1"/>
  <c r="S37" i="202"/>
  <c r="S44" i="202" s="1"/>
  <c r="R37" i="202"/>
  <c r="Q37" i="202"/>
  <c r="P37" i="202"/>
  <c r="P44" i="202" s="1"/>
  <c r="O37" i="202"/>
  <c r="O44" i="202" s="1"/>
  <c r="N37" i="202"/>
  <c r="N44" i="202" s="1"/>
  <c r="M37" i="202"/>
  <c r="L37" i="202"/>
  <c r="L44" i="202" s="1"/>
  <c r="K37" i="202"/>
  <c r="K44" i="202" s="1"/>
  <c r="J37" i="202"/>
  <c r="I37" i="202"/>
  <c r="I44" i="202" s="1"/>
  <c r="H37" i="202"/>
  <c r="H44" i="202" s="1"/>
  <c r="G37" i="202"/>
  <c r="G44" i="202" s="1"/>
  <c r="F37" i="202"/>
  <c r="F44" i="202" s="1"/>
  <c r="E37" i="202"/>
  <c r="E44" i="202" s="1"/>
  <c r="D37" i="202"/>
  <c r="D44" i="202" s="1"/>
  <c r="C37" i="202"/>
  <c r="C44" i="202" s="1"/>
  <c r="AA25" i="202"/>
  <c r="Y25" i="202"/>
  <c r="X25" i="202"/>
  <c r="W25" i="202"/>
  <c r="V25" i="202"/>
  <c r="U25" i="202"/>
  <c r="T25" i="202"/>
  <c r="S25" i="202"/>
  <c r="R25" i="202"/>
  <c r="Q25" i="202"/>
  <c r="P25" i="202"/>
  <c r="O25" i="202"/>
  <c r="N25" i="202"/>
  <c r="M25" i="202"/>
  <c r="L25" i="202"/>
  <c r="K25" i="202"/>
  <c r="J25" i="202"/>
  <c r="I25" i="202"/>
  <c r="H25" i="202"/>
  <c r="G25" i="202"/>
  <c r="F25" i="202"/>
  <c r="E25" i="202"/>
  <c r="D25" i="202"/>
  <c r="C25" i="202"/>
  <c r="AA13" i="202"/>
  <c r="AA26" i="202" s="1"/>
  <c r="Y13" i="202"/>
  <c r="X13" i="202"/>
  <c r="W13" i="202"/>
  <c r="W26" i="202" s="1"/>
  <c r="V13" i="202"/>
  <c r="V26" i="202" s="1"/>
  <c r="U13" i="202"/>
  <c r="T13" i="202"/>
  <c r="T26" i="202" s="1"/>
  <c r="S13" i="202"/>
  <c r="S26" i="202" s="1"/>
  <c r="R13" i="202"/>
  <c r="R26" i="202" s="1"/>
  <c r="Q13" i="202"/>
  <c r="Q26" i="202" s="1"/>
  <c r="P13" i="202"/>
  <c r="P26" i="202" s="1"/>
  <c r="P45" i="202" s="1"/>
  <c r="O13" i="202"/>
  <c r="O26" i="202" s="1"/>
  <c r="N13" i="202"/>
  <c r="N26" i="202" s="1"/>
  <c r="M13" i="202"/>
  <c r="L13" i="202"/>
  <c r="K13" i="202"/>
  <c r="K26" i="202" s="1"/>
  <c r="J13" i="202"/>
  <c r="J26" i="202" s="1"/>
  <c r="I13" i="202"/>
  <c r="I26" i="202" s="1"/>
  <c r="H13" i="202"/>
  <c r="H26" i="202" s="1"/>
  <c r="H45" i="202" s="1"/>
  <c r="G13" i="202"/>
  <c r="G26" i="202" s="1"/>
  <c r="F13" i="202"/>
  <c r="F26" i="202" s="1"/>
  <c r="E13" i="202"/>
  <c r="D13" i="202"/>
  <c r="D26" i="202" s="1"/>
  <c r="C13" i="202"/>
  <c r="C26" i="202" s="1"/>
  <c r="AA50" i="203"/>
  <c r="Y50" i="203"/>
  <c r="X50" i="203"/>
  <c r="W50" i="203"/>
  <c r="V50" i="203"/>
  <c r="U50" i="203"/>
  <c r="T50" i="203"/>
  <c r="S50" i="203"/>
  <c r="R50" i="203"/>
  <c r="Q50" i="203"/>
  <c r="P50" i="203"/>
  <c r="O50" i="203"/>
  <c r="N50" i="203"/>
  <c r="M50" i="203"/>
  <c r="L50" i="203"/>
  <c r="K50" i="203"/>
  <c r="J50" i="203"/>
  <c r="I50" i="203"/>
  <c r="H50" i="203"/>
  <c r="G50" i="203"/>
  <c r="F50" i="203"/>
  <c r="E50" i="203"/>
  <c r="D50" i="203"/>
  <c r="C50" i="203"/>
  <c r="Q44" i="203"/>
  <c r="AA43" i="203"/>
  <c r="Y43" i="203"/>
  <c r="X43" i="203"/>
  <c r="Z43" i="203" s="1"/>
  <c r="W43" i="203"/>
  <c r="V43" i="203"/>
  <c r="U43" i="203"/>
  <c r="T43" i="203"/>
  <c r="S43" i="203"/>
  <c r="R43" i="203"/>
  <c r="Q43" i="203"/>
  <c r="P43" i="203"/>
  <c r="O43" i="203"/>
  <c r="N43" i="203"/>
  <c r="M43" i="203"/>
  <c r="L43" i="203"/>
  <c r="K43" i="203"/>
  <c r="J43" i="203"/>
  <c r="I43" i="203"/>
  <c r="H43" i="203"/>
  <c r="G43" i="203"/>
  <c r="F43" i="203"/>
  <c r="E43" i="203"/>
  <c r="D43" i="203"/>
  <c r="C43" i="203"/>
  <c r="AA37" i="203"/>
  <c r="AA44" i="203" s="1"/>
  <c r="Y37" i="203"/>
  <c r="Y44" i="203" s="1"/>
  <c r="X37" i="203"/>
  <c r="X44" i="203" s="1"/>
  <c r="W37" i="203"/>
  <c r="W44" i="203" s="1"/>
  <c r="V37" i="203"/>
  <c r="V44" i="203" s="1"/>
  <c r="U37" i="203"/>
  <c r="U44" i="203" s="1"/>
  <c r="T37" i="203"/>
  <c r="T44" i="203" s="1"/>
  <c r="S37" i="203"/>
  <c r="S44" i="203" s="1"/>
  <c r="R37" i="203"/>
  <c r="Q37" i="203"/>
  <c r="P37" i="203"/>
  <c r="P44" i="203" s="1"/>
  <c r="O37" i="203"/>
  <c r="O44" i="203" s="1"/>
  <c r="N37" i="203"/>
  <c r="M37" i="203"/>
  <c r="M44" i="203" s="1"/>
  <c r="L37" i="203"/>
  <c r="L44" i="203" s="1"/>
  <c r="K37" i="203"/>
  <c r="K44" i="203" s="1"/>
  <c r="J37" i="203"/>
  <c r="I37" i="203"/>
  <c r="I44" i="203" s="1"/>
  <c r="H37" i="203"/>
  <c r="H44" i="203" s="1"/>
  <c r="G37" i="203"/>
  <c r="G44" i="203" s="1"/>
  <c r="F37" i="203"/>
  <c r="F44" i="203" s="1"/>
  <c r="E37" i="203"/>
  <c r="E44" i="203" s="1"/>
  <c r="D37" i="203"/>
  <c r="D44" i="203" s="1"/>
  <c r="C37" i="203"/>
  <c r="C44" i="203" s="1"/>
  <c r="H26" i="203"/>
  <c r="H45" i="203" s="1"/>
  <c r="AA25" i="203"/>
  <c r="Y25" i="203"/>
  <c r="X25" i="203"/>
  <c r="Z25" i="203" s="1"/>
  <c r="W25" i="203"/>
  <c r="V25" i="203"/>
  <c r="U25" i="203"/>
  <c r="T25" i="203"/>
  <c r="S25" i="203"/>
  <c r="R25" i="203"/>
  <c r="Q25" i="203"/>
  <c r="P25" i="203"/>
  <c r="O25" i="203"/>
  <c r="N25" i="203"/>
  <c r="M25" i="203"/>
  <c r="L25" i="203"/>
  <c r="K25" i="203"/>
  <c r="J25" i="203"/>
  <c r="I25" i="203"/>
  <c r="H25" i="203"/>
  <c r="G25" i="203"/>
  <c r="F25" i="203"/>
  <c r="E25" i="203"/>
  <c r="D25" i="203"/>
  <c r="C25" i="203"/>
  <c r="AA13" i="203"/>
  <c r="AA26" i="203" s="1"/>
  <c r="Y13" i="203"/>
  <c r="Y26" i="203" s="1"/>
  <c r="X13" i="203"/>
  <c r="W13" i="203"/>
  <c r="W26" i="203" s="1"/>
  <c r="V13" i="203"/>
  <c r="V26" i="203" s="1"/>
  <c r="U13" i="203"/>
  <c r="T13" i="203"/>
  <c r="T26" i="203" s="1"/>
  <c r="S13" i="203"/>
  <c r="R13" i="203"/>
  <c r="R26" i="203" s="1"/>
  <c r="Q13" i="203"/>
  <c r="Q26" i="203" s="1"/>
  <c r="P13" i="203"/>
  <c r="P26" i="203" s="1"/>
  <c r="P45" i="203" s="1"/>
  <c r="O13" i="203"/>
  <c r="O26" i="203" s="1"/>
  <c r="N13" i="203"/>
  <c r="N26" i="203" s="1"/>
  <c r="M13" i="203"/>
  <c r="L13" i="203"/>
  <c r="K13" i="203"/>
  <c r="K26" i="203" s="1"/>
  <c r="J13" i="203"/>
  <c r="J26" i="203" s="1"/>
  <c r="I13" i="203"/>
  <c r="I26" i="203" s="1"/>
  <c r="H13" i="203"/>
  <c r="G13" i="203"/>
  <c r="G26" i="203" s="1"/>
  <c r="F13" i="203"/>
  <c r="F26" i="203" s="1"/>
  <c r="E13" i="203"/>
  <c r="D13" i="203"/>
  <c r="D26" i="203" s="1"/>
  <c r="C13" i="203"/>
  <c r="C26" i="203" s="1"/>
  <c r="AA50" i="204"/>
  <c r="Y50" i="204"/>
  <c r="X50" i="204"/>
  <c r="W50" i="204"/>
  <c r="V50" i="204"/>
  <c r="U50" i="204"/>
  <c r="T50" i="204"/>
  <c r="S50" i="204"/>
  <c r="R50" i="204"/>
  <c r="Q50" i="204"/>
  <c r="P50" i="204"/>
  <c r="O50" i="204"/>
  <c r="N50" i="204"/>
  <c r="M50" i="204"/>
  <c r="L50" i="204"/>
  <c r="K50" i="204"/>
  <c r="J50" i="204"/>
  <c r="I50" i="204"/>
  <c r="H50" i="204"/>
  <c r="G50" i="204"/>
  <c r="F50" i="204"/>
  <c r="E50" i="204"/>
  <c r="D50" i="204"/>
  <c r="C50" i="204"/>
  <c r="I44" i="204"/>
  <c r="AA43" i="204"/>
  <c r="Y43" i="204"/>
  <c r="X43" i="204"/>
  <c r="Z43" i="204" s="1"/>
  <c r="W43" i="204"/>
  <c r="V43" i="204"/>
  <c r="U43" i="204"/>
  <c r="T43" i="204"/>
  <c r="S43" i="204"/>
  <c r="R43" i="204"/>
  <c r="Q43" i="204"/>
  <c r="P43" i="204"/>
  <c r="O43" i="204"/>
  <c r="N43" i="204"/>
  <c r="M43" i="204"/>
  <c r="L43" i="204"/>
  <c r="K43" i="204"/>
  <c r="J43" i="204"/>
  <c r="I43" i="204"/>
  <c r="H43" i="204"/>
  <c r="G43" i="204"/>
  <c r="F43" i="204"/>
  <c r="E43" i="204"/>
  <c r="D43" i="204"/>
  <c r="C43" i="204"/>
  <c r="AA37" i="204"/>
  <c r="AA44" i="204" s="1"/>
  <c r="Y37" i="204"/>
  <c r="Y44" i="204" s="1"/>
  <c r="X37" i="204"/>
  <c r="W37" i="204"/>
  <c r="W44" i="204" s="1"/>
  <c r="V37" i="204"/>
  <c r="V44" i="204" s="1"/>
  <c r="U37" i="204"/>
  <c r="U44" i="204" s="1"/>
  <c r="T37" i="204"/>
  <c r="T44" i="204" s="1"/>
  <c r="S37" i="204"/>
  <c r="S44" i="204" s="1"/>
  <c r="R37" i="204"/>
  <c r="Q37" i="204"/>
  <c r="Q44" i="204" s="1"/>
  <c r="P37" i="204"/>
  <c r="P44" i="204" s="1"/>
  <c r="O37" i="204"/>
  <c r="O44" i="204" s="1"/>
  <c r="N37" i="204"/>
  <c r="N44" i="204" s="1"/>
  <c r="M37" i="204"/>
  <c r="M44" i="204" s="1"/>
  <c r="L37" i="204"/>
  <c r="L44" i="204" s="1"/>
  <c r="K37" i="204"/>
  <c r="K44" i="204" s="1"/>
  <c r="J37" i="204"/>
  <c r="I37" i="204"/>
  <c r="H37" i="204"/>
  <c r="H44" i="204" s="1"/>
  <c r="G37" i="204"/>
  <c r="G44" i="204" s="1"/>
  <c r="F37" i="204"/>
  <c r="F44" i="204" s="1"/>
  <c r="E37" i="204"/>
  <c r="E44" i="204" s="1"/>
  <c r="D37" i="204"/>
  <c r="D44" i="204" s="1"/>
  <c r="C37" i="204"/>
  <c r="C44" i="204" s="1"/>
  <c r="P26" i="204"/>
  <c r="H26" i="204"/>
  <c r="AA25" i="204"/>
  <c r="Y25" i="204"/>
  <c r="X25" i="204"/>
  <c r="W25" i="204"/>
  <c r="V25" i="204"/>
  <c r="U25" i="204"/>
  <c r="T25" i="204"/>
  <c r="S25" i="204"/>
  <c r="R25" i="204"/>
  <c r="Q25" i="204"/>
  <c r="P25" i="204"/>
  <c r="O25" i="204"/>
  <c r="N25" i="204"/>
  <c r="M25" i="204"/>
  <c r="L25" i="204"/>
  <c r="K25" i="204"/>
  <c r="J25" i="204"/>
  <c r="I25" i="204"/>
  <c r="H25" i="204"/>
  <c r="G25" i="204"/>
  <c r="F25" i="204"/>
  <c r="E25" i="204"/>
  <c r="D25" i="204"/>
  <c r="C25" i="204"/>
  <c r="AA13" i="204"/>
  <c r="AA26" i="204" s="1"/>
  <c r="AA45" i="204" s="1"/>
  <c r="Y13" i="204"/>
  <c r="X13" i="204"/>
  <c r="W13" i="204"/>
  <c r="W26" i="204" s="1"/>
  <c r="V13" i="204"/>
  <c r="U13" i="204"/>
  <c r="T13" i="204"/>
  <c r="T26" i="204" s="1"/>
  <c r="S13" i="204"/>
  <c r="S26" i="204" s="1"/>
  <c r="S45" i="204" s="1"/>
  <c r="R13" i="204"/>
  <c r="Q13" i="204"/>
  <c r="P13" i="204"/>
  <c r="O13" i="204"/>
  <c r="O26" i="204" s="1"/>
  <c r="N13" i="204"/>
  <c r="M13" i="204"/>
  <c r="L13" i="204"/>
  <c r="L26" i="204" s="1"/>
  <c r="K13" i="204"/>
  <c r="K26" i="204" s="1"/>
  <c r="K45" i="204" s="1"/>
  <c r="J13" i="204"/>
  <c r="I13" i="204"/>
  <c r="H13" i="204"/>
  <c r="G13" i="204"/>
  <c r="G26" i="204" s="1"/>
  <c r="F13" i="204"/>
  <c r="E13" i="204"/>
  <c r="D13" i="204"/>
  <c r="D26" i="204" s="1"/>
  <c r="C13" i="204"/>
  <c r="C26" i="204" s="1"/>
  <c r="C45" i="204" s="1"/>
  <c r="AA50" i="205"/>
  <c r="Y50" i="205"/>
  <c r="X50" i="205"/>
  <c r="Z50" i="205" s="1"/>
  <c r="W50" i="205"/>
  <c r="V50" i="205"/>
  <c r="U50" i="205"/>
  <c r="T50" i="205"/>
  <c r="S50" i="205"/>
  <c r="R50" i="205"/>
  <c r="Q50" i="205"/>
  <c r="P50" i="205"/>
  <c r="O50" i="205"/>
  <c r="N50" i="205"/>
  <c r="M50" i="205"/>
  <c r="L50" i="205"/>
  <c r="K50" i="205"/>
  <c r="J50" i="205"/>
  <c r="I50" i="205"/>
  <c r="H50" i="205"/>
  <c r="G50" i="205"/>
  <c r="F50" i="205"/>
  <c r="E50" i="205"/>
  <c r="D50" i="205"/>
  <c r="C50" i="205"/>
  <c r="Q44" i="205"/>
  <c r="AA43" i="205"/>
  <c r="Z43" i="205"/>
  <c r="Y43" i="205"/>
  <c r="X43" i="205"/>
  <c r="W43" i="205"/>
  <c r="V43" i="205"/>
  <c r="U43" i="205"/>
  <c r="T43" i="205"/>
  <c r="S43" i="205"/>
  <c r="R43" i="205"/>
  <c r="Q43" i="205"/>
  <c r="P43" i="205"/>
  <c r="O43" i="205"/>
  <c r="N43" i="205"/>
  <c r="M43" i="205"/>
  <c r="L43" i="205"/>
  <c r="K43" i="205"/>
  <c r="J43" i="205"/>
  <c r="I43" i="205"/>
  <c r="H43" i="205"/>
  <c r="G43" i="205"/>
  <c r="F43" i="205"/>
  <c r="E43" i="205"/>
  <c r="D43" i="205"/>
  <c r="C43" i="205"/>
  <c r="AA37" i="205"/>
  <c r="AA44" i="205" s="1"/>
  <c r="Y37" i="205"/>
  <c r="Y44" i="205" s="1"/>
  <c r="X37" i="205"/>
  <c r="X44" i="205" s="1"/>
  <c r="Z44" i="205" s="1"/>
  <c r="W37" i="205"/>
  <c r="W44" i="205" s="1"/>
  <c r="V37" i="205"/>
  <c r="V44" i="205" s="1"/>
  <c r="U37" i="205"/>
  <c r="U44" i="205" s="1"/>
  <c r="T37" i="205"/>
  <c r="T44" i="205" s="1"/>
  <c r="S37" i="205"/>
  <c r="S44" i="205" s="1"/>
  <c r="R37" i="205"/>
  <c r="Q37" i="205"/>
  <c r="P37" i="205"/>
  <c r="P44" i="205" s="1"/>
  <c r="O37" i="205"/>
  <c r="O44" i="205" s="1"/>
  <c r="N37" i="205"/>
  <c r="N44" i="205" s="1"/>
  <c r="M37" i="205"/>
  <c r="M44" i="205" s="1"/>
  <c r="L37" i="205"/>
  <c r="L44" i="205" s="1"/>
  <c r="K37" i="205"/>
  <c r="K44" i="205" s="1"/>
  <c r="J37" i="205"/>
  <c r="I37" i="205"/>
  <c r="I44" i="205" s="1"/>
  <c r="H37" i="205"/>
  <c r="H44" i="205" s="1"/>
  <c r="G37" i="205"/>
  <c r="G44" i="205" s="1"/>
  <c r="F37" i="205"/>
  <c r="F44" i="205" s="1"/>
  <c r="E37" i="205"/>
  <c r="E44" i="205" s="1"/>
  <c r="D37" i="205"/>
  <c r="D44" i="205" s="1"/>
  <c r="C37" i="205"/>
  <c r="C44" i="205" s="1"/>
  <c r="X26" i="205"/>
  <c r="AA25" i="205"/>
  <c r="Y25" i="205"/>
  <c r="X25" i="205"/>
  <c r="Z25" i="205" s="1"/>
  <c r="W25" i="205"/>
  <c r="V25" i="205"/>
  <c r="U25" i="205"/>
  <c r="T25" i="205"/>
  <c r="S25" i="205"/>
  <c r="R25" i="205"/>
  <c r="Q25" i="205"/>
  <c r="P25" i="205"/>
  <c r="O25" i="205"/>
  <c r="N25" i="205"/>
  <c r="M25" i="205"/>
  <c r="L25" i="205"/>
  <c r="K25" i="205"/>
  <c r="J25" i="205"/>
  <c r="I25" i="205"/>
  <c r="H25" i="205"/>
  <c r="G25" i="205"/>
  <c r="F25" i="205"/>
  <c r="E25" i="205"/>
  <c r="D25" i="205"/>
  <c r="C25" i="205"/>
  <c r="AA13" i="205"/>
  <c r="AA26" i="205" s="1"/>
  <c r="Y13" i="205"/>
  <c r="X13" i="205"/>
  <c r="Z13" i="205" s="1"/>
  <c r="W13" i="205"/>
  <c r="V13" i="205"/>
  <c r="U13" i="205"/>
  <c r="T13" i="205"/>
  <c r="T26" i="205" s="1"/>
  <c r="T45" i="205" s="1"/>
  <c r="S13" i="205"/>
  <c r="R13" i="205"/>
  <c r="R26" i="205" s="1"/>
  <c r="Q13" i="205"/>
  <c r="P13" i="205"/>
  <c r="O13" i="205"/>
  <c r="N13" i="205"/>
  <c r="M13" i="205"/>
  <c r="L13" i="205"/>
  <c r="K13" i="205"/>
  <c r="J13" i="205"/>
  <c r="J26" i="205" s="1"/>
  <c r="I13" i="205"/>
  <c r="H13" i="205"/>
  <c r="G13" i="205"/>
  <c r="F13" i="205"/>
  <c r="E13" i="205"/>
  <c r="D13" i="205"/>
  <c r="D26" i="205" s="1"/>
  <c r="D45" i="205" s="1"/>
  <c r="C13" i="205"/>
  <c r="AA50" i="206"/>
  <c r="Y50" i="206"/>
  <c r="X50" i="206"/>
  <c r="W50" i="206"/>
  <c r="V50" i="206"/>
  <c r="U50" i="206"/>
  <c r="T50" i="206"/>
  <c r="S50" i="206"/>
  <c r="R50" i="206"/>
  <c r="Q50" i="206"/>
  <c r="P50" i="206"/>
  <c r="O50" i="206"/>
  <c r="N50" i="206"/>
  <c r="M50" i="206"/>
  <c r="L50" i="206"/>
  <c r="K50" i="206"/>
  <c r="J50" i="206"/>
  <c r="I50" i="206"/>
  <c r="H50" i="206"/>
  <c r="G50" i="206"/>
  <c r="F50" i="206"/>
  <c r="E50" i="206"/>
  <c r="D50" i="206"/>
  <c r="C50" i="206"/>
  <c r="E44" i="206"/>
  <c r="AA43" i="206"/>
  <c r="Y43" i="206"/>
  <c r="X43" i="206"/>
  <c r="Z43" i="206" s="1"/>
  <c r="W43" i="206"/>
  <c r="V43" i="206"/>
  <c r="U43" i="206"/>
  <c r="T43" i="206"/>
  <c r="S43" i="206"/>
  <c r="R43" i="206"/>
  <c r="Q43" i="206"/>
  <c r="P43" i="206"/>
  <c r="O43" i="206"/>
  <c r="N43" i="206"/>
  <c r="M43" i="206"/>
  <c r="L43" i="206"/>
  <c r="K43" i="206"/>
  <c r="J43" i="206"/>
  <c r="I43" i="206"/>
  <c r="H43" i="206"/>
  <c r="G43" i="206"/>
  <c r="F43" i="206"/>
  <c r="E43" i="206"/>
  <c r="D43" i="206"/>
  <c r="C43" i="206"/>
  <c r="AA37" i="206"/>
  <c r="Y37" i="206"/>
  <c r="Y44" i="206" s="1"/>
  <c r="X37" i="206"/>
  <c r="X44" i="206" s="1"/>
  <c r="W37" i="206"/>
  <c r="W44" i="206" s="1"/>
  <c r="V37" i="206"/>
  <c r="V44" i="206" s="1"/>
  <c r="U37" i="206"/>
  <c r="U44" i="206" s="1"/>
  <c r="T37" i="206"/>
  <c r="T44" i="206" s="1"/>
  <c r="S37" i="206"/>
  <c r="S44" i="206" s="1"/>
  <c r="R37" i="206"/>
  <c r="Q37" i="206"/>
  <c r="Q44" i="206" s="1"/>
  <c r="P37" i="206"/>
  <c r="P44" i="206" s="1"/>
  <c r="O37" i="206"/>
  <c r="O44" i="206" s="1"/>
  <c r="N37" i="206"/>
  <c r="N44" i="206" s="1"/>
  <c r="M37" i="206"/>
  <c r="M44" i="206" s="1"/>
  <c r="L37" i="206"/>
  <c r="L44" i="206" s="1"/>
  <c r="K37" i="206"/>
  <c r="K44" i="206" s="1"/>
  <c r="J37" i="206"/>
  <c r="I37" i="206"/>
  <c r="I44" i="206" s="1"/>
  <c r="H37" i="206"/>
  <c r="H44" i="206" s="1"/>
  <c r="G37" i="206"/>
  <c r="G44" i="206" s="1"/>
  <c r="F37" i="206"/>
  <c r="F44" i="206" s="1"/>
  <c r="E37" i="206"/>
  <c r="D37" i="206"/>
  <c r="D44" i="206" s="1"/>
  <c r="C37" i="206"/>
  <c r="C44" i="206" s="1"/>
  <c r="AA25" i="206"/>
  <c r="Y25" i="206"/>
  <c r="X25" i="206"/>
  <c r="W25" i="206"/>
  <c r="V25" i="206"/>
  <c r="U25" i="206"/>
  <c r="T25" i="206"/>
  <c r="S25" i="206"/>
  <c r="R25" i="206"/>
  <c r="Q25" i="206"/>
  <c r="P25" i="206"/>
  <c r="O25" i="206"/>
  <c r="N25" i="206"/>
  <c r="M25" i="206"/>
  <c r="L25" i="206"/>
  <c r="K25" i="206"/>
  <c r="J25" i="206"/>
  <c r="I25" i="206"/>
  <c r="H25" i="206"/>
  <c r="G25" i="206"/>
  <c r="F25" i="206"/>
  <c r="E25" i="206"/>
  <c r="D25" i="206"/>
  <c r="C25" i="206"/>
  <c r="AA13" i="206"/>
  <c r="AA26" i="206" s="1"/>
  <c r="Y13" i="206"/>
  <c r="Z13" i="206" s="1"/>
  <c r="X13" i="206"/>
  <c r="X26" i="206" s="1"/>
  <c r="X45" i="206" s="1"/>
  <c r="W13" i="206"/>
  <c r="W26" i="206" s="1"/>
  <c r="V13" i="206"/>
  <c r="U13" i="206"/>
  <c r="T13" i="206"/>
  <c r="T26" i="206" s="1"/>
  <c r="S13" i="206"/>
  <c r="S26" i="206" s="1"/>
  <c r="R13" i="206"/>
  <c r="R26" i="206" s="1"/>
  <c r="Q13" i="206"/>
  <c r="P13" i="206"/>
  <c r="O13" i="206"/>
  <c r="O26" i="206" s="1"/>
  <c r="N13" i="206"/>
  <c r="M13" i="206"/>
  <c r="L13" i="206"/>
  <c r="K13" i="206"/>
  <c r="K26" i="206" s="1"/>
  <c r="J13" i="206"/>
  <c r="I13" i="206"/>
  <c r="H13" i="206"/>
  <c r="G13" i="206"/>
  <c r="G26" i="206" s="1"/>
  <c r="F13" i="206"/>
  <c r="E13" i="206"/>
  <c r="D13" i="206"/>
  <c r="D26" i="206" s="1"/>
  <c r="C13" i="206"/>
  <c r="C26" i="206" s="1"/>
  <c r="AA50" i="207"/>
  <c r="Y50" i="207"/>
  <c r="X50" i="207"/>
  <c r="Z50" i="207" s="1"/>
  <c r="W50" i="207"/>
  <c r="V50" i="207"/>
  <c r="U50" i="207"/>
  <c r="T50" i="207"/>
  <c r="S50" i="207"/>
  <c r="R50" i="207"/>
  <c r="Q50" i="207"/>
  <c r="P50" i="207"/>
  <c r="O50" i="207"/>
  <c r="N50" i="207"/>
  <c r="M50" i="207"/>
  <c r="L50" i="207"/>
  <c r="K50" i="207"/>
  <c r="J50" i="207"/>
  <c r="I50" i="207"/>
  <c r="H50" i="207"/>
  <c r="G50" i="207"/>
  <c r="F50" i="207"/>
  <c r="E50" i="207"/>
  <c r="D50" i="207"/>
  <c r="C50" i="207"/>
  <c r="Q44" i="207"/>
  <c r="AA43" i="207"/>
  <c r="Y43" i="207"/>
  <c r="X43" i="207"/>
  <c r="Z43" i="207" s="1"/>
  <c r="W43" i="207"/>
  <c r="V43" i="207"/>
  <c r="U43" i="207"/>
  <c r="T43" i="207"/>
  <c r="S43" i="207"/>
  <c r="R43" i="207"/>
  <c r="Q43" i="207"/>
  <c r="P43" i="207"/>
  <c r="O43" i="207"/>
  <c r="N43" i="207"/>
  <c r="M43" i="207"/>
  <c r="L43" i="207"/>
  <c r="K43" i="207"/>
  <c r="J43" i="207"/>
  <c r="I43" i="207"/>
  <c r="H43" i="207"/>
  <c r="G43" i="207"/>
  <c r="F43" i="207"/>
  <c r="E43" i="207"/>
  <c r="D43" i="207"/>
  <c r="C43" i="207"/>
  <c r="AA37" i="207"/>
  <c r="AA44" i="207" s="1"/>
  <c r="Y37" i="207"/>
  <c r="X37" i="207"/>
  <c r="Z37" i="207" s="1"/>
  <c r="W37" i="207"/>
  <c r="W44" i="207" s="1"/>
  <c r="V37" i="207"/>
  <c r="U37" i="207"/>
  <c r="U44" i="207" s="1"/>
  <c r="T37" i="207"/>
  <c r="T44" i="207" s="1"/>
  <c r="S37" i="207"/>
  <c r="S44" i="207" s="1"/>
  <c r="R37" i="207"/>
  <c r="Q37" i="207"/>
  <c r="P37" i="207"/>
  <c r="O37" i="207"/>
  <c r="O44" i="207" s="1"/>
  <c r="N37" i="207"/>
  <c r="M37" i="207"/>
  <c r="L37" i="207"/>
  <c r="L44" i="207" s="1"/>
  <c r="K37" i="207"/>
  <c r="K44" i="207" s="1"/>
  <c r="J37" i="207"/>
  <c r="I37" i="207"/>
  <c r="H37" i="207"/>
  <c r="H44" i="207" s="1"/>
  <c r="G37" i="207"/>
  <c r="G44" i="207" s="1"/>
  <c r="F37" i="207"/>
  <c r="E37" i="207"/>
  <c r="D37" i="207"/>
  <c r="D44" i="207" s="1"/>
  <c r="C37" i="207"/>
  <c r="C44" i="207" s="1"/>
  <c r="AA25" i="207"/>
  <c r="Y25" i="207"/>
  <c r="X25" i="207"/>
  <c r="Z25" i="207" s="1"/>
  <c r="W25" i="207"/>
  <c r="V25" i="207"/>
  <c r="U25" i="207"/>
  <c r="T25" i="207"/>
  <c r="S25" i="207"/>
  <c r="R25" i="207"/>
  <c r="Q25" i="207"/>
  <c r="P25" i="207"/>
  <c r="O25" i="207"/>
  <c r="N25" i="207"/>
  <c r="M25" i="207"/>
  <c r="L25" i="207"/>
  <c r="K25" i="207"/>
  <c r="J25" i="207"/>
  <c r="I25" i="207"/>
  <c r="H25" i="207"/>
  <c r="G25" i="207"/>
  <c r="F25" i="207"/>
  <c r="E25" i="207"/>
  <c r="D25" i="207"/>
  <c r="C25" i="207"/>
  <c r="AA13" i="207"/>
  <c r="AA26" i="207" s="1"/>
  <c r="AA45" i="207" s="1"/>
  <c r="Y13" i="207"/>
  <c r="Y26" i="207" s="1"/>
  <c r="X13" i="207"/>
  <c r="W13" i="207"/>
  <c r="W26" i="207" s="1"/>
  <c r="V13" i="207"/>
  <c r="V26" i="207" s="1"/>
  <c r="U13" i="207"/>
  <c r="U26" i="207" s="1"/>
  <c r="T13" i="207"/>
  <c r="S13" i="207"/>
  <c r="S26" i="207" s="1"/>
  <c r="S45" i="207" s="1"/>
  <c r="R13" i="207"/>
  <c r="R26" i="207" s="1"/>
  <c r="Q13" i="207"/>
  <c r="Q26" i="207" s="1"/>
  <c r="P13" i="207"/>
  <c r="O13" i="207"/>
  <c r="O26" i="207" s="1"/>
  <c r="N13" i="207"/>
  <c r="N26" i="207" s="1"/>
  <c r="M13" i="207"/>
  <c r="M26" i="207" s="1"/>
  <c r="L13" i="207"/>
  <c r="K13" i="207"/>
  <c r="K26" i="207" s="1"/>
  <c r="J13" i="207"/>
  <c r="J26" i="207" s="1"/>
  <c r="I13" i="207"/>
  <c r="I26" i="207" s="1"/>
  <c r="H13" i="207"/>
  <c r="G13" i="207"/>
  <c r="G26" i="207" s="1"/>
  <c r="F13" i="207"/>
  <c r="F26" i="207" s="1"/>
  <c r="E13" i="207"/>
  <c r="E26" i="207" s="1"/>
  <c r="D13" i="207"/>
  <c r="C13" i="207"/>
  <c r="C26" i="207" s="1"/>
  <c r="AA50" i="208"/>
  <c r="Y50" i="208"/>
  <c r="X50" i="208"/>
  <c r="Z50" i="208" s="1"/>
  <c r="W50" i="208"/>
  <c r="V50" i="208"/>
  <c r="U50" i="208"/>
  <c r="T50" i="208"/>
  <c r="S50" i="208"/>
  <c r="R50" i="208"/>
  <c r="Q50" i="208"/>
  <c r="P50" i="208"/>
  <c r="O50" i="208"/>
  <c r="N50" i="208"/>
  <c r="M50" i="208"/>
  <c r="L50" i="208"/>
  <c r="K50" i="208"/>
  <c r="J50" i="208"/>
  <c r="I50" i="208"/>
  <c r="H50" i="208"/>
  <c r="G50" i="208"/>
  <c r="F50" i="208"/>
  <c r="E50" i="208"/>
  <c r="D50" i="208"/>
  <c r="C50" i="208"/>
  <c r="AA43" i="208"/>
  <c r="Y43" i="208"/>
  <c r="X43" i="208"/>
  <c r="Z43" i="208" s="1"/>
  <c r="W43" i="208"/>
  <c r="V43" i="208"/>
  <c r="U43" i="208"/>
  <c r="T43" i="208"/>
  <c r="S43" i="208"/>
  <c r="R43" i="208"/>
  <c r="Q43" i="208"/>
  <c r="P43" i="208"/>
  <c r="O43" i="208"/>
  <c r="N43" i="208"/>
  <c r="M43" i="208"/>
  <c r="L43" i="208"/>
  <c r="K43" i="208"/>
  <c r="J43" i="208"/>
  <c r="I43" i="208"/>
  <c r="H43" i="208"/>
  <c r="G43" i="208"/>
  <c r="F43" i="208"/>
  <c r="E43" i="208"/>
  <c r="D43" i="208"/>
  <c r="C43" i="208"/>
  <c r="AA37" i="208"/>
  <c r="AA44" i="208" s="1"/>
  <c r="Y37" i="208"/>
  <c r="X37" i="208"/>
  <c r="Z37" i="208" s="1"/>
  <c r="W37" i="208"/>
  <c r="W44" i="208" s="1"/>
  <c r="V37" i="208"/>
  <c r="U37" i="208"/>
  <c r="T37" i="208"/>
  <c r="T44" i="208" s="1"/>
  <c r="S37" i="208"/>
  <c r="S44" i="208" s="1"/>
  <c r="R37" i="208"/>
  <c r="Q37" i="208"/>
  <c r="P37" i="208"/>
  <c r="O37" i="208"/>
  <c r="O44" i="208" s="1"/>
  <c r="N37" i="208"/>
  <c r="M37" i="208"/>
  <c r="L37" i="208"/>
  <c r="L44" i="208" s="1"/>
  <c r="K37" i="208"/>
  <c r="K44" i="208" s="1"/>
  <c r="J37" i="208"/>
  <c r="I37" i="208"/>
  <c r="H37" i="208"/>
  <c r="G37" i="208"/>
  <c r="G44" i="208" s="1"/>
  <c r="F37" i="208"/>
  <c r="E37" i="208"/>
  <c r="D37" i="208"/>
  <c r="C37" i="208"/>
  <c r="C44" i="208" s="1"/>
  <c r="G26" i="208"/>
  <c r="G45" i="208" s="1"/>
  <c r="AA25" i="208"/>
  <c r="Y25" i="208"/>
  <c r="X25" i="208"/>
  <c r="Z25" i="208" s="1"/>
  <c r="W25" i="208"/>
  <c r="V25" i="208"/>
  <c r="U25" i="208"/>
  <c r="T25" i="208"/>
  <c r="S25" i="208"/>
  <c r="R25" i="208"/>
  <c r="Q25" i="208"/>
  <c r="P25" i="208"/>
  <c r="O25" i="208"/>
  <c r="N25" i="208"/>
  <c r="M25" i="208"/>
  <c r="L25" i="208"/>
  <c r="K25" i="208"/>
  <c r="J25" i="208"/>
  <c r="I25" i="208"/>
  <c r="H25" i="208"/>
  <c r="G25" i="208"/>
  <c r="F25" i="208"/>
  <c r="E25" i="208"/>
  <c r="D25" i="208"/>
  <c r="C25" i="208"/>
  <c r="AA13" i="208"/>
  <c r="AA26" i="208" s="1"/>
  <c r="Y13" i="208"/>
  <c r="Y26" i="208" s="1"/>
  <c r="X13" i="208"/>
  <c r="W13" i="208"/>
  <c r="W26" i="208" s="1"/>
  <c r="V13" i="208"/>
  <c r="V26" i="208" s="1"/>
  <c r="U13" i="208"/>
  <c r="U26" i="208" s="1"/>
  <c r="T13" i="208"/>
  <c r="S13" i="208"/>
  <c r="S26" i="208" s="1"/>
  <c r="R13" i="208"/>
  <c r="R26" i="208" s="1"/>
  <c r="Q13" i="208"/>
  <c r="Q26" i="208" s="1"/>
  <c r="P13" i="208"/>
  <c r="O13" i="208"/>
  <c r="O26" i="208" s="1"/>
  <c r="O45" i="208" s="1"/>
  <c r="N13" i="208"/>
  <c r="N26" i="208" s="1"/>
  <c r="M13" i="208"/>
  <c r="M26" i="208" s="1"/>
  <c r="L13" i="208"/>
  <c r="K13" i="208"/>
  <c r="K26" i="208" s="1"/>
  <c r="J13" i="208"/>
  <c r="J26" i="208" s="1"/>
  <c r="I13" i="208"/>
  <c r="I26" i="208" s="1"/>
  <c r="H13" i="208"/>
  <c r="G13" i="208"/>
  <c r="F13" i="208"/>
  <c r="F26" i="208" s="1"/>
  <c r="E13" i="208"/>
  <c r="E26" i="208" s="1"/>
  <c r="D13" i="208"/>
  <c r="C13" i="208"/>
  <c r="C26" i="208" s="1"/>
  <c r="AA50" i="209"/>
  <c r="Y50" i="209"/>
  <c r="Z50" i="209" s="1"/>
  <c r="X50" i="209"/>
  <c r="W50" i="209"/>
  <c r="V50" i="209"/>
  <c r="U50" i="209"/>
  <c r="T50" i="209"/>
  <c r="S50" i="209"/>
  <c r="R50" i="209"/>
  <c r="Q50" i="209"/>
  <c r="P50" i="209"/>
  <c r="O50" i="209"/>
  <c r="N50" i="209"/>
  <c r="M50" i="209"/>
  <c r="L50" i="209"/>
  <c r="K50" i="209"/>
  <c r="J50" i="209"/>
  <c r="I50" i="209"/>
  <c r="H50" i="209"/>
  <c r="G50" i="209"/>
  <c r="F50" i="209"/>
  <c r="E50" i="209"/>
  <c r="D50" i="209"/>
  <c r="C50" i="209"/>
  <c r="AA43" i="209"/>
  <c r="Z43" i="209"/>
  <c r="Y43" i="209"/>
  <c r="X43" i="209"/>
  <c r="W43" i="209"/>
  <c r="V43" i="209"/>
  <c r="U43" i="209"/>
  <c r="U44" i="209" s="1"/>
  <c r="T43" i="209"/>
  <c r="S43" i="209"/>
  <c r="R43" i="209"/>
  <c r="Q43" i="209"/>
  <c r="P43" i="209"/>
  <c r="O43" i="209"/>
  <c r="N43" i="209"/>
  <c r="M43" i="209"/>
  <c r="M44" i="209" s="1"/>
  <c r="L43" i="209"/>
  <c r="K43" i="209"/>
  <c r="J43" i="209"/>
  <c r="I43" i="209"/>
  <c r="H43" i="209"/>
  <c r="G43" i="209"/>
  <c r="F43" i="209"/>
  <c r="E43" i="209"/>
  <c r="D43" i="209"/>
  <c r="C43" i="209"/>
  <c r="AA37" i="209"/>
  <c r="Y37" i="209"/>
  <c r="X37" i="209"/>
  <c r="W37" i="209"/>
  <c r="V37" i="209"/>
  <c r="U37" i="209"/>
  <c r="T37" i="209"/>
  <c r="T44" i="209" s="1"/>
  <c r="S37" i="209"/>
  <c r="R37" i="209"/>
  <c r="Q37" i="209"/>
  <c r="P37" i="209"/>
  <c r="P44" i="209" s="1"/>
  <c r="O37" i="209"/>
  <c r="O44" i="209" s="1"/>
  <c r="N37" i="209"/>
  <c r="M37" i="209"/>
  <c r="L37" i="209"/>
  <c r="L44" i="209" s="1"/>
  <c r="K37" i="209"/>
  <c r="J37" i="209"/>
  <c r="I37" i="209"/>
  <c r="H37" i="209"/>
  <c r="H44" i="209" s="1"/>
  <c r="G37" i="209"/>
  <c r="G44" i="209" s="1"/>
  <c r="F37" i="209"/>
  <c r="E37" i="209"/>
  <c r="D37" i="209"/>
  <c r="D44" i="209" s="1"/>
  <c r="C37" i="209"/>
  <c r="AA25" i="209"/>
  <c r="Y25" i="209"/>
  <c r="X25" i="209"/>
  <c r="W25" i="209"/>
  <c r="V25" i="209"/>
  <c r="U25" i="209"/>
  <c r="T25" i="209"/>
  <c r="S25" i="209"/>
  <c r="R25" i="209"/>
  <c r="Q25" i="209"/>
  <c r="P25" i="209"/>
  <c r="O25" i="209"/>
  <c r="N25" i="209"/>
  <c r="M25" i="209"/>
  <c r="L25" i="209"/>
  <c r="K25" i="209"/>
  <c r="J25" i="209"/>
  <c r="I25" i="209"/>
  <c r="H25" i="209"/>
  <c r="G25" i="209"/>
  <c r="F25" i="209"/>
  <c r="E25" i="209"/>
  <c r="D25" i="209"/>
  <c r="C25" i="209"/>
  <c r="AA13" i="209"/>
  <c r="AA26" i="209" s="1"/>
  <c r="Y13" i="209"/>
  <c r="X13" i="209"/>
  <c r="W13" i="209"/>
  <c r="W26" i="209" s="1"/>
  <c r="V13" i="209"/>
  <c r="V26" i="209" s="1"/>
  <c r="U13" i="209"/>
  <c r="U26" i="209" s="1"/>
  <c r="U45" i="209" s="1"/>
  <c r="T13" i="209"/>
  <c r="S13" i="209"/>
  <c r="S26" i="209" s="1"/>
  <c r="R13" i="209"/>
  <c r="R26" i="209" s="1"/>
  <c r="Q13" i="209"/>
  <c r="P13" i="209"/>
  <c r="O13" i="209"/>
  <c r="O26" i="209" s="1"/>
  <c r="N13" i="209"/>
  <c r="N26" i="209" s="1"/>
  <c r="M13" i="209"/>
  <c r="M26" i="209" s="1"/>
  <c r="M45" i="209" s="1"/>
  <c r="L13" i="209"/>
  <c r="K13" i="209"/>
  <c r="K26" i="209" s="1"/>
  <c r="J13" i="209"/>
  <c r="J26" i="209" s="1"/>
  <c r="I13" i="209"/>
  <c r="I26" i="209" s="1"/>
  <c r="H13" i="209"/>
  <c r="G13" i="209"/>
  <c r="G26" i="209" s="1"/>
  <c r="F13" i="209"/>
  <c r="F26" i="209" s="1"/>
  <c r="E13" i="209"/>
  <c r="E26" i="209" s="1"/>
  <c r="D13" i="209"/>
  <c r="C13" i="209"/>
  <c r="C26" i="209" s="1"/>
  <c r="AA50" i="210"/>
  <c r="Y50" i="210"/>
  <c r="Z50" i="210" s="1"/>
  <c r="X50" i="210"/>
  <c r="W50" i="210"/>
  <c r="V50" i="210"/>
  <c r="U50" i="210"/>
  <c r="T50" i="210"/>
  <c r="S50" i="210"/>
  <c r="R50" i="210"/>
  <c r="Q50" i="210"/>
  <c r="P50" i="210"/>
  <c r="O50" i="210"/>
  <c r="N50" i="210"/>
  <c r="M50" i="210"/>
  <c r="L50" i="210"/>
  <c r="K50" i="210"/>
  <c r="J50" i="210"/>
  <c r="I50" i="210"/>
  <c r="H50" i="210"/>
  <c r="G50" i="210"/>
  <c r="F50" i="210"/>
  <c r="E50" i="210"/>
  <c r="D50" i="210"/>
  <c r="C50" i="210"/>
  <c r="O45" i="210"/>
  <c r="AA43" i="210"/>
  <c r="Y43" i="210"/>
  <c r="X43" i="210"/>
  <c r="Z43" i="210" s="1"/>
  <c r="W43" i="210"/>
  <c r="V43" i="210"/>
  <c r="U43" i="210"/>
  <c r="T43" i="210"/>
  <c r="S43" i="210"/>
  <c r="R43" i="210"/>
  <c r="Q43" i="210"/>
  <c r="P43" i="210"/>
  <c r="O43" i="210"/>
  <c r="N43" i="210"/>
  <c r="M43" i="210"/>
  <c r="L43" i="210"/>
  <c r="K43" i="210"/>
  <c r="J43" i="210"/>
  <c r="I43" i="210"/>
  <c r="H43" i="210"/>
  <c r="G43" i="210"/>
  <c r="F43" i="210"/>
  <c r="E43" i="210"/>
  <c r="D43" i="210"/>
  <c r="C43" i="210"/>
  <c r="AA37" i="210"/>
  <c r="Y37" i="210"/>
  <c r="X37" i="210"/>
  <c r="X44" i="210" s="1"/>
  <c r="W37" i="210"/>
  <c r="W44" i="210" s="1"/>
  <c r="V37" i="210"/>
  <c r="U37" i="210"/>
  <c r="T37" i="210"/>
  <c r="T44" i="210" s="1"/>
  <c r="S37" i="210"/>
  <c r="S44" i="210" s="1"/>
  <c r="R37" i="210"/>
  <c r="Q37" i="210"/>
  <c r="P37" i="210"/>
  <c r="P44" i="210" s="1"/>
  <c r="O37" i="210"/>
  <c r="O44" i="210" s="1"/>
  <c r="N37" i="210"/>
  <c r="M37" i="210"/>
  <c r="L37" i="210"/>
  <c r="L44" i="210" s="1"/>
  <c r="K37" i="210"/>
  <c r="K44" i="210" s="1"/>
  <c r="J37" i="210"/>
  <c r="I37" i="210"/>
  <c r="H37" i="210"/>
  <c r="H44" i="210" s="1"/>
  <c r="G37" i="210"/>
  <c r="G44" i="210" s="1"/>
  <c r="F37" i="210"/>
  <c r="E37" i="210"/>
  <c r="D37" i="210"/>
  <c r="D44" i="210" s="1"/>
  <c r="C37" i="210"/>
  <c r="C44" i="210" s="1"/>
  <c r="AA25" i="210"/>
  <c r="Y25" i="210"/>
  <c r="X25" i="210"/>
  <c r="W25" i="210"/>
  <c r="V25" i="210"/>
  <c r="U25" i="210"/>
  <c r="T25" i="210"/>
  <c r="S25" i="210"/>
  <c r="R25" i="210"/>
  <c r="Q25" i="210"/>
  <c r="P25" i="210"/>
  <c r="O25" i="210"/>
  <c r="N25" i="210"/>
  <c r="M25" i="210"/>
  <c r="L25" i="210"/>
  <c r="K25" i="210"/>
  <c r="J25" i="210"/>
  <c r="I25" i="210"/>
  <c r="H25" i="210"/>
  <c r="G25" i="210"/>
  <c r="F25" i="210"/>
  <c r="E25" i="210"/>
  <c r="D25" i="210"/>
  <c r="C25" i="210"/>
  <c r="AA13" i="210"/>
  <c r="AA26" i="210" s="1"/>
  <c r="Y13" i="210"/>
  <c r="Y26" i="210" s="1"/>
  <c r="X13" i="210"/>
  <c r="W13" i="210"/>
  <c r="W26" i="210" s="1"/>
  <c r="V13" i="210"/>
  <c r="V26" i="210" s="1"/>
  <c r="U13" i="210"/>
  <c r="U26" i="210" s="1"/>
  <c r="T13" i="210"/>
  <c r="S13" i="210"/>
  <c r="S26" i="210" s="1"/>
  <c r="R13" i="210"/>
  <c r="R26" i="210" s="1"/>
  <c r="Q13" i="210"/>
  <c r="Q26" i="210" s="1"/>
  <c r="P13" i="210"/>
  <c r="O13" i="210"/>
  <c r="O26" i="210" s="1"/>
  <c r="N13" i="210"/>
  <c r="N26" i="210" s="1"/>
  <c r="M13" i="210"/>
  <c r="M26" i="210" s="1"/>
  <c r="L13" i="210"/>
  <c r="K13" i="210"/>
  <c r="K26" i="210" s="1"/>
  <c r="J13" i="210"/>
  <c r="J26" i="210" s="1"/>
  <c r="I13" i="210"/>
  <c r="I26" i="210" s="1"/>
  <c r="H13" i="210"/>
  <c r="G13" i="210"/>
  <c r="G26" i="210" s="1"/>
  <c r="F13" i="210"/>
  <c r="F26" i="210" s="1"/>
  <c r="E13" i="210"/>
  <c r="E26" i="210" s="1"/>
  <c r="D13" i="210"/>
  <c r="C13" i="210"/>
  <c r="C26" i="210" s="1"/>
  <c r="AA50" i="211"/>
  <c r="Y50" i="211"/>
  <c r="X50" i="211"/>
  <c r="Z50" i="211" s="1"/>
  <c r="W50" i="211"/>
  <c r="V50" i="211"/>
  <c r="U50" i="211"/>
  <c r="T50" i="211"/>
  <c r="S50" i="211"/>
  <c r="R50" i="211"/>
  <c r="Q50" i="211"/>
  <c r="P50" i="211"/>
  <c r="O50" i="211"/>
  <c r="N50" i="211"/>
  <c r="M50" i="211"/>
  <c r="L50" i="211"/>
  <c r="K50" i="211"/>
  <c r="J50" i="211"/>
  <c r="I50" i="211"/>
  <c r="H50" i="211"/>
  <c r="G50" i="211"/>
  <c r="F50" i="211"/>
  <c r="E50" i="211"/>
  <c r="D50" i="211"/>
  <c r="C50" i="211"/>
  <c r="L44" i="211"/>
  <c r="AA43" i="211"/>
  <c r="Z43" i="211"/>
  <c r="Y43" i="211"/>
  <c r="X43" i="211"/>
  <c r="W43" i="211"/>
  <c r="V43" i="211"/>
  <c r="U43" i="211"/>
  <c r="T43" i="211"/>
  <c r="S43" i="211"/>
  <c r="R43" i="211"/>
  <c r="Q43" i="211"/>
  <c r="P43" i="211"/>
  <c r="O43" i="211"/>
  <c r="N43" i="211"/>
  <c r="M43" i="211"/>
  <c r="L43" i="211"/>
  <c r="K43" i="211"/>
  <c r="J43" i="211"/>
  <c r="I43" i="211"/>
  <c r="H43" i="211"/>
  <c r="G43" i="211"/>
  <c r="F43" i="211"/>
  <c r="E43" i="211"/>
  <c r="D43" i="211"/>
  <c r="C43" i="211"/>
  <c r="AA37" i="211"/>
  <c r="AA44" i="211" s="1"/>
  <c r="Y37" i="211"/>
  <c r="X37" i="211"/>
  <c r="W37" i="211"/>
  <c r="W44" i="211" s="1"/>
  <c r="V37" i="211"/>
  <c r="V44" i="211" s="1"/>
  <c r="U37" i="211"/>
  <c r="T37" i="211"/>
  <c r="T44" i="211" s="1"/>
  <c r="S37" i="211"/>
  <c r="S44" i="211" s="1"/>
  <c r="R37" i="211"/>
  <c r="R44" i="211" s="1"/>
  <c r="Q37" i="211"/>
  <c r="P37" i="211"/>
  <c r="P44" i="211" s="1"/>
  <c r="O37" i="211"/>
  <c r="O44" i="211" s="1"/>
  <c r="N37" i="211"/>
  <c r="N44" i="211" s="1"/>
  <c r="M37" i="211"/>
  <c r="L37" i="211"/>
  <c r="K37" i="211"/>
  <c r="K44" i="211" s="1"/>
  <c r="J37" i="211"/>
  <c r="J44" i="211" s="1"/>
  <c r="I37" i="211"/>
  <c r="H37" i="211"/>
  <c r="H44" i="211" s="1"/>
  <c r="G37" i="211"/>
  <c r="G44" i="211" s="1"/>
  <c r="F37" i="211"/>
  <c r="F44" i="211" s="1"/>
  <c r="E37" i="211"/>
  <c r="D37" i="211"/>
  <c r="D44" i="211" s="1"/>
  <c r="C37" i="211"/>
  <c r="C44" i="211" s="1"/>
  <c r="AA26" i="211"/>
  <c r="S26" i="211"/>
  <c r="AA25" i="211"/>
  <c r="Y25" i="211"/>
  <c r="X25" i="211"/>
  <c r="W25" i="211"/>
  <c r="V25" i="211"/>
  <c r="U25" i="211"/>
  <c r="T25" i="211"/>
  <c r="S25" i="211"/>
  <c r="R25" i="211"/>
  <c r="Q25" i="211"/>
  <c r="P25" i="211"/>
  <c r="O25" i="211"/>
  <c r="N25" i="211"/>
  <c r="M25" i="211"/>
  <c r="L25" i="211"/>
  <c r="K25" i="211"/>
  <c r="J25" i="211"/>
  <c r="I25" i="211"/>
  <c r="H25" i="211"/>
  <c r="G25" i="211"/>
  <c r="F25" i="211"/>
  <c r="E25" i="211"/>
  <c r="D25" i="211"/>
  <c r="C25" i="211"/>
  <c r="AA13" i="211"/>
  <c r="Y13" i="211"/>
  <c r="Y26" i="211" s="1"/>
  <c r="X13" i="211"/>
  <c r="W13" i="211"/>
  <c r="W26" i="211" s="1"/>
  <c r="W45" i="211" s="1"/>
  <c r="V13" i="211"/>
  <c r="V26" i="211" s="1"/>
  <c r="V45" i="211" s="1"/>
  <c r="U13" i="211"/>
  <c r="U26" i="211" s="1"/>
  <c r="T13" i="211"/>
  <c r="S13" i="211"/>
  <c r="R13" i="211"/>
  <c r="R26" i="211" s="1"/>
  <c r="Q13" i="211"/>
  <c r="Q26" i="211" s="1"/>
  <c r="P13" i="211"/>
  <c r="O13" i="211"/>
  <c r="O26" i="211" s="1"/>
  <c r="O45" i="211" s="1"/>
  <c r="N13" i="211"/>
  <c r="N26" i="211" s="1"/>
  <c r="N45" i="211" s="1"/>
  <c r="M13" i="211"/>
  <c r="L13" i="211"/>
  <c r="K13" i="211"/>
  <c r="K26" i="211" s="1"/>
  <c r="J13" i="211"/>
  <c r="J26" i="211" s="1"/>
  <c r="I13" i="211"/>
  <c r="I26" i="211" s="1"/>
  <c r="H13" i="211"/>
  <c r="G13" i="211"/>
  <c r="G26" i="211" s="1"/>
  <c r="G45" i="211" s="1"/>
  <c r="F13" i="211"/>
  <c r="F26" i="211" s="1"/>
  <c r="F45" i="211" s="1"/>
  <c r="E13" i="211"/>
  <c r="E26" i="211" s="1"/>
  <c r="D13" i="211"/>
  <c r="C13" i="211"/>
  <c r="C26" i="211" s="1"/>
  <c r="C45" i="211" s="1"/>
  <c r="AA50" i="212"/>
  <c r="Y50" i="212"/>
  <c r="X50" i="212"/>
  <c r="Z50" i="212" s="1"/>
  <c r="W50" i="212"/>
  <c r="V50" i="212"/>
  <c r="U50" i="212"/>
  <c r="T50" i="212"/>
  <c r="S50" i="212"/>
  <c r="R50" i="212"/>
  <c r="Q50" i="212"/>
  <c r="P50" i="212"/>
  <c r="O50" i="212"/>
  <c r="N50" i="212"/>
  <c r="M50" i="212"/>
  <c r="L50" i="212"/>
  <c r="K50" i="212"/>
  <c r="J50" i="212"/>
  <c r="I50" i="212"/>
  <c r="H50" i="212"/>
  <c r="G50" i="212"/>
  <c r="F50" i="212"/>
  <c r="E50" i="212"/>
  <c r="D50" i="212"/>
  <c r="C50" i="212"/>
  <c r="AA43" i="212"/>
  <c r="Y43" i="212"/>
  <c r="X43" i="212"/>
  <c r="Z43" i="212" s="1"/>
  <c r="W43" i="212"/>
  <c r="V43" i="212"/>
  <c r="U43" i="212"/>
  <c r="T43" i="212"/>
  <c r="S43" i="212"/>
  <c r="R43" i="212"/>
  <c r="Q43" i="212"/>
  <c r="P43" i="212"/>
  <c r="O43" i="212"/>
  <c r="N43" i="212"/>
  <c r="M43" i="212"/>
  <c r="L43" i="212"/>
  <c r="K43" i="212"/>
  <c r="J43" i="212"/>
  <c r="I43" i="212"/>
  <c r="H43" i="212"/>
  <c r="G43" i="212"/>
  <c r="F43" i="212"/>
  <c r="E43" i="212"/>
  <c r="D43" i="212"/>
  <c r="C43" i="212"/>
  <c r="AA37" i="212"/>
  <c r="AA44" i="212" s="1"/>
  <c r="Y37" i="212"/>
  <c r="X37" i="212"/>
  <c r="W37" i="212"/>
  <c r="W44" i="212" s="1"/>
  <c r="V37" i="212"/>
  <c r="U37" i="212"/>
  <c r="T37" i="212"/>
  <c r="T44" i="212" s="1"/>
  <c r="S37" i="212"/>
  <c r="S44" i="212" s="1"/>
  <c r="R37" i="212"/>
  <c r="Q37" i="212"/>
  <c r="P37" i="212"/>
  <c r="P44" i="212" s="1"/>
  <c r="O37" i="212"/>
  <c r="O44" i="212" s="1"/>
  <c r="N37" i="212"/>
  <c r="M37" i="212"/>
  <c r="L37" i="212"/>
  <c r="L44" i="212" s="1"/>
  <c r="K37" i="212"/>
  <c r="K44" i="212" s="1"/>
  <c r="J37" i="212"/>
  <c r="I37" i="212"/>
  <c r="H37" i="212"/>
  <c r="H44" i="212" s="1"/>
  <c r="G37" i="212"/>
  <c r="G44" i="212" s="1"/>
  <c r="F37" i="212"/>
  <c r="E37" i="212"/>
  <c r="D37" i="212"/>
  <c r="D44" i="212" s="1"/>
  <c r="C37" i="212"/>
  <c r="C44" i="212" s="1"/>
  <c r="W26" i="212"/>
  <c r="AA25" i="212"/>
  <c r="Y25" i="212"/>
  <c r="X25" i="212"/>
  <c r="Z25" i="212" s="1"/>
  <c r="W25" i="212"/>
  <c r="V25" i="212"/>
  <c r="U25" i="212"/>
  <c r="T25" i="212"/>
  <c r="S25" i="212"/>
  <c r="R25" i="212"/>
  <c r="Q25" i="212"/>
  <c r="P25" i="212"/>
  <c r="O25" i="212"/>
  <c r="N25" i="212"/>
  <c r="M25" i="212"/>
  <c r="L25" i="212"/>
  <c r="K25" i="212"/>
  <c r="J25" i="212"/>
  <c r="I25" i="212"/>
  <c r="H25" i="212"/>
  <c r="G25" i="212"/>
  <c r="F25" i="212"/>
  <c r="E25" i="212"/>
  <c r="D25" i="212"/>
  <c r="C25" i="212"/>
  <c r="AA13" i="212"/>
  <c r="AA26" i="212" s="1"/>
  <c r="AA45" i="212" s="1"/>
  <c r="Y13" i="212"/>
  <c r="Y26" i="212" s="1"/>
  <c r="X13" i="212"/>
  <c r="Z13" i="212" s="1"/>
  <c r="W13" i="212"/>
  <c r="V13" i="212"/>
  <c r="U13" i="212"/>
  <c r="U26" i="212" s="1"/>
  <c r="T13" i="212"/>
  <c r="S13" i="212"/>
  <c r="S26" i="212" s="1"/>
  <c r="S45" i="212" s="1"/>
  <c r="R13" i="212"/>
  <c r="Q13" i="212"/>
  <c r="Q26" i="212" s="1"/>
  <c r="P13" i="212"/>
  <c r="O13" i="212"/>
  <c r="O26" i="212" s="1"/>
  <c r="O45" i="212" s="1"/>
  <c r="N13" i="212"/>
  <c r="M13" i="212"/>
  <c r="M26" i="212" s="1"/>
  <c r="L13" i="212"/>
  <c r="K13" i="212"/>
  <c r="K26" i="212" s="1"/>
  <c r="K45" i="212" s="1"/>
  <c r="J13" i="212"/>
  <c r="I13" i="212"/>
  <c r="I26" i="212" s="1"/>
  <c r="H13" i="212"/>
  <c r="G13" i="212"/>
  <c r="G26" i="212" s="1"/>
  <c r="F13" i="212"/>
  <c r="E13" i="212"/>
  <c r="E26" i="212" s="1"/>
  <c r="D13" i="212"/>
  <c r="C13" i="212"/>
  <c r="C26" i="212" s="1"/>
  <c r="C45" i="212" s="1"/>
  <c r="AA50" i="213"/>
  <c r="Y50" i="213"/>
  <c r="X50" i="213"/>
  <c r="Z50" i="213" s="1"/>
  <c r="W50" i="213"/>
  <c r="V50" i="213"/>
  <c r="U50" i="213"/>
  <c r="T50" i="213"/>
  <c r="S50" i="213"/>
  <c r="R50" i="213"/>
  <c r="Q50" i="213"/>
  <c r="P50" i="213"/>
  <c r="O50" i="213"/>
  <c r="N50" i="213"/>
  <c r="M50" i="213"/>
  <c r="L50" i="213"/>
  <c r="K50" i="213"/>
  <c r="J50" i="213"/>
  <c r="I50" i="213"/>
  <c r="H50" i="213"/>
  <c r="G50" i="213"/>
  <c r="F50" i="213"/>
  <c r="E50" i="213"/>
  <c r="D50" i="213"/>
  <c r="C50" i="213"/>
  <c r="O45" i="213"/>
  <c r="X44" i="213"/>
  <c r="AA43" i="213"/>
  <c r="Y43" i="213"/>
  <c r="Y44" i="213" s="1"/>
  <c r="X43" i="213"/>
  <c r="Z43" i="213" s="1"/>
  <c r="W43" i="213"/>
  <c r="V43" i="213"/>
  <c r="U43" i="213"/>
  <c r="U44" i="213" s="1"/>
  <c r="T43" i="213"/>
  <c r="S43" i="213"/>
  <c r="R43" i="213"/>
  <c r="Q43" i="213"/>
  <c r="Q44" i="213" s="1"/>
  <c r="P43" i="213"/>
  <c r="O43" i="213"/>
  <c r="N43" i="213"/>
  <c r="M43" i="213"/>
  <c r="M44" i="213" s="1"/>
  <c r="L43" i="213"/>
  <c r="K43" i="213"/>
  <c r="J43" i="213"/>
  <c r="I43" i="213"/>
  <c r="I44" i="213" s="1"/>
  <c r="H43" i="213"/>
  <c r="G43" i="213"/>
  <c r="F43" i="213"/>
  <c r="E43" i="213"/>
  <c r="E44" i="213" s="1"/>
  <c r="D43" i="213"/>
  <c r="C43" i="213"/>
  <c r="AA37" i="213"/>
  <c r="Z37" i="213"/>
  <c r="Y37" i="213"/>
  <c r="X37" i="213"/>
  <c r="W37" i="213"/>
  <c r="W44" i="213" s="1"/>
  <c r="V37" i="213"/>
  <c r="V44" i="213" s="1"/>
  <c r="U37" i="213"/>
  <c r="T37" i="213"/>
  <c r="T44" i="213" s="1"/>
  <c r="S37" i="213"/>
  <c r="R37" i="213"/>
  <c r="R44" i="213" s="1"/>
  <c r="Q37" i="213"/>
  <c r="P37" i="213"/>
  <c r="P44" i="213" s="1"/>
  <c r="O37" i="213"/>
  <c r="O44" i="213" s="1"/>
  <c r="N37" i="213"/>
  <c r="N44" i="213" s="1"/>
  <c r="M37" i="213"/>
  <c r="L37" i="213"/>
  <c r="L44" i="213" s="1"/>
  <c r="K37" i="213"/>
  <c r="J37" i="213"/>
  <c r="J44" i="213" s="1"/>
  <c r="I37" i="213"/>
  <c r="H37" i="213"/>
  <c r="H44" i="213" s="1"/>
  <c r="G37" i="213"/>
  <c r="G44" i="213" s="1"/>
  <c r="F37" i="213"/>
  <c r="F44" i="213" s="1"/>
  <c r="E37" i="213"/>
  <c r="D37" i="213"/>
  <c r="D44" i="213" s="1"/>
  <c r="C37" i="213"/>
  <c r="AA26" i="213"/>
  <c r="AA25" i="213"/>
  <c r="Y25" i="213"/>
  <c r="X25" i="213"/>
  <c r="W25" i="213"/>
  <c r="V25" i="213"/>
  <c r="U25" i="213"/>
  <c r="T25" i="213"/>
  <c r="S25" i="213"/>
  <c r="R25" i="213"/>
  <c r="Q25" i="213"/>
  <c r="P25" i="213"/>
  <c r="O25" i="213"/>
  <c r="N25" i="213"/>
  <c r="M25" i="213"/>
  <c r="L25" i="213"/>
  <c r="K25" i="213"/>
  <c r="J25" i="213"/>
  <c r="I25" i="213"/>
  <c r="H25" i="213"/>
  <c r="G25" i="213"/>
  <c r="F25" i="213"/>
  <c r="E25" i="213"/>
  <c r="D25" i="213"/>
  <c r="C25" i="213"/>
  <c r="AA13" i="213"/>
  <c r="Y13" i="213"/>
  <c r="Y26" i="213" s="1"/>
  <c r="X13" i="213"/>
  <c r="W13" i="213"/>
  <c r="W26" i="213" s="1"/>
  <c r="V13" i="213"/>
  <c r="V26" i="213" s="1"/>
  <c r="U13" i="213"/>
  <c r="U26" i="213" s="1"/>
  <c r="T13" i="213"/>
  <c r="S13" i="213"/>
  <c r="S26" i="213" s="1"/>
  <c r="R13" i="213"/>
  <c r="R26" i="213" s="1"/>
  <c r="Q13" i="213"/>
  <c r="Q26" i="213" s="1"/>
  <c r="P13" i="213"/>
  <c r="O13" i="213"/>
  <c r="O26" i="213" s="1"/>
  <c r="N13" i="213"/>
  <c r="N26" i="213" s="1"/>
  <c r="M13" i="213"/>
  <c r="M26" i="213" s="1"/>
  <c r="L13" i="213"/>
  <c r="K13" i="213"/>
  <c r="K26" i="213" s="1"/>
  <c r="J13" i="213"/>
  <c r="J26" i="213" s="1"/>
  <c r="I13" i="213"/>
  <c r="I26" i="213" s="1"/>
  <c r="H13" i="213"/>
  <c r="G13" i="213"/>
  <c r="G26" i="213" s="1"/>
  <c r="F13" i="213"/>
  <c r="F26" i="213" s="1"/>
  <c r="E13" i="213"/>
  <c r="E26" i="213" s="1"/>
  <c r="D13" i="213"/>
  <c r="C13" i="213"/>
  <c r="C26" i="213" s="1"/>
  <c r="AA50" i="214"/>
  <c r="Y50" i="214"/>
  <c r="Z50" i="214" s="1"/>
  <c r="X50" i="214"/>
  <c r="W50" i="214"/>
  <c r="V50" i="214"/>
  <c r="U50" i="214"/>
  <c r="T50" i="214"/>
  <c r="S50" i="214"/>
  <c r="R50" i="214"/>
  <c r="Q50" i="214"/>
  <c r="P50" i="214"/>
  <c r="O50" i="214"/>
  <c r="N50" i="214"/>
  <c r="M50" i="214"/>
  <c r="L50" i="214"/>
  <c r="K50" i="214"/>
  <c r="J50" i="214"/>
  <c r="I50" i="214"/>
  <c r="H50" i="214"/>
  <c r="G50" i="214"/>
  <c r="F50" i="214"/>
  <c r="E50" i="214"/>
  <c r="D50" i="214"/>
  <c r="C50" i="214"/>
  <c r="H44" i="214"/>
  <c r="D44" i="214"/>
  <c r="AA43" i="214"/>
  <c r="Y43" i="214"/>
  <c r="X43" i="214"/>
  <c r="Z43" i="214" s="1"/>
  <c r="W43" i="214"/>
  <c r="V43" i="214"/>
  <c r="U43" i="214"/>
  <c r="T43" i="214"/>
  <c r="S43" i="214"/>
  <c r="R43" i="214"/>
  <c r="Q43" i="214"/>
  <c r="P43" i="214"/>
  <c r="O43" i="214"/>
  <c r="N43" i="214"/>
  <c r="M43" i="214"/>
  <c r="L43" i="214"/>
  <c r="K43" i="214"/>
  <c r="J43" i="214"/>
  <c r="I43" i="214"/>
  <c r="H43" i="214"/>
  <c r="G43" i="214"/>
  <c r="F43" i="214"/>
  <c r="E43" i="214"/>
  <c r="D43" i="214"/>
  <c r="C43" i="214"/>
  <c r="AA37" i="214"/>
  <c r="Y37" i="214"/>
  <c r="X37" i="214"/>
  <c r="X44" i="214" s="1"/>
  <c r="W37" i="214"/>
  <c r="V37" i="214"/>
  <c r="V44" i="214" s="1"/>
  <c r="U37" i="214"/>
  <c r="T37" i="214"/>
  <c r="T44" i="214" s="1"/>
  <c r="S37" i="214"/>
  <c r="R37" i="214"/>
  <c r="R44" i="214" s="1"/>
  <c r="Q37" i="214"/>
  <c r="P37" i="214"/>
  <c r="P44" i="214" s="1"/>
  <c r="O37" i="214"/>
  <c r="N37" i="214"/>
  <c r="N44" i="214" s="1"/>
  <c r="M37" i="214"/>
  <c r="L37" i="214"/>
  <c r="L44" i="214" s="1"/>
  <c r="K37" i="214"/>
  <c r="J37" i="214"/>
  <c r="J44" i="214" s="1"/>
  <c r="I37" i="214"/>
  <c r="H37" i="214"/>
  <c r="G37" i="214"/>
  <c r="F37" i="214"/>
  <c r="F44" i="214" s="1"/>
  <c r="E37" i="214"/>
  <c r="D37" i="214"/>
  <c r="C37" i="214"/>
  <c r="G26" i="214"/>
  <c r="AA25" i="214"/>
  <c r="Y25" i="214"/>
  <c r="X25" i="214"/>
  <c r="Z25" i="214" s="1"/>
  <c r="W25" i="214"/>
  <c r="V25" i="214"/>
  <c r="U25" i="214"/>
  <c r="T25" i="214"/>
  <c r="S25" i="214"/>
  <c r="R25" i="214"/>
  <c r="Q25" i="214"/>
  <c r="P25" i="214"/>
  <c r="O25" i="214"/>
  <c r="N25" i="214"/>
  <c r="M25" i="214"/>
  <c r="L25" i="214"/>
  <c r="K25" i="214"/>
  <c r="J25" i="214"/>
  <c r="I25" i="214"/>
  <c r="H25" i="214"/>
  <c r="G25" i="214"/>
  <c r="F25" i="214"/>
  <c r="E25" i="214"/>
  <c r="D25" i="214"/>
  <c r="C25" i="214"/>
  <c r="AA13" i="214"/>
  <c r="AA26" i="214" s="1"/>
  <c r="Y13" i="214"/>
  <c r="Y26" i="214" s="1"/>
  <c r="X13" i="214"/>
  <c r="W13" i="214"/>
  <c r="W26" i="214" s="1"/>
  <c r="V13" i="214"/>
  <c r="V26" i="214" s="1"/>
  <c r="U13" i="214"/>
  <c r="U26" i="214" s="1"/>
  <c r="T13" i="214"/>
  <c r="S13" i="214"/>
  <c r="S26" i="214" s="1"/>
  <c r="R13" i="214"/>
  <c r="R26" i="214" s="1"/>
  <c r="R45" i="214" s="1"/>
  <c r="Q13" i="214"/>
  <c r="Q26" i="214" s="1"/>
  <c r="P13" i="214"/>
  <c r="O13" i="214"/>
  <c r="O26" i="214" s="1"/>
  <c r="N13" i="214"/>
  <c r="M13" i="214"/>
  <c r="M26" i="214" s="1"/>
  <c r="L13" i="214"/>
  <c r="K13" i="214"/>
  <c r="K26" i="214" s="1"/>
  <c r="J13" i="214"/>
  <c r="J26" i="214" s="1"/>
  <c r="J45" i="214" s="1"/>
  <c r="I13" i="214"/>
  <c r="I26" i="214" s="1"/>
  <c r="H13" i="214"/>
  <c r="G13" i="214"/>
  <c r="F13" i="214"/>
  <c r="E13" i="214"/>
  <c r="E26" i="214" s="1"/>
  <c r="D13" i="214"/>
  <c r="C13" i="214"/>
  <c r="C26" i="214" s="1"/>
  <c r="AA50" i="215"/>
  <c r="Y50" i="215"/>
  <c r="X50" i="215"/>
  <c r="Z50" i="215" s="1"/>
  <c r="W50" i="215"/>
  <c r="V50" i="215"/>
  <c r="U50" i="215"/>
  <c r="T50" i="215"/>
  <c r="S50" i="215"/>
  <c r="R50" i="215"/>
  <c r="Q50" i="215"/>
  <c r="P50" i="215"/>
  <c r="O50" i="215"/>
  <c r="N50" i="215"/>
  <c r="M50" i="215"/>
  <c r="L50" i="215"/>
  <c r="K50" i="215"/>
  <c r="J50" i="215"/>
  <c r="I50" i="215"/>
  <c r="H50" i="215"/>
  <c r="G50" i="215"/>
  <c r="F50" i="215"/>
  <c r="E50" i="215"/>
  <c r="D50" i="215"/>
  <c r="C50" i="215"/>
  <c r="AA43" i="215"/>
  <c r="Y43" i="215"/>
  <c r="X43" i="215"/>
  <c r="Z43" i="215" s="1"/>
  <c r="W43" i="215"/>
  <c r="V43" i="215"/>
  <c r="U43" i="215"/>
  <c r="T43" i="215"/>
  <c r="T44" i="215" s="1"/>
  <c r="S43" i="215"/>
  <c r="R43" i="215"/>
  <c r="Q43" i="215"/>
  <c r="P43" i="215"/>
  <c r="O43" i="215"/>
  <c r="N43" i="215"/>
  <c r="M43" i="215"/>
  <c r="L43" i="215"/>
  <c r="L44" i="215" s="1"/>
  <c r="K43" i="215"/>
  <c r="J43" i="215"/>
  <c r="I43" i="215"/>
  <c r="H43" i="215"/>
  <c r="G43" i="215"/>
  <c r="F43" i="215"/>
  <c r="E43" i="215"/>
  <c r="D43" i="215"/>
  <c r="D44" i="215" s="1"/>
  <c r="C43" i="215"/>
  <c r="AA37" i="215"/>
  <c r="Y37" i="215"/>
  <c r="X37" i="215"/>
  <c r="Z37" i="215" s="1"/>
  <c r="W37" i="215"/>
  <c r="W44" i="215" s="1"/>
  <c r="W45" i="215" s="1"/>
  <c r="V37" i="215"/>
  <c r="U37" i="215"/>
  <c r="T37" i="215"/>
  <c r="S37" i="215"/>
  <c r="S44" i="215" s="1"/>
  <c r="R37" i="215"/>
  <c r="Q37" i="215"/>
  <c r="P37" i="215"/>
  <c r="P44" i="215" s="1"/>
  <c r="O37" i="215"/>
  <c r="O44" i="215" s="1"/>
  <c r="N37" i="215"/>
  <c r="M37" i="215"/>
  <c r="L37" i="215"/>
  <c r="K37" i="215"/>
  <c r="K44" i="215" s="1"/>
  <c r="J37" i="215"/>
  <c r="I37" i="215"/>
  <c r="H37" i="215"/>
  <c r="H44" i="215" s="1"/>
  <c r="G37" i="215"/>
  <c r="G44" i="215" s="1"/>
  <c r="F37" i="215"/>
  <c r="E37" i="215"/>
  <c r="D37" i="215"/>
  <c r="C37" i="215"/>
  <c r="C44" i="215" s="1"/>
  <c r="O26" i="215"/>
  <c r="O45" i="215" s="1"/>
  <c r="K26" i="215"/>
  <c r="AA25" i="215"/>
  <c r="Y25" i="215"/>
  <c r="X25" i="215"/>
  <c r="Z25" i="215" s="1"/>
  <c r="W25" i="215"/>
  <c r="V25" i="215"/>
  <c r="U25" i="215"/>
  <c r="T25" i="215"/>
  <c r="S25" i="215"/>
  <c r="R25" i="215"/>
  <c r="Q25" i="215"/>
  <c r="P25" i="215"/>
  <c r="O25" i="215"/>
  <c r="N25" i="215"/>
  <c r="M25" i="215"/>
  <c r="L25" i="215"/>
  <c r="K25" i="215"/>
  <c r="J25" i="215"/>
  <c r="I25" i="215"/>
  <c r="H25" i="215"/>
  <c r="G25" i="215"/>
  <c r="F25" i="215"/>
  <c r="E25" i="215"/>
  <c r="D25" i="215"/>
  <c r="C25" i="215"/>
  <c r="AA13" i="215"/>
  <c r="AA26" i="215" s="1"/>
  <c r="Y13" i="215"/>
  <c r="Y26" i="215" s="1"/>
  <c r="X13" i="215"/>
  <c r="W13" i="215"/>
  <c r="W26" i="215" s="1"/>
  <c r="V13" i="215"/>
  <c r="V26" i="215" s="1"/>
  <c r="U13" i="215"/>
  <c r="U26" i="215" s="1"/>
  <c r="T13" i="215"/>
  <c r="S13" i="215"/>
  <c r="S26" i="215" s="1"/>
  <c r="R13" i="215"/>
  <c r="R26" i="215" s="1"/>
  <c r="Q13" i="215"/>
  <c r="Q26" i="215" s="1"/>
  <c r="P13" i="215"/>
  <c r="O13" i="215"/>
  <c r="N13" i="215"/>
  <c r="N26" i="215" s="1"/>
  <c r="M13" i="215"/>
  <c r="M26" i="215" s="1"/>
  <c r="L13" i="215"/>
  <c r="K13" i="215"/>
  <c r="J13" i="215"/>
  <c r="J26" i="215" s="1"/>
  <c r="I13" i="215"/>
  <c r="I26" i="215" s="1"/>
  <c r="H13" i="215"/>
  <c r="G13" i="215"/>
  <c r="G26" i="215" s="1"/>
  <c r="F13" i="215"/>
  <c r="F26" i="215" s="1"/>
  <c r="E13" i="215"/>
  <c r="E26" i="215" s="1"/>
  <c r="D13" i="215"/>
  <c r="C13" i="215"/>
  <c r="C26" i="215" s="1"/>
  <c r="AA50" i="216"/>
  <c r="Z50" i="216"/>
  <c r="Y50" i="216"/>
  <c r="X50" i="216"/>
  <c r="W50" i="216"/>
  <c r="V50" i="216"/>
  <c r="U50" i="216"/>
  <c r="T50" i="216"/>
  <c r="S50" i="216"/>
  <c r="R50" i="216"/>
  <c r="Q50" i="216"/>
  <c r="P50" i="216"/>
  <c r="O50" i="216"/>
  <c r="N50" i="216"/>
  <c r="M50" i="216"/>
  <c r="L50" i="216"/>
  <c r="K50" i="216"/>
  <c r="J50" i="216"/>
  <c r="I50" i="216"/>
  <c r="H50" i="216"/>
  <c r="G50" i="216"/>
  <c r="F50" i="216"/>
  <c r="E50" i="216"/>
  <c r="D50" i="216"/>
  <c r="C50" i="216"/>
  <c r="P44" i="216"/>
  <c r="AA43" i="216"/>
  <c r="Y43" i="216"/>
  <c r="X43" i="216"/>
  <c r="Z43" i="216" s="1"/>
  <c r="W43" i="216"/>
  <c r="V43" i="216"/>
  <c r="U43" i="216"/>
  <c r="T43" i="216"/>
  <c r="S43" i="216"/>
  <c r="R43" i="216"/>
  <c r="Q43" i="216"/>
  <c r="P43" i="216"/>
  <c r="O43" i="216"/>
  <c r="N43" i="216"/>
  <c r="M43" i="216"/>
  <c r="L43" i="216"/>
  <c r="K43" i="216"/>
  <c r="J43" i="216"/>
  <c r="I43" i="216"/>
  <c r="H43" i="216"/>
  <c r="G43" i="216"/>
  <c r="F43" i="216"/>
  <c r="E43" i="216"/>
  <c r="D43" i="216"/>
  <c r="C43" i="216"/>
  <c r="AA37" i="216"/>
  <c r="Y37" i="216"/>
  <c r="X37" i="216"/>
  <c r="W37" i="216"/>
  <c r="V37" i="216"/>
  <c r="V44" i="216" s="1"/>
  <c r="U37" i="216"/>
  <c r="T37" i="216"/>
  <c r="T44" i="216" s="1"/>
  <c r="S37" i="216"/>
  <c r="R37" i="216"/>
  <c r="R44" i="216" s="1"/>
  <c r="Q37" i="216"/>
  <c r="P37" i="216"/>
  <c r="O37" i="216"/>
  <c r="N37" i="216"/>
  <c r="N44" i="216" s="1"/>
  <c r="M37" i="216"/>
  <c r="L37" i="216"/>
  <c r="L44" i="216" s="1"/>
  <c r="K37" i="216"/>
  <c r="J37" i="216"/>
  <c r="J44" i="216" s="1"/>
  <c r="I37" i="216"/>
  <c r="H37" i="216"/>
  <c r="G37" i="216"/>
  <c r="F37" i="216"/>
  <c r="F44" i="216" s="1"/>
  <c r="E37" i="216"/>
  <c r="D37" i="216"/>
  <c r="D44" i="216" s="1"/>
  <c r="C37" i="216"/>
  <c r="S26" i="216"/>
  <c r="AA25" i="216"/>
  <c r="Y25" i="216"/>
  <c r="X25" i="216"/>
  <c r="Z25" i="216" s="1"/>
  <c r="W25" i="216"/>
  <c r="V25" i="216"/>
  <c r="U25" i="216"/>
  <c r="T25" i="216"/>
  <c r="S25" i="216"/>
  <c r="R25" i="216"/>
  <c r="Q25" i="216"/>
  <c r="P25" i="216"/>
  <c r="O25" i="216"/>
  <c r="N25" i="216"/>
  <c r="M25" i="216"/>
  <c r="L25" i="216"/>
  <c r="K25" i="216"/>
  <c r="J25" i="216"/>
  <c r="I25" i="216"/>
  <c r="H25" i="216"/>
  <c r="G25" i="216"/>
  <c r="F25" i="216"/>
  <c r="E25" i="216"/>
  <c r="D25" i="216"/>
  <c r="C25" i="216"/>
  <c r="AA13" i="216"/>
  <c r="AA26" i="216" s="1"/>
  <c r="Y13" i="216"/>
  <c r="Y26" i="216" s="1"/>
  <c r="X13" i="216"/>
  <c r="W13" i="216"/>
  <c r="W26" i="216" s="1"/>
  <c r="V13" i="216"/>
  <c r="V26" i="216" s="1"/>
  <c r="U13" i="216"/>
  <c r="U26" i="216" s="1"/>
  <c r="T13" i="216"/>
  <c r="S13" i="216"/>
  <c r="R13" i="216"/>
  <c r="R26" i="216" s="1"/>
  <c r="Q13" i="216"/>
  <c r="Q26" i="216" s="1"/>
  <c r="P13" i="216"/>
  <c r="O13" i="216"/>
  <c r="O26" i="216" s="1"/>
  <c r="N13" i="216"/>
  <c r="N26" i="216" s="1"/>
  <c r="M13" i="216"/>
  <c r="M26" i="216" s="1"/>
  <c r="L13" i="216"/>
  <c r="K13" i="216"/>
  <c r="K26" i="216" s="1"/>
  <c r="J13" i="216"/>
  <c r="J26" i="216" s="1"/>
  <c r="I13" i="216"/>
  <c r="I26" i="216" s="1"/>
  <c r="H13" i="216"/>
  <c r="G13" i="216"/>
  <c r="G26" i="216" s="1"/>
  <c r="F13" i="216"/>
  <c r="F26" i="216" s="1"/>
  <c r="E13" i="216"/>
  <c r="E26" i="216" s="1"/>
  <c r="D13" i="216"/>
  <c r="C13" i="216"/>
  <c r="C26" i="216" s="1"/>
  <c r="AA50" i="217"/>
  <c r="Y50" i="217"/>
  <c r="X50" i="217"/>
  <c r="Z50" i="217" s="1"/>
  <c r="W50" i="217"/>
  <c r="V50" i="217"/>
  <c r="U50" i="217"/>
  <c r="T50" i="217"/>
  <c r="S50" i="217"/>
  <c r="R50" i="217"/>
  <c r="Q50" i="217"/>
  <c r="P50" i="217"/>
  <c r="O50" i="217"/>
  <c r="N50" i="217"/>
  <c r="M50" i="217"/>
  <c r="L50" i="217"/>
  <c r="K50" i="217"/>
  <c r="J50" i="217"/>
  <c r="I50" i="217"/>
  <c r="H50" i="217"/>
  <c r="G50" i="217"/>
  <c r="F50" i="217"/>
  <c r="E50" i="217"/>
  <c r="D50" i="217"/>
  <c r="C50" i="217"/>
  <c r="X44" i="217"/>
  <c r="Z44" i="217" s="1"/>
  <c r="AA43" i="217"/>
  <c r="Y43" i="217"/>
  <c r="Y44" i="217" s="1"/>
  <c r="X43" i="217"/>
  <c r="Z43" i="217" s="1"/>
  <c r="W43" i="217"/>
  <c r="V43" i="217"/>
  <c r="U43" i="217"/>
  <c r="T43" i="217"/>
  <c r="S43" i="217"/>
  <c r="R43" i="217"/>
  <c r="Q43" i="217"/>
  <c r="Q44" i="217" s="1"/>
  <c r="P43" i="217"/>
  <c r="O43" i="217"/>
  <c r="N43" i="217"/>
  <c r="M43" i="217"/>
  <c r="L43" i="217"/>
  <c r="K43" i="217"/>
  <c r="J43" i="217"/>
  <c r="I43" i="217"/>
  <c r="I44" i="217" s="1"/>
  <c r="H43" i="217"/>
  <c r="G43" i="217"/>
  <c r="F43" i="217"/>
  <c r="E43" i="217"/>
  <c r="D43" i="217"/>
  <c r="C43" i="217"/>
  <c r="AA37" i="217"/>
  <c r="Z37" i="217"/>
  <c r="Y37" i="217"/>
  <c r="X37" i="217"/>
  <c r="W37" i="217"/>
  <c r="W44" i="217" s="1"/>
  <c r="V37" i="217"/>
  <c r="V44" i="217" s="1"/>
  <c r="U37" i="217"/>
  <c r="T37" i="217"/>
  <c r="T44" i="217" s="1"/>
  <c r="S37" i="217"/>
  <c r="R37" i="217"/>
  <c r="R44" i="217" s="1"/>
  <c r="Q37" i="217"/>
  <c r="P37" i="217"/>
  <c r="O37" i="217"/>
  <c r="O44" i="217" s="1"/>
  <c r="N37" i="217"/>
  <c r="N44" i="217" s="1"/>
  <c r="M37" i="217"/>
  <c r="L37" i="217"/>
  <c r="L44" i="217" s="1"/>
  <c r="K37" i="217"/>
  <c r="J37" i="217"/>
  <c r="J44" i="217" s="1"/>
  <c r="I37" i="217"/>
  <c r="H37" i="217"/>
  <c r="G37" i="217"/>
  <c r="G44" i="217" s="1"/>
  <c r="F37" i="217"/>
  <c r="F44" i="217" s="1"/>
  <c r="E37" i="217"/>
  <c r="D37" i="217"/>
  <c r="C37" i="217"/>
  <c r="W26" i="217"/>
  <c r="AA25" i="217"/>
  <c r="Y25" i="217"/>
  <c r="X25" i="217"/>
  <c r="W25" i="217"/>
  <c r="V25" i="217"/>
  <c r="U25" i="217"/>
  <c r="T25" i="217"/>
  <c r="S25" i="217"/>
  <c r="R25" i="217"/>
  <c r="Q25" i="217"/>
  <c r="P25" i="217"/>
  <c r="O25" i="217"/>
  <c r="N25" i="217"/>
  <c r="M25" i="217"/>
  <c r="L25" i="217"/>
  <c r="K25" i="217"/>
  <c r="J25" i="217"/>
  <c r="I25" i="217"/>
  <c r="H25" i="217"/>
  <c r="G25" i="217"/>
  <c r="F25" i="217"/>
  <c r="E25" i="217"/>
  <c r="D25" i="217"/>
  <c r="C25" i="217"/>
  <c r="AA13" i="217"/>
  <c r="AA26" i="217" s="1"/>
  <c r="Y13" i="217"/>
  <c r="Y26" i="217" s="1"/>
  <c r="X13" i="217"/>
  <c r="W13" i="217"/>
  <c r="V13" i="217"/>
  <c r="V26" i="217" s="1"/>
  <c r="U13" i="217"/>
  <c r="U26" i="217" s="1"/>
  <c r="T13" i="217"/>
  <c r="S13" i="217"/>
  <c r="S26" i="217" s="1"/>
  <c r="R13" i="217"/>
  <c r="R26" i="217" s="1"/>
  <c r="Q13" i="217"/>
  <c r="Q26" i="217" s="1"/>
  <c r="P13" i="217"/>
  <c r="O13" i="217"/>
  <c r="O26" i="217" s="1"/>
  <c r="O45" i="217" s="1"/>
  <c r="N13" i="217"/>
  <c r="N26" i="217" s="1"/>
  <c r="M13" i="217"/>
  <c r="M26" i="217" s="1"/>
  <c r="L13" i="217"/>
  <c r="K13" i="217"/>
  <c r="K26" i="217" s="1"/>
  <c r="J13" i="217"/>
  <c r="I13" i="217"/>
  <c r="I26" i="217" s="1"/>
  <c r="H13" i="217"/>
  <c r="G13" i="217"/>
  <c r="G26" i="217" s="1"/>
  <c r="F13" i="217"/>
  <c r="F26" i="217" s="1"/>
  <c r="E13" i="217"/>
  <c r="E26" i="217" s="1"/>
  <c r="D13" i="217"/>
  <c r="C13" i="217"/>
  <c r="C26" i="217" s="1"/>
  <c r="AA50" i="218"/>
  <c r="Y50" i="218"/>
  <c r="X50" i="218"/>
  <c r="Z50" i="218" s="1"/>
  <c r="W50" i="218"/>
  <c r="V50" i="218"/>
  <c r="U50" i="218"/>
  <c r="T50" i="218"/>
  <c r="S50" i="218"/>
  <c r="R50" i="218"/>
  <c r="Q50" i="218"/>
  <c r="P50" i="218"/>
  <c r="O50" i="218"/>
  <c r="N50" i="218"/>
  <c r="M50" i="218"/>
  <c r="L50" i="218"/>
  <c r="K50" i="218"/>
  <c r="J50" i="218"/>
  <c r="I50" i="218"/>
  <c r="H50" i="218"/>
  <c r="G50" i="218"/>
  <c r="F50" i="218"/>
  <c r="E50" i="218"/>
  <c r="D50" i="218"/>
  <c r="C50" i="218"/>
  <c r="X44" i="218"/>
  <c r="AA43" i="218"/>
  <c r="Y43" i="218"/>
  <c r="Y44" i="218" s="1"/>
  <c r="X43" i="218"/>
  <c r="Z43" i="218" s="1"/>
  <c r="W43" i="218"/>
  <c r="V43" i="218"/>
  <c r="U43" i="218"/>
  <c r="T43" i="218"/>
  <c r="S43" i="218"/>
  <c r="R43" i="218"/>
  <c r="Q43" i="218"/>
  <c r="Q44" i="218" s="1"/>
  <c r="P43" i="218"/>
  <c r="O43" i="218"/>
  <c r="N43" i="218"/>
  <c r="M43" i="218"/>
  <c r="L43" i="218"/>
  <c r="K43" i="218"/>
  <c r="J43" i="218"/>
  <c r="I43" i="218"/>
  <c r="I44" i="218" s="1"/>
  <c r="H43" i="218"/>
  <c r="G43" i="218"/>
  <c r="F43" i="218"/>
  <c r="E43" i="218"/>
  <c r="D43" i="218"/>
  <c r="C43" i="218"/>
  <c r="AA37" i="218"/>
  <c r="Z37" i="218"/>
  <c r="Y37" i="218"/>
  <c r="X37" i="218"/>
  <c r="W37" i="218"/>
  <c r="W44" i="218" s="1"/>
  <c r="V37" i="218"/>
  <c r="V44" i="218" s="1"/>
  <c r="U37" i="218"/>
  <c r="T37" i="218"/>
  <c r="T44" i="218" s="1"/>
  <c r="S37" i="218"/>
  <c r="R37" i="218"/>
  <c r="Q37" i="218"/>
  <c r="P37" i="218"/>
  <c r="P44" i="218" s="1"/>
  <c r="O37" i="218"/>
  <c r="O44" i="218" s="1"/>
  <c r="N37" i="218"/>
  <c r="N44" i="218" s="1"/>
  <c r="M37" i="218"/>
  <c r="L37" i="218"/>
  <c r="L44" i="218" s="1"/>
  <c r="K37" i="218"/>
  <c r="J37" i="218"/>
  <c r="I37" i="218"/>
  <c r="H37" i="218"/>
  <c r="G37" i="218"/>
  <c r="G44" i="218" s="1"/>
  <c r="F37" i="218"/>
  <c r="F44" i="218" s="1"/>
  <c r="E37" i="218"/>
  <c r="D37" i="218"/>
  <c r="C37" i="218"/>
  <c r="AA25" i="218"/>
  <c r="Y25" i="218"/>
  <c r="X25" i="218"/>
  <c r="Z25" i="218" s="1"/>
  <c r="W25" i="218"/>
  <c r="V25" i="218"/>
  <c r="U25" i="218"/>
  <c r="T25" i="218"/>
  <c r="S25" i="218"/>
  <c r="R25" i="218"/>
  <c r="Q25" i="218"/>
  <c r="P25" i="218"/>
  <c r="O25" i="218"/>
  <c r="N25" i="218"/>
  <c r="M25" i="218"/>
  <c r="L25" i="218"/>
  <c r="K25" i="218"/>
  <c r="J25" i="218"/>
  <c r="I25" i="218"/>
  <c r="H25" i="218"/>
  <c r="G25" i="218"/>
  <c r="F25" i="218"/>
  <c r="E25" i="218"/>
  <c r="D25" i="218"/>
  <c r="C25" i="218"/>
  <c r="AA13" i="218"/>
  <c r="AA26" i="218" s="1"/>
  <c r="Y13" i="218"/>
  <c r="Y26" i="218" s="1"/>
  <c r="X13" i="218"/>
  <c r="W13" i="218"/>
  <c r="W26" i="218" s="1"/>
  <c r="V13" i="218"/>
  <c r="V26" i="218" s="1"/>
  <c r="U13" i="218"/>
  <c r="U26" i="218" s="1"/>
  <c r="T13" i="218"/>
  <c r="S13" i="218"/>
  <c r="S26" i="218" s="1"/>
  <c r="R13" i="218"/>
  <c r="Q13" i="218"/>
  <c r="Q26" i="218" s="1"/>
  <c r="P13" i="218"/>
  <c r="O13" i="218"/>
  <c r="O26" i="218" s="1"/>
  <c r="N13" i="218"/>
  <c r="N26" i="218" s="1"/>
  <c r="M13" i="218"/>
  <c r="M26" i="218" s="1"/>
  <c r="L13" i="218"/>
  <c r="K13" i="218"/>
  <c r="K26" i="218" s="1"/>
  <c r="J13" i="218"/>
  <c r="J26" i="218" s="1"/>
  <c r="I13" i="218"/>
  <c r="I26" i="218" s="1"/>
  <c r="H13" i="218"/>
  <c r="G13" i="218"/>
  <c r="G26" i="218" s="1"/>
  <c r="F13" i="218"/>
  <c r="F26" i="218" s="1"/>
  <c r="E13" i="218"/>
  <c r="E26" i="218" s="1"/>
  <c r="D13" i="218"/>
  <c r="C13" i="218"/>
  <c r="C26" i="218" s="1"/>
  <c r="AA50" i="219"/>
  <c r="Y50" i="219"/>
  <c r="X50" i="219"/>
  <c r="Z50" i="219" s="1"/>
  <c r="W50" i="219"/>
  <c r="V50" i="219"/>
  <c r="U50" i="219"/>
  <c r="T50" i="219"/>
  <c r="S50" i="219"/>
  <c r="R50" i="219"/>
  <c r="Q50" i="219"/>
  <c r="P50" i="219"/>
  <c r="O50" i="219"/>
  <c r="N50" i="219"/>
  <c r="M50" i="219"/>
  <c r="L50" i="219"/>
  <c r="K50" i="219"/>
  <c r="J50" i="219"/>
  <c r="I50" i="219"/>
  <c r="H50" i="219"/>
  <c r="G50" i="219"/>
  <c r="F50" i="219"/>
  <c r="E50" i="219"/>
  <c r="D50" i="219"/>
  <c r="C50" i="219"/>
  <c r="H44" i="219"/>
  <c r="AA43" i="219"/>
  <c r="Y43" i="219"/>
  <c r="X43" i="219"/>
  <c r="Z43" i="219" s="1"/>
  <c r="W43" i="219"/>
  <c r="V43" i="219"/>
  <c r="U43" i="219"/>
  <c r="T43" i="219"/>
  <c r="S43" i="219"/>
  <c r="R43" i="219"/>
  <c r="Q43" i="219"/>
  <c r="P43" i="219"/>
  <c r="O43" i="219"/>
  <c r="N43" i="219"/>
  <c r="M43" i="219"/>
  <c r="L43" i="219"/>
  <c r="K43" i="219"/>
  <c r="J43" i="219"/>
  <c r="I43" i="219"/>
  <c r="H43" i="219"/>
  <c r="G43" i="219"/>
  <c r="F43" i="219"/>
  <c r="E43" i="219"/>
  <c r="D43" i="219"/>
  <c r="C43" i="219"/>
  <c r="AA37" i="219"/>
  <c r="Y37" i="219"/>
  <c r="X37" i="219"/>
  <c r="X44" i="219" s="1"/>
  <c r="W37" i="219"/>
  <c r="V37" i="219"/>
  <c r="V44" i="219" s="1"/>
  <c r="U37" i="219"/>
  <c r="T37" i="219"/>
  <c r="T44" i="219" s="1"/>
  <c r="S37" i="219"/>
  <c r="R37" i="219"/>
  <c r="R44" i="219" s="1"/>
  <c r="Q37" i="219"/>
  <c r="P37" i="219"/>
  <c r="P44" i="219" s="1"/>
  <c r="O37" i="219"/>
  <c r="N37" i="219"/>
  <c r="N44" i="219" s="1"/>
  <c r="M37" i="219"/>
  <c r="L37" i="219"/>
  <c r="L44" i="219" s="1"/>
  <c r="K37" i="219"/>
  <c r="J37" i="219"/>
  <c r="J44" i="219" s="1"/>
  <c r="I37" i="219"/>
  <c r="H37" i="219"/>
  <c r="G37" i="219"/>
  <c r="F37" i="219"/>
  <c r="F44" i="219" s="1"/>
  <c r="E37" i="219"/>
  <c r="D37" i="219"/>
  <c r="D44" i="219" s="1"/>
  <c r="C37" i="219"/>
  <c r="AA25" i="219"/>
  <c r="Y25" i="219"/>
  <c r="X25" i="219"/>
  <c r="Z25" i="219" s="1"/>
  <c r="W25" i="219"/>
  <c r="V25" i="219"/>
  <c r="U25" i="219"/>
  <c r="T25" i="219"/>
  <c r="S25" i="219"/>
  <c r="R25" i="219"/>
  <c r="Q25" i="219"/>
  <c r="P25" i="219"/>
  <c r="O25" i="219"/>
  <c r="N25" i="219"/>
  <c r="M25" i="219"/>
  <c r="L25" i="219"/>
  <c r="K25" i="219"/>
  <c r="J25" i="219"/>
  <c r="I25" i="219"/>
  <c r="H25" i="219"/>
  <c r="G25" i="219"/>
  <c r="F25" i="219"/>
  <c r="E25" i="219"/>
  <c r="D25" i="219"/>
  <c r="C25" i="219"/>
  <c r="AA13" i="219"/>
  <c r="AA26" i="219" s="1"/>
  <c r="Y13" i="219"/>
  <c r="Y26" i="219" s="1"/>
  <c r="X13" i="219"/>
  <c r="W13" i="219"/>
  <c r="W26" i="219" s="1"/>
  <c r="V13" i="219"/>
  <c r="V26" i="219" s="1"/>
  <c r="U13" i="219"/>
  <c r="U26" i="219" s="1"/>
  <c r="T13" i="219"/>
  <c r="S13" i="219"/>
  <c r="R13" i="219"/>
  <c r="R26" i="219" s="1"/>
  <c r="Q13" i="219"/>
  <c r="Q26" i="219" s="1"/>
  <c r="P13" i="219"/>
  <c r="O13" i="219"/>
  <c r="O26" i="219" s="1"/>
  <c r="N13" i="219"/>
  <c r="N26" i="219" s="1"/>
  <c r="M13" i="219"/>
  <c r="M26" i="219" s="1"/>
  <c r="L13" i="219"/>
  <c r="K13" i="219"/>
  <c r="K26" i="219" s="1"/>
  <c r="J13" i="219"/>
  <c r="J26" i="219" s="1"/>
  <c r="I13" i="219"/>
  <c r="I26" i="219" s="1"/>
  <c r="H13" i="219"/>
  <c r="G13" i="219"/>
  <c r="G26" i="219" s="1"/>
  <c r="F13" i="219"/>
  <c r="F26" i="219" s="1"/>
  <c r="E13" i="219"/>
  <c r="E26" i="219" s="1"/>
  <c r="D13" i="219"/>
  <c r="C13" i="219"/>
  <c r="C26" i="219" s="1"/>
  <c r="AA50" i="220"/>
  <c r="Y50" i="220"/>
  <c r="X50" i="220"/>
  <c r="Z50" i="220" s="1"/>
  <c r="W50" i="220"/>
  <c r="V50" i="220"/>
  <c r="U50" i="220"/>
  <c r="T50" i="220"/>
  <c r="S50" i="220"/>
  <c r="R50" i="220"/>
  <c r="Q50" i="220"/>
  <c r="P50" i="220"/>
  <c r="O50" i="220"/>
  <c r="N50" i="220"/>
  <c r="M50" i="220"/>
  <c r="L50" i="220"/>
  <c r="K50" i="220"/>
  <c r="J50" i="220"/>
  <c r="I50" i="220"/>
  <c r="H50" i="220"/>
  <c r="G50" i="220"/>
  <c r="F50" i="220"/>
  <c r="E50" i="220"/>
  <c r="D50" i="220"/>
  <c r="C50" i="220"/>
  <c r="L44" i="220"/>
  <c r="AA43" i="220"/>
  <c r="Y43" i="220"/>
  <c r="X43" i="220"/>
  <c r="Z43" i="220" s="1"/>
  <c r="W43" i="220"/>
  <c r="V43" i="220"/>
  <c r="U43" i="220"/>
  <c r="T43" i="220"/>
  <c r="S43" i="220"/>
  <c r="R43" i="220"/>
  <c r="Q43" i="220"/>
  <c r="P43" i="220"/>
  <c r="O43" i="220"/>
  <c r="N43" i="220"/>
  <c r="M43" i="220"/>
  <c r="L43" i="220"/>
  <c r="K43" i="220"/>
  <c r="J43" i="220"/>
  <c r="I43" i="220"/>
  <c r="H43" i="220"/>
  <c r="G43" i="220"/>
  <c r="F43" i="220"/>
  <c r="E43" i="220"/>
  <c r="D43" i="220"/>
  <c r="C43" i="220"/>
  <c r="AA37" i="220"/>
  <c r="AA44" i="220" s="1"/>
  <c r="Y37" i="220"/>
  <c r="Z37" i="220" s="1"/>
  <c r="X37" i="220"/>
  <c r="W37" i="220"/>
  <c r="W44" i="220" s="1"/>
  <c r="V37" i="220"/>
  <c r="V44" i="220" s="1"/>
  <c r="U37" i="220"/>
  <c r="T37" i="220"/>
  <c r="S37" i="220"/>
  <c r="S44" i="220" s="1"/>
  <c r="R37" i="220"/>
  <c r="R44" i="220" s="1"/>
  <c r="Q37" i="220"/>
  <c r="P37" i="220"/>
  <c r="P44" i="220" s="1"/>
  <c r="O37" i="220"/>
  <c r="O44" i="220" s="1"/>
  <c r="N37" i="220"/>
  <c r="N44" i="220" s="1"/>
  <c r="M37" i="220"/>
  <c r="L37" i="220"/>
  <c r="K37" i="220"/>
  <c r="K44" i="220" s="1"/>
  <c r="J37" i="220"/>
  <c r="J44" i="220" s="1"/>
  <c r="I37" i="220"/>
  <c r="H37" i="220"/>
  <c r="H44" i="220" s="1"/>
  <c r="G37" i="220"/>
  <c r="G44" i="220" s="1"/>
  <c r="F37" i="220"/>
  <c r="E37" i="220"/>
  <c r="D37" i="220"/>
  <c r="C37" i="220"/>
  <c r="C44" i="220" s="1"/>
  <c r="AA26" i="220"/>
  <c r="K26" i="220"/>
  <c r="AA25" i="220"/>
  <c r="Y25" i="220"/>
  <c r="X25" i="220"/>
  <c r="W25" i="220"/>
  <c r="V25" i="220"/>
  <c r="U25" i="220"/>
  <c r="T25" i="220"/>
  <c r="S25" i="220"/>
  <c r="R25" i="220"/>
  <c r="Q25" i="220"/>
  <c r="P25" i="220"/>
  <c r="O25" i="220"/>
  <c r="N25" i="220"/>
  <c r="M25" i="220"/>
  <c r="L25" i="220"/>
  <c r="K25" i="220"/>
  <c r="J25" i="220"/>
  <c r="I25" i="220"/>
  <c r="H25" i="220"/>
  <c r="G25" i="220"/>
  <c r="F25" i="220"/>
  <c r="E25" i="220"/>
  <c r="D25" i="220"/>
  <c r="C25" i="220"/>
  <c r="AA13" i="220"/>
  <c r="Y13" i="220"/>
  <c r="Y26" i="220" s="1"/>
  <c r="X13" i="220"/>
  <c r="W13" i="220"/>
  <c r="W26" i="220" s="1"/>
  <c r="V13" i="220"/>
  <c r="V26" i="220" s="1"/>
  <c r="U13" i="220"/>
  <c r="U26" i="220" s="1"/>
  <c r="T13" i="220"/>
  <c r="S13" i="220"/>
  <c r="S26" i="220" s="1"/>
  <c r="S45" i="220" s="1"/>
  <c r="R13" i="220"/>
  <c r="R26" i="220" s="1"/>
  <c r="Q13" i="220"/>
  <c r="Q26" i="220" s="1"/>
  <c r="P13" i="220"/>
  <c r="O13" i="220"/>
  <c r="O26" i="220" s="1"/>
  <c r="N13" i="220"/>
  <c r="N26" i="220" s="1"/>
  <c r="M13" i="220"/>
  <c r="M26" i="220" s="1"/>
  <c r="L13" i="220"/>
  <c r="K13" i="220"/>
  <c r="J13" i="220"/>
  <c r="J26" i="220" s="1"/>
  <c r="I13" i="220"/>
  <c r="I26" i="220" s="1"/>
  <c r="H13" i="220"/>
  <c r="G13" i="220"/>
  <c r="G26" i="220" s="1"/>
  <c r="F13" i="220"/>
  <c r="F26" i="220" s="1"/>
  <c r="E13" i="220"/>
  <c r="E26" i="220" s="1"/>
  <c r="D13" i="220"/>
  <c r="C13" i="220"/>
  <c r="C26" i="220" s="1"/>
  <c r="AA50" i="221"/>
  <c r="Z50" i="221"/>
  <c r="Y50" i="221"/>
  <c r="X50" i="221"/>
  <c r="W50" i="221"/>
  <c r="V50" i="221"/>
  <c r="U50" i="221"/>
  <c r="T50" i="221"/>
  <c r="S50" i="221"/>
  <c r="R50" i="221"/>
  <c r="Q50" i="221"/>
  <c r="P50" i="221"/>
  <c r="O50" i="221"/>
  <c r="N50" i="221"/>
  <c r="M50" i="221"/>
  <c r="L50" i="221"/>
  <c r="K50" i="221"/>
  <c r="J50" i="221"/>
  <c r="I50" i="221"/>
  <c r="H50" i="221"/>
  <c r="G50" i="221"/>
  <c r="F50" i="221"/>
  <c r="E50" i="221"/>
  <c r="D50" i="221"/>
  <c r="C50" i="221"/>
  <c r="T44" i="221"/>
  <c r="AA43" i="221"/>
  <c r="Y43" i="221"/>
  <c r="X43" i="221"/>
  <c r="Z43" i="221" s="1"/>
  <c r="W43" i="221"/>
  <c r="V43" i="221"/>
  <c r="U43" i="221"/>
  <c r="T43" i="221"/>
  <c r="S43" i="221"/>
  <c r="R43" i="221"/>
  <c r="Q43" i="221"/>
  <c r="P43" i="221"/>
  <c r="O43" i="221"/>
  <c r="N43" i="221"/>
  <c r="M43" i="221"/>
  <c r="L43" i="221"/>
  <c r="K43" i="221"/>
  <c r="J43" i="221"/>
  <c r="I43" i="221"/>
  <c r="H43" i="221"/>
  <c r="G43" i="221"/>
  <c r="F43" i="221"/>
  <c r="E43" i="221"/>
  <c r="D43" i="221"/>
  <c r="C43" i="221"/>
  <c r="AA37" i="221"/>
  <c r="Y37" i="221"/>
  <c r="X37" i="221"/>
  <c r="W37" i="221"/>
  <c r="W44" i="221" s="1"/>
  <c r="V37" i="221"/>
  <c r="U37" i="221"/>
  <c r="T37" i="221"/>
  <c r="S37" i="221"/>
  <c r="S44" i="221" s="1"/>
  <c r="R37" i="221"/>
  <c r="Q37" i="221"/>
  <c r="P37" i="221"/>
  <c r="P44" i="221" s="1"/>
  <c r="O37" i="221"/>
  <c r="O44" i="221" s="1"/>
  <c r="N37" i="221"/>
  <c r="M37" i="221"/>
  <c r="L37" i="221"/>
  <c r="L44" i="221" s="1"/>
  <c r="K37" i="221"/>
  <c r="K44" i="221" s="1"/>
  <c r="J37" i="221"/>
  <c r="I37" i="221"/>
  <c r="H37" i="221"/>
  <c r="H44" i="221" s="1"/>
  <c r="G37" i="221"/>
  <c r="F37" i="221"/>
  <c r="E37" i="221"/>
  <c r="D37" i="221"/>
  <c r="D44" i="221" s="1"/>
  <c r="C37" i="221"/>
  <c r="C44" i="221" s="1"/>
  <c r="AA25" i="221"/>
  <c r="Y25" i="221"/>
  <c r="X25" i="221"/>
  <c r="Z25" i="221" s="1"/>
  <c r="W25" i="221"/>
  <c r="V25" i="221"/>
  <c r="U25" i="221"/>
  <c r="T25" i="221"/>
  <c r="S25" i="221"/>
  <c r="R25" i="221"/>
  <c r="Q25" i="221"/>
  <c r="P25" i="221"/>
  <c r="O25" i="221"/>
  <c r="N25" i="221"/>
  <c r="M25" i="221"/>
  <c r="L25" i="221"/>
  <c r="K25" i="221"/>
  <c r="J25" i="221"/>
  <c r="I25" i="221"/>
  <c r="H25" i="221"/>
  <c r="G25" i="221"/>
  <c r="F25" i="221"/>
  <c r="E25" i="221"/>
  <c r="D25" i="221"/>
  <c r="C25" i="221"/>
  <c r="AA13" i="221"/>
  <c r="AA26" i="221" s="1"/>
  <c r="Y13" i="221"/>
  <c r="Y26" i="221" s="1"/>
  <c r="X13" i="221"/>
  <c r="W13" i="221"/>
  <c r="W26" i="221" s="1"/>
  <c r="V13" i="221"/>
  <c r="V26" i="221" s="1"/>
  <c r="U13" i="221"/>
  <c r="U26" i="221" s="1"/>
  <c r="T13" i="221"/>
  <c r="S13" i="221"/>
  <c r="S26" i="221" s="1"/>
  <c r="S45" i="221" s="1"/>
  <c r="R13" i="221"/>
  <c r="R26" i="221" s="1"/>
  <c r="Q13" i="221"/>
  <c r="Q26" i="221" s="1"/>
  <c r="P13" i="221"/>
  <c r="O13" i="221"/>
  <c r="O26" i="221" s="1"/>
  <c r="N13" i="221"/>
  <c r="N26" i="221" s="1"/>
  <c r="M13" i="221"/>
  <c r="M26" i="221" s="1"/>
  <c r="L13" i="221"/>
  <c r="K13" i="221"/>
  <c r="K26" i="221" s="1"/>
  <c r="J13" i="221"/>
  <c r="J26" i="221" s="1"/>
  <c r="I13" i="221"/>
  <c r="I26" i="221" s="1"/>
  <c r="H13" i="221"/>
  <c r="G13" i="221"/>
  <c r="G26" i="221" s="1"/>
  <c r="F13" i="221"/>
  <c r="F26" i="221" s="1"/>
  <c r="E13" i="221"/>
  <c r="E26" i="221" s="1"/>
  <c r="D13" i="221"/>
  <c r="C13" i="221"/>
  <c r="C26" i="221" s="1"/>
  <c r="AA50" i="222"/>
  <c r="Y50" i="222"/>
  <c r="X50" i="222"/>
  <c r="Z50" i="222" s="1"/>
  <c r="W50" i="222"/>
  <c r="V50" i="222"/>
  <c r="U50" i="222"/>
  <c r="T50" i="222"/>
  <c r="S50" i="222"/>
  <c r="R50" i="222"/>
  <c r="Q50" i="222"/>
  <c r="P50" i="222"/>
  <c r="O50" i="222"/>
  <c r="N50" i="222"/>
  <c r="M50" i="222"/>
  <c r="L50" i="222"/>
  <c r="K50" i="222"/>
  <c r="J50" i="222"/>
  <c r="I50" i="222"/>
  <c r="H50" i="222"/>
  <c r="G50" i="222"/>
  <c r="F50" i="222"/>
  <c r="E50" i="222"/>
  <c r="D50" i="222"/>
  <c r="C50" i="222"/>
  <c r="X44" i="222"/>
  <c r="Z44" i="222" s="1"/>
  <c r="AA43" i="222"/>
  <c r="Y43" i="222"/>
  <c r="X43" i="222"/>
  <c r="Z43" i="222" s="1"/>
  <c r="W43" i="222"/>
  <c r="V43" i="222"/>
  <c r="U43" i="222"/>
  <c r="T43" i="222"/>
  <c r="S43" i="222"/>
  <c r="R43" i="222"/>
  <c r="Q43" i="222"/>
  <c r="P43" i="222"/>
  <c r="O43" i="222"/>
  <c r="N43" i="222"/>
  <c r="M43" i="222"/>
  <c r="L43" i="222"/>
  <c r="K43" i="222"/>
  <c r="J43" i="222"/>
  <c r="I43" i="222"/>
  <c r="H43" i="222"/>
  <c r="H44" i="222" s="1"/>
  <c r="G43" i="222"/>
  <c r="F43" i="222"/>
  <c r="E43" i="222"/>
  <c r="D43" i="222"/>
  <c r="D44" i="222" s="1"/>
  <c r="C43" i="222"/>
  <c r="AA37" i="222"/>
  <c r="AA44" i="222" s="1"/>
  <c r="Y37" i="222"/>
  <c r="X37" i="222"/>
  <c r="Z37" i="222" s="1"/>
  <c r="W37" i="222"/>
  <c r="W44" i="222" s="1"/>
  <c r="V37" i="222"/>
  <c r="V44" i="222" s="1"/>
  <c r="U37" i="222"/>
  <c r="T37" i="222"/>
  <c r="T44" i="222" s="1"/>
  <c r="S37" i="222"/>
  <c r="S44" i="222" s="1"/>
  <c r="R37" i="222"/>
  <c r="Q37" i="222"/>
  <c r="P37" i="222"/>
  <c r="O37" i="222"/>
  <c r="O44" i="222" s="1"/>
  <c r="N37" i="222"/>
  <c r="N44" i="222" s="1"/>
  <c r="M37" i="222"/>
  <c r="L37" i="222"/>
  <c r="K37" i="222"/>
  <c r="K44" i="222" s="1"/>
  <c r="J37" i="222"/>
  <c r="I37" i="222"/>
  <c r="H37" i="222"/>
  <c r="G37" i="222"/>
  <c r="G44" i="222" s="1"/>
  <c r="F37" i="222"/>
  <c r="F44" i="222" s="1"/>
  <c r="E37" i="222"/>
  <c r="D37" i="222"/>
  <c r="C37" i="222"/>
  <c r="C44" i="222" s="1"/>
  <c r="G26" i="222"/>
  <c r="G45" i="222" s="1"/>
  <c r="AA25" i="222"/>
  <c r="Y25" i="222"/>
  <c r="X25" i="222"/>
  <c r="Z25" i="222" s="1"/>
  <c r="W25" i="222"/>
  <c r="V25" i="222"/>
  <c r="U25" i="222"/>
  <c r="T25" i="222"/>
  <c r="S25" i="222"/>
  <c r="R25" i="222"/>
  <c r="Q25" i="222"/>
  <c r="P25" i="222"/>
  <c r="O25" i="222"/>
  <c r="N25" i="222"/>
  <c r="M25" i="222"/>
  <c r="L25" i="222"/>
  <c r="K25" i="222"/>
  <c r="J25" i="222"/>
  <c r="I25" i="222"/>
  <c r="H25" i="222"/>
  <c r="G25" i="222"/>
  <c r="F25" i="222"/>
  <c r="E25" i="222"/>
  <c r="D25" i="222"/>
  <c r="C25" i="222"/>
  <c r="AA13" i="222"/>
  <c r="AA26" i="222" s="1"/>
  <c r="Y13" i="222"/>
  <c r="X13" i="222"/>
  <c r="Z13" i="222" s="1"/>
  <c r="W13" i="222"/>
  <c r="W26" i="222" s="1"/>
  <c r="W45" i="222" s="1"/>
  <c r="V13" i="222"/>
  <c r="V26" i="222" s="1"/>
  <c r="V45" i="222" s="1"/>
  <c r="U13" i="222"/>
  <c r="T13" i="222"/>
  <c r="S13" i="222"/>
  <c r="R13" i="222"/>
  <c r="R26" i="222" s="1"/>
  <c r="Q13" i="222"/>
  <c r="P13" i="222"/>
  <c r="O13" i="222"/>
  <c r="N13" i="222"/>
  <c r="N26" i="222" s="1"/>
  <c r="N45" i="222" s="1"/>
  <c r="M13" i="222"/>
  <c r="L13" i="222"/>
  <c r="K13" i="222"/>
  <c r="J13" i="222"/>
  <c r="J26" i="222" s="1"/>
  <c r="I13" i="222"/>
  <c r="H13" i="222"/>
  <c r="G13" i="222"/>
  <c r="F13" i="222"/>
  <c r="F26" i="222" s="1"/>
  <c r="F45" i="222" s="1"/>
  <c r="E13" i="222"/>
  <c r="D13" i="222"/>
  <c r="C13" i="222"/>
  <c r="AA50" i="223"/>
  <c r="Y50" i="223"/>
  <c r="Z50" i="223" s="1"/>
  <c r="X50" i="223"/>
  <c r="W50" i="223"/>
  <c r="V50" i="223"/>
  <c r="U50" i="223"/>
  <c r="T50" i="223"/>
  <c r="S50" i="223"/>
  <c r="R50" i="223"/>
  <c r="Q50" i="223"/>
  <c r="P50" i="223"/>
  <c r="O50" i="223"/>
  <c r="N50" i="223"/>
  <c r="M50" i="223"/>
  <c r="L50" i="223"/>
  <c r="K50" i="223"/>
  <c r="J50" i="223"/>
  <c r="I50" i="223"/>
  <c r="H50" i="223"/>
  <c r="G50" i="223"/>
  <c r="F50" i="223"/>
  <c r="E50" i="223"/>
  <c r="D50" i="223"/>
  <c r="C50" i="223"/>
  <c r="P44" i="223"/>
  <c r="H44" i="223"/>
  <c r="AA43" i="223"/>
  <c r="Y43" i="223"/>
  <c r="X43" i="223"/>
  <c r="W43" i="223"/>
  <c r="V43" i="223"/>
  <c r="U43" i="223"/>
  <c r="T43" i="223"/>
  <c r="S43" i="223"/>
  <c r="R43" i="223"/>
  <c r="Q43" i="223"/>
  <c r="P43" i="223"/>
  <c r="O43" i="223"/>
  <c r="N43" i="223"/>
  <c r="M43" i="223"/>
  <c r="L43" i="223"/>
  <c r="K43" i="223"/>
  <c r="J43" i="223"/>
  <c r="I43" i="223"/>
  <c r="H43" i="223"/>
  <c r="G43" i="223"/>
  <c r="F43" i="223"/>
  <c r="E43" i="223"/>
  <c r="D43" i="223"/>
  <c r="C43" i="223"/>
  <c r="AA37" i="223"/>
  <c r="AA44" i="223" s="1"/>
  <c r="Y37" i="223"/>
  <c r="X37" i="223"/>
  <c r="W37" i="223"/>
  <c r="W44" i="223" s="1"/>
  <c r="V37" i="223"/>
  <c r="U37" i="223"/>
  <c r="T37" i="223"/>
  <c r="T44" i="223" s="1"/>
  <c r="S37" i="223"/>
  <c r="S44" i="223" s="1"/>
  <c r="R37" i="223"/>
  <c r="Q37" i="223"/>
  <c r="P37" i="223"/>
  <c r="O37" i="223"/>
  <c r="O44" i="223" s="1"/>
  <c r="N37" i="223"/>
  <c r="M37" i="223"/>
  <c r="L37" i="223"/>
  <c r="L44" i="223" s="1"/>
  <c r="K37" i="223"/>
  <c r="K44" i="223" s="1"/>
  <c r="J37" i="223"/>
  <c r="I37" i="223"/>
  <c r="H37" i="223"/>
  <c r="G37" i="223"/>
  <c r="G44" i="223" s="1"/>
  <c r="F37" i="223"/>
  <c r="E37" i="223"/>
  <c r="D37" i="223"/>
  <c r="D44" i="223" s="1"/>
  <c r="C37" i="223"/>
  <c r="C44" i="223" s="1"/>
  <c r="G26" i="223"/>
  <c r="G45" i="223" s="1"/>
  <c r="AA25" i="223"/>
  <c r="Y25" i="223"/>
  <c r="X25" i="223"/>
  <c r="W25" i="223"/>
  <c r="V25" i="223"/>
  <c r="U25" i="223"/>
  <c r="T25" i="223"/>
  <c r="S25" i="223"/>
  <c r="R25" i="223"/>
  <c r="Q25" i="223"/>
  <c r="P25" i="223"/>
  <c r="O25" i="223"/>
  <c r="N25" i="223"/>
  <c r="M25" i="223"/>
  <c r="L25" i="223"/>
  <c r="K25" i="223"/>
  <c r="J25" i="223"/>
  <c r="I25" i="223"/>
  <c r="H25" i="223"/>
  <c r="G25" i="223"/>
  <c r="F25" i="223"/>
  <c r="E25" i="223"/>
  <c r="D25" i="223"/>
  <c r="C25" i="223"/>
  <c r="AA13" i="223"/>
  <c r="AA26" i="223" s="1"/>
  <c r="AA45" i="223" s="1"/>
  <c r="Y13" i="223"/>
  <c r="Y26" i="223" s="1"/>
  <c r="X13" i="223"/>
  <c r="W13" i="223"/>
  <c r="W26" i="223" s="1"/>
  <c r="V13" i="223"/>
  <c r="V26" i="223" s="1"/>
  <c r="U13" i="223"/>
  <c r="U26" i="223" s="1"/>
  <c r="T13" i="223"/>
  <c r="S13" i="223"/>
  <c r="S26" i="223" s="1"/>
  <c r="S45" i="223" s="1"/>
  <c r="R13" i="223"/>
  <c r="R26" i="223" s="1"/>
  <c r="Q13" i="223"/>
  <c r="Q26" i="223" s="1"/>
  <c r="P13" i="223"/>
  <c r="O13" i="223"/>
  <c r="O26" i="223" s="1"/>
  <c r="N13" i="223"/>
  <c r="N26" i="223" s="1"/>
  <c r="M13" i="223"/>
  <c r="M26" i="223" s="1"/>
  <c r="L13" i="223"/>
  <c r="K13" i="223"/>
  <c r="K26" i="223" s="1"/>
  <c r="K45" i="223" s="1"/>
  <c r="J13" i="223"/>
  <c r="J26" i="223" s="1"/>
  <c r="I13" i="223"/>
  <c r="I26" i="223" s="1"/>
  <c r="H13" i="223"/>
  <c r="G13" i="223"/>
  <c r="F13" i="223"/>
  <c r="E13" i="223"/>
  <c r="E26" i="223" s="1"/>
  <c r="D13" i="223"/>
  <c r="C13" i="223"/>
  <c r="C26" i="223" s="1"/>
  <c r="C45" i="223" s="1"/>
  <c r="AA50" i="224"/>
  <c r="Y50" i="224"/>
  <c r="X50" i="224"/>
  <c r="Z50" i="224" s="1"/>
  <c r="W50" i="224"/>
  <c r="V50" i="224"/>
  <c r="U50" i="224"/>
  <c r="T50" i="224"/>
  <c r="S50" i="224"/>
  <c r="R50" i="224"/>
  <c r="Q50" i="224"/>
  <c r="P50" i="224"/>
  <c r="O50" i="224"/>
  <c r="N50" i="224"/>
  <c r="M50" i="224"/>
  <c r="L50" i="224"/>
  <c r="K50" i="224"/>
  <c r="J50" i="224"/>
  <c r="I50" i="224"/>
  <c r="H50" i="224"/>
  <c r="G50" i="224"/>
  <c r="F50" i="224"/>
  <c r="E50" i="224"/>
  <c r="D50" i="224"/>
  <c r="C50" i="224"/>
  <c r="H44" i="224"/>
  <c r="AA43" i="224"/>
  <c r="Y43" i="224"/>
  <c r="X43" i="224"/>
  <c r="Z43" i="224" s="1"/>
  <c r="W43" i="224"/>
  <c r="V43" i="224"/>
  <c r="U43" i="224"/>
  <c r="T43" i="224"/>
  <c r="S43" i="224"/>
  <c r="R43" i="224"/>
  <c r="Q43" i="224"/>
  <c r="P43" i="224"/>
  <c r="O43" i="224"/>
  <c r="N43" i="224"/>
  <c r="M43" i="224"/>
  <c r="L43" i="224"/>
  <c r="K43" i="224"/>
  <c r="J43" i="224"/>
  <c r="I43" i="224"/>
  <c r="H43" i="224"/>
  <c r="G43" i="224"/>
  <c r="F43" i="224"/>
  <c r="E43" i="224"/>
  <c r="D43" i="224"/>
  <c r="C43" i="224"/>
  <c r="AA37" i="224"/>
  <c r="AA44" i="224" s="1"/>
  <c r="Y37" i="224"/>
  <c r="X37" i="224"/>
  <c r="W37" i="224"/>
  <c r="W44" i="224" s="1"/>
  <c r="V37" i="224"/>
  <c r="U37" i="224"/>
  <c r="T37" i="224"/>
  <c r="S37" i="224"/>
  <c r="R37" i="224"/>
  <c r="R44" i="224" s="1"/>
  <c r="Q37" i="224"/>
  <c r="P37" i="224"/>
  <c r="P44" i="224" s="1"/>
  <c r="O37" i="224"/>
  <c r="O44" i="224" s="1"/>
  <c r="N37" i="224"/>
  <c r="N44" i="224" s="1"/>
  <c r="M37" i="224"/>
  <c r="L37" i="224"/>
  <c r="L44" i="224" s="1"/>
  <c r="K37" i="224"/>
  <c r="K44" i="224" s="1"/>
  <c r="J37" i="224"/>
  <c r="J44" i="224" s="1"/>
  <c r="I37" i="224"/>
  <c r="H37" i="224"/>
  <c r="G37" i="224"/>
  <c r="F37" i="224"/>
  <c r="F44" i="224" s="1"/>
  <c r="E37" i="224"/>
  <c r="D37" i="224"/>
  <c r="C37" i="224"/>
  <c r="C44" i="224" s="1"/>
  <c r="O26" i="224"/>
  <c r="K26" i="224"/>
  <c r="AA25" i="224"/>
  <c r="Y25" i="224"/>
  <c r="X25" i="224"/>
  <c r="W25" i="224"/>
  <c r="V25" i="224"/>
  <c r="U25" i="224"/>
  <c r="T25" i="224"/>
  <c r="S25" i="224"/>
  <c r="R25" i="224"/>
  <c r="Q25" i="224"/>
  <c r="P25" i="224"/>
  <c r="O25" i="224"/>
  <c r="N25" i="224"/>
  <c r="M25" i="224"/>
  <c r="L25" i="224"/>
  <c r="K25" i="224"/>
  <c r="J25" i="224"/>
  <c r="I25" i="224"/>
  <c r="H25" i="224"/>
  <c r="G25" i="224"/>
  <c r="F25" i="224"/>
  <c r="E25" i="224"/>
  <c r="D25" i="224"/>
  <c r="C25" i="224"/>
  <c r="AA13" i="224"/>
  <c r="AA26" i="224" s="1"/>
  <c r="Y13" i="224"/>
  <c r="X13" i="224"/>
  <c r="W13" i="224"/>
  <c r="W26" i="224" s="1"/>
  <c r="V13" i="224"/>
  <c r="V26" i="224" s="1"/>
  <c r="U13" i="224"/>
  <c r="U26" i="224" s="1"/>
  <c r="T13" i="224"/>
  <c r="S13" i="224"/>
  <c r="S26" i="224" s="1"/>
  <c r="R13" i="224"/>
  <c r="R26" i="224" s="1"/>
  <c r="Q13" i="224"/>
  <c r="Q26" i="224" s="1"/>
  <c r="P13" i="224"/>
  <c r="O13" i="224"/>
  <c r="N13" i="224"/>
  <c r="N26" i="224" s="1"/>
  <c r="M13" i="224"/>
  <c r="M26" i="224" s="1"/>
  <c r="L13" i="224"/>
  <c r="K13" i="224"/>
  <c r="J13" i="224"/>
  <c r="J26" i="224" s="1"/>
  <c r="I13" i="224"/>
  <c r="I26" i="224" s="1"/>
  <c r="H13" i="224"/>
  <c r="G13" i="224"/>
  <c r="G26" i="224" s="1"/>
  <c r="F13" i="224"/>
  <c r="F26" i="224" s="1"/>
  <c r="E13" i="224"/>
  <c r="E26" i="224" s="1"/>
  <c r="D13" i="224"/>
  <c r="C13" i="224"/>
  <c r="C26" i="224" s="1"/>
  <c r="AA50" i="225"/>
  <c r="Y50" i="225"/>
  <c r="X50" i="225"/>
  <c r="Z50" i="225" s="1"/>
  <c r="W50" i="225"/>
  <c r="V50" i="225"/>
  <c r="U50" i="225"/>
  <c r="T50" i="225"/>
  <c r="S50" i="225"/>
  <c r="R50" i="225"/>
  <c r="Q50" i="225"/>
  <c r="P50" i="225"/>
  <c r="O50" i="225"/>
  <c r="N50" i="225"/>
  <c r="M50" i="225"/>
  <c r="L50" i="225"/>
  <c r="K50" i="225"/>
  <c r="J50" i="225"/>
  <c r="I50" i="225"/>
  <c r="H50" i="225"/>
  <c r="G50" i="225"/>
  <c r="F50" i="225"/>
  <c r="E50" i="225"/>
  <c r="D50" i="225"/>
  <c r="C50" i="225"/>
  <c r="AA43" i="225"/>
  <c r="Y43" i="225"/>
  <c r="X43" i="225"/>
  <c r="Z43" i="225" s="1"/>
  <c r="W43" i="225"/>
  <c r="V43" i="225"/>
  <c r="U43" i="225"/>
  <c r="T43" i="225"/>
  <c r="S43" i="225"/>
  <c r="R43" i="225"/>
  <c r="Q43" i="225"/>
  <c r="P43" i="225"/>
  <c r="O43" i="225"/>
  <c r="N43" i="225"/>
  <c r="M43" i="225"/>
  <c r="L43" i="225"/>
  <c r="K43" i="225"/>
  <c r="J43" i="225"/>
  <c r="I43" i="225"/>
  <c r="H43" i="225"/>
  <c r="G43" i="225"/>
  <c r="F43" i="225"/>
  <c r="E43" i="225"/>
  <c r="D43" i="225"/>
  <c r="C43" i="225"/>
  <c r="AA37" i="225"/>
  <c r="Y37" i="225"/>
  <c r="X37" i="225"/>
  <c r="X44" i="225" s="1"/>
  <c r="W37" i="225"/>
  <c r="V37" i="225"/>
  <c r="V44" i="225" s="1"/>
  <c r="U37" i="225"/>
  <c r="T37" i="225"/>
  <c r="T44" i="225" s="1"/>
  <c r="S37" i="225"/>
  <c r="R37" i="225"/>
  <c r="R44" i="225" s="1"/>
  <c r="Q37" i="225"/>
  <c r="P37" i="225"/>
  <c r="P44" i="225" s="1"/>
  <c r="O37" i="225"/>
  <c r="N37" i="225"/>
  <c r="N44" i="225" s="1"/>
  <c r="M37" i="225"/>
  <c r="L37" i="225"/>
  <c r="L44" i="225" s="1"/>
  <c r="K37" i="225"/>
  <c r="J37" i="225"/>
  <c r="J44" i="225" s="1"/>
  <c r="I37" i="225"/>
  <c r="H37" i="225"/>
  <c r="H44" i="225" s="1"/>
  <c r="G37" i="225"/>
  <c r="F37" i="225"/>
  <c r="F44" i="225" s="1"/>
  <c r="E37" i="225"/>
  <c r="D37" i="225"/>
  <c r="D44" i="225" s="1"/>
  <c r="C37" i="225"/>
  <c r="AA25" i="225"/>
  <c r="Y25" i="225"/>
  <c r="X25" i="225"/>
  <c r="W25" i="225"/>
  <c r="V25" i="225"/>
  <c r="U25" i="225"/>
  <c r="T25" i="225"/>
  <c r="S25" i="225"/>
  <c r="R25" i="225"/>
  <c r="Q25" i="225"/>
  <c r="P25" i="225"/>
  <c r="O25" i="225"/>
  <c r="N25" i="225"/>
  <c r="M25" i="225"/>
  <c r="L25" i="225"/>
  <c r="K25" i="225"/>
  <c r="J25" i="225"/>
  <c r="I25" i="225"/>
  <c r="H25" i="225"/>
  <c r="G25" i="225"/>
  <c r="F25" i="225"/>
  <c r="E25" i="225"/>
  <c r="D25" i="225"/>
  <c r="C25" i="225"/>
  <c r="AA13" i="225"/>
  <c r="AA26" i="225" s="1"/>
  <c r="Y13" i="225"/>
  <c r="X13" i="225"/>
  <c r="W13" i="225"/>
  <c r="W26" i="225" s="1"/>
  <c r="V13" i="225"/>
  <c r="V26" i="225" s="1"/>
  <c r="U13" i="225"/>
  <c r="U26" i="225" s="1"/>
  <c r="T13" i="225"/>
  <c r="S13" i="225"/>
  <c r="S26" i="225" s="1"/>
  <c r="R13" i="225"/>
  <c r="Q13" i="225"/>
  <c r="Q26" i="225" s="1"/>
  <c r="P13" i="225"/>
  <c r="O13" i="225"/>
  <c r="O26" i="225" s="1"/>
  <c r="N13" i="225"/>
  <c r="N26" i="225" s="1"/>
  <c r="M13" i="225"/>
  <c r="M26" i="225" s="1"/>
  <c r="L13" i="225"/>
  <c r="K13" i="225"/>
  <c r="K26" i="225" s="1"/>
  <c r="J13" i="225"/>
  <c r="J26" i="225" s="1"/>
  <c r="I13" i="225"/>
  <c r="I26" i="225" s="1"/>
  <c r="H13" i="225"/>
  <c r="G13" i="225"/>
  <c r="G26" i="225" s="1"/>
  <c r="F13" i="225"/>
  <c r="F26" i="225" s="1"/>
  <c r="E13" i="225"/>
  <c r="E26" i="225" s="1"/>
  <c r="D13" i="225"/>
  <c r="C13" i="225"/>
  <c r="C26" i="225" s="1"/>
  <c r="AA50" i="226"/>
  <c r="Y50" i="226"/>
  <c r="X50" i="226"/>
  <c r="W50" i="226"/>
  <c r="V50" i="226"/>
  <c r="U50" i="226"/>
  <c r="T50" i="226"/>
  <c r="S50" i="226"/>
  <c r="R50" i="226"/>
  <c r="Q50" i="226"/>
  <c r="P50" i="226"/>
  <c r="O50" i="226"/>
  <c r="N50" i="226"/>
  <c r="M50" i="226"/>
  <c r="L50" i="226"/>
  <c r="K50" i="226"/>
  <c r="J50" i="226"/>
  <c r="I50" i="226"/>
  <c r="H50" i="226"/>
  <c r="G50" i="226"/>
  <c r="F50" i="226"/>
  <c r="E50" i="226"/>
  <c r="D50" i="226"/>
  <c r="C50" i="226"/>
  <c r="T44" i="226"/>
  <c r="AA43" i="226"/>
  <c r="Y43" i="226"/>
  <c r="X43" i="226"/>
  <c r="W43" i="226"/>
  <c r="V43" i="226"/>
  <c r="U43" i="226"/>
  <c r="T43" i="226"/>
  <c r="S43" i="226"/>
  <c r="R43" i="226"/>
  <c r="Q43" i="226"/>
  <c r="P43" i="226"/>
  <c r="O43" i="226"/>
  <c r="N43" i="226"/>
  <c r="M43" i="226"/>
  <c r="L43" i="226"/>
  <c r="K43" i="226"/>
  <c r="J43" i="226"/>
  <c r="I43" i="226"/>
  <c r="H43" i="226"/>
  <c r="H44" i="226" s="1"/>
  <c r="G43" i="226"/>
  <c r="F43" i="226"/>
  <c r="E43" i="226"/>
  <c r="D43" i="226"/>
  <c r="C43" i="226"/>
  <c r="AA37" i="226"/>
  <c r="AA44" i="226" s="1"/>
  <c r="Y37" i="226"/>
  <c r="X37" i="226"/>
  <c r="W37" i="226"/>
  <c r="W44" i="226" s="1"/>
  <c r="V37" i="226"/>
  <c r="V44" i="226" s="1"/>
  <c r="U37" i="226"/>
  <c r="T37" i="226"/>
  <c r="S37" i="226"/>
  <c r="R37" i="226"/>
  <c r="R44" i="226" s="1"/>
  <c r="Q37" i="226"/>
  <c r="P37" i="226"/>
  <c r="O37" i="226"/>
  <c r="O44" i="226" s="1"/>
  <c r="N37" i="226"/>
  <c r="N44" i="226" s="1"/>
  <c r="M37" i="226"/>
  <c r="L37" i="226"/>
  <c r="L44" i="226" s="1"/>
  <c r="K37" i="226"/>
  <c r="K44" i="226" s="1"/>
  <c r="K45" i="226" s="1"/>
  <c r="J37" i="226"/>
  <c r="J44" i="226" s="1"/>
  <c r="I37" i="226"/>
  <c r="H37" i="226"/>
  <c r="G37" i="226"/>
  <c r="G44" i="226" s="1"/>
  <c r="F37" i="226"/>
  <c r="F44" i="226" s="1"/>
  <c r="E37" i="226"/>
  <c r="D37" i="226"/>
  <c r="C37" i="226"/>
  <c r="C44" i="226" s="1"/>
  <c r="C45" i="226" s="1"/>
  <c r="K26" i="226"/>
  <c r="AA25" i="226"/>
  <c r="Y25" i="226"/>
  <c r="X25" i="226"/>
  <c r="W25" i="226"/>
  <c r="V25" i="226"/>
  <c r="U25" i="226"/>
  <c r="T25" i="226"/>
  <c r="S25" i="226"/>
  <c r="R25" i="226"/>
  <c r="Q25" i="226"/>
  <c r="P25" i="226"/>
  <c r="O25" i="226"/>
  <c r="N25" i="226"/>
  <c r="M25" i="226"/>
  <c r="L25" i="226"/>
  <c r="K25" i="226"/>
  <c r="J25" i="226"/>
  <c r="I25" i="226"/>
  <c r="H25" i="226"/>
  <c r="G25" i="226"/>
  <c r="F25" i="226"/>
  <c r="E25" i="226"/>
  <c r="D25" i="226"/>
  <c r="C25" i="226"/>
  <c r="AA13" i="226"/>
  <c r="AA26" i="226" s="1"/>
  <c r="AA45" i="226" s="1"/>
  <c r="Y13" i="226"/>
  <c r="X13" i="226"/>
  <c r="W13" i="226"/>
  <c r="W26" i="226" s="1"/>
  <c r="W45" i="226" s="1"/>
  <c r="V13" i="226"/>
  <c r="V26" i="226" s="1"/>
  <c r="U13" i="226"/>
  <c r="U26" i="226" s="1"/>
  <c r="T13" i="226"/>
  <c r="S13" i="226"/>
  <c r="S26" i="226" s="1"/>
  <c r="R13" i="226"/>
  <c r="R26" i="226" s="1"/>
  <c r="Q13" i="226"/>
  <c r="Q26" i="226" s="1"/>
  <c r="P13" i="226"/>
  <c r="O13" i="226"/>
  <c r="O26" i="226" s="1"/>
  <c r="O45" i="226" s="1"/>
  <c r="N13" i="226"/>
  <c r="N26" i="226" s="1"/>
  <c r="M13" i="226"/>
  <c r="M26" i="226" s="1"/>
  <c r="L13" i="226"/>
  <c r="K13" i="226"/>
  <c r="J13" i="226"/>
  <c r="J26" i="226" s="1"/>
  <c r="I13" i="226"/>
  <c r="I26" i="226" s="1"/>
  <c r="H13" i="226"/>
  <c r="G13" i="226"/>
  <c r="G26" i="226" s="1"/>
  <c r="G45" i="226" s="1"/>
  <c r="F13" i="226"/>
  <c r="F26" i="226" s="1"/>
  <c r="E13" i="226"/>
  <c r="E26" i="226" s="1"/>
  <c r="D13" i="226"/>
  <c r="C13" i="226"/>
  <c r="C26" i="226" s="1"/>
  <c r="AA50" i="227"/>
  <c r="Y50" i="227"/>
  <c r="X50" i="227"/>
  <c r="Z50" i="227" s="1"/>
  <c r="W50" i="227"/>
  <c r="V50" i="227"/>
  <c r="U50" i="227"/>
  <c r="T50" i="227"/>
  <c r="S50" i="227"/>
  <c r="R50" i="227"/>
  <c r="Q50" i="227"/>
  <c r="P50" i="227"/>
  <c r="O50" i="227"/>
  <c r="N50" i="227"/>
  <c r="M50" i="227"/>
  <c r="L50" i="227"/>
  <c r="K50" i="227"/>
  <c r="J50" i="227"/>
  <c r="I50" i="227"/>
  <c r="H50" i="227"/>
  <c r="G50" i="227"/>
  <c r="F50" i="227"/>
  <c r="E50" i="227"/>
  <c r="D50" i="227"/>
  <c r="C50" i="227"/>
  <c r="AA43" i="227"/>
  <c r="Y43" i="227"/>
  <c r="X43" i="227"/>
  <c r="Z43" i="227" s="1"/>
  <c r="W43" i="227"/>
  <c r="V43" i="227"/>
  <c r="U43" i="227"/>
  <c r="T43" i="227"/>
  <c r="S43" i="227"/>
  <c r="R43" i="227"/>
  <c r="Q43" i="227"/>
  <c r="P43" i="227"/>
  <c r="O43" i="227"/>
  <c r="N43" i="227"/>
  <c r="M43" i="227"/>
  <c r="M44" i="227" s="1"/>
  <c r="L43" i="227"/>
  <c r="K43" i="227"/>
  <c r="J43" i="227"/>
  <c r="I43" i="227"/>
  <c r="H43" i="227"/>
  <c r="G43" i="227"/>
  <c r="F43" i="227"/>
  <c r="E43" i="227"/>
  <c r="D43" i="227"/>
  <c r="C43" i="227"/>
  <c r="AA37" i="227"/>
  <c r="Y37" i="227"/>
  <c r="X37" i="227"/>
  <c r="W37" i="227"/>
  <c r="V37" i="227"/>
  <c r="V44" i="227" s="1"/>
  <c r="U37" i="227"/>
  <c r="T37" i="227"/>
  <c r="T44" i="227" s="1"/>
  <c r="S37" i="227"/>
  <c r="R37" i="227"/>
  <c r="R44" i="227" s="1"/>
  <c r="Q37" i="227"/>
  <c r="P37" i="227"/>
  <c r="P44" i="227" s="1"/>
  <c r="O37" i="227"/>
  <c r="N37" i="227"/>
  <c r="N44" i="227" s="1"/>
  <c r="M37" i="227"/>
  <c r="L37" i="227"/>
  <c r="L44" i="227" s="1"/>
  <c r="K37" i="227"/>
  <c r="J37" i="227"/>
  <c r="J44" i="227" s="1"/>
  <c r="I37" i="227"/>
  <c r="H37" i="227"/>
  <c r="H44" i="227" s="1"/>
  <c r="G37" i="227"/>
  <c r="F37" i="227"/>
  <c r="F44" i="227" s="1"/>
  <c r="E37" i="227"/>
  <c r="D37" i="227"/>
  <c r="D44" i="227" s="1"/>
  <c r="C37" i="227"/>
  <c r="G26" i="227"/>
  <c r="AA25" i="227"/>
  <c r="Y25" i="227"/>
  <c r="X25" i="227"/>
  <c r="W25" i="227"/>
  <c r="V25" i="227"/>
  <c r="U25" i="227"/>
  <c r="T25" i="227"/>
  <c r="S25" i="227"/>
  <c r="R25" i="227"/>
  <c r="Q25" i="227"/>
  <c r="P25" i="227"/>
  <c r="O25" i="227"/>
  <c r="N25" i="227"/>
  <c r="M25" i="227"/>
  <c r="L25" i="227"/>
  <c r="K25" i="227"/>
  <c r="J25" i="227"/>
  <c r="I25" i="227"/>
  <c r="H25" i="227"/>
  <c r="G25" i="227"/>
  <c r="F25" i="227"/>
  <c r="E25" i="227"/>
  <c r="D25" i="227"/>
  <c r="C25" i="227"/>
  <c r="AA13" i="227"/>
  <c r="AA26" i="227" s="1"/>
  <c r="Y13" i="227"/>
  <c r="Y26" i="227" s="1"/>
  <c r="X13" i="227"/>
  <c r="Z13" i="227" s="1"/>
  <c r="W13" i="227"/>
  <c r="V13" i="227"/>
  <c r="V26" i="227" s="1"/>
  <c r="V45" i="227" s="1"/>
  <c r="U13" i="227"/>
  <c r="U26" i="227" s="1"/>
  <c r="T13" i="227"/>
  <c r="S13" i="227"/>
  <c r="R13" i="227"/>
  <c r="R26" i="227" s="1"/>
  <c r="R45" i="227" s="1"/>
  <c r="Q13" i="227"/>
  <c r="Q26" i="227" s="1"/>
  <c r="P13" i="227"/>
  <c r="O13" i="227"/>
  <c r="O26" i="227" s="1"/>
  <c r="N13" i="227"/>
  <c r="N26" i="227" s="1"/>
  <c r="N45" i="227" s="1"/>
  <c r="M13" i="227"/>
  <c r="M26" i="227" s="1"/>
  <c r="L13" i="227"/>
  <c r="K13" i="227"/>
  <c r="J13" i="227"/>
  <c r="J26" i="227" s="1"/>
  <c r="J45" i="227" s="1"/>
  <c r="I13" i="227"/>
  <c r="I26" i="227" s="1"/>
  <c r="H13" i="227"/>
  <c r="G13" i="227"/>
  <c r="F13" i="227"/>
  <c r="F26" i="227" s="1"/>
  <c r="F45" i="227" s="1"/>
  <c r="E13" i="227"/>
  <c r="E26" i="227" s="1"/>
  <c r="D13" i="227"/>
  <c r="C13" i="227"/>
  <c r="AA50" i="228"/>
  <c r="Y50" i="228"/>
  <c r="X50" i="228"/>
  <c r="W50" i="228"/>
  <c r="V50" i="228"/>
  <c r="U50" i="228"/>
  <c r="T50" i="228"/>
  <c r="S50" i="228"/>
  <c r="R50" i="228"/>
  <c r="Q50" i="228"/>
  <c r="P50" i="228"/>
  <c r="O50" i="228"/>
  <c r="N50" i="228"/>
  <c r="M50" i="228"/>
  <c r="L50" i="228"/>
  <c r="K50" i="228"/>
  <c r="J50" i="228"/>
  <c r="I50" i="228"/>
  <c r="H50" i="228"/>
  <c r="G50" i="228"/>
  <c r="F50" i="228"/>
  <c r="E50" i="228"/>
  <c r="D50" i="228"/>
  <c r="C50" i="228"/>
  <c r="AA43" i="228"/>
  <c r="Y43" i="228"/>
  <c r="X43" i="228"/>
  <c r="Z43" i="228" s="1"/>
  <c r="W43" i="228"/>
  <c r="V43" i="228"/>
  <c r="U43" i="228"/>
  <c r="T43" i="228"/>
  <c r="S43" i="228"/>
  <c r="R43" i="228"/>
  <c r="Q43" i="228"/>
  <c r="P43" i="228"/>
  <c r="O43" i="228"/>
  <c r="N43" i="228"/>
  <c r="M43" i="228"/>
  <c r="L43" i="228"/>
  <c r="K43" i="228"/>
  <c r="J43" i="228"/>
  <c r="I43" i="228"/>
  <c r="H43" i="228"/>
  <c r="G43" i="228"/>
  <c r="F43" i="228"/>
  <c r="E43" i="228"/>
  <c r="E44" i="228" s="1"/>
  <c r="D43" i="228"/>
  <c r="C43" i="228"/>
  <c r="AA37" i="228"/>
  <c r="AA44" i="228" s="1"/>
  <c r="Z37" i="228"/>
  <c r="Y37" i="228"/>
  <c r="X37" i="228"/>
  <c r="X44" i="228" s="1"/>
  <c r="Z44" i="228" s="1"/>
  <c r="W37" i="228"/>
  <c r="W44" i="228" s="1"/>
  <c r="V37" i="228"/>
  <c r="U37" i="228"/>
  <c r="T37" i="228"/>
  <c r="T44" i="228" s="1"/>
  <c r="S37" i="228"/>
  <c r="R37" i="228"/>
  <c r="R44" i="228" s="1"/>
  <c r="Q37" i="228"/>
  <c r="P37" i="228"/>
  <c r="P44" i="228" s="1"/>
  <c r="O37" i="228"/>
  <c r="O44" i="228" s="1"/>
  <c r="N37" i="228"/>
  <c r="M37" i="228"/>
  <c r="L37" i="228"/>
  <c r="L44" i="228" s="1"/>
  <c r="K37" i="228"/>
  <c r="J37" i="228"/>
  <c r="J44" i="228" s="1"/>
  <c r="I37" i="228"/>
  <c r="H37" i="228"/>
  <c r="G37" i="228"/>
  <c r="G44" i="228" s="1"/>
  <c r="F37" i="228"/>
  <c r="E37" i="228"/>
  <c r="D37" i="228"/>
  <c r="D44" i="228" s="1"/>
  <c r="C37" i="228"/>
  <c r="AA26" i="228"/>
  <c r="AA45" i="228" s="1"/>
  <c r="AA25" i="228"/>
  <c r="Y25" i="228"/>
  <c r="X25" i="228"/>
  <c r="W25" i="228"/>
  <c r="V25" i="228"/>
  <c r="U25" i="228"/>
  <c r="T25" i="228"/>
  <c r="S25" i="228"/>
  <c r="R25" i="228"/>
  <c r="Q25" i="228"/>
  <c r="P25" i="228"/>
  <c r="P26" i="228" s="1"/>
  <c r="P45" i="228" s="1"/>
  <c r="O25" i="228"/>
  <c r="N25" i="228"/>
  <c r="M25" i="228"/>
  <c r="L25" i="228"/>
  <c r="K25" i="228"/>
  <c r="J25" i="228"/>
  <c r="I25" i="228"/>
  <c r="H25" i="228"/>
  <c r="H26" i="228" s="1"/>
  <c r="G25" i="228"/>
  <c r="F25" i="228"/>
  <c r="E25" i="228"/>
  <c r="D25" i="228"/>
  <c r="C25" i="228"/>
  <c r="AA13" i="228"/>
  <c r="Z13" i="228"/>
  <c r="Y13" i="228"/>
  <c r="X13" i="228"/>
  <c r="W13" i="228"/>
  <c r="W26" i="228" s="1"/>
  <c r="W45" i="228" s="1"/>
  <c r="V13" i="228"/>
  <c r="U13" i="228"/>
  <c r="T13" i="228"/>
  <c r="S13" i="228"/>
  <c r="S26" i="228" s="1"/>
  <c r="R13" i="228"/>
  <c r="R26" i="228" s="1"/>
  <c r="R45" i="228" s="1"/>
  <c r="Q13" i="228"/>
  <c r="P13" i="228"/>
  <c r="O13" i="228"/>
  <c r="O26" i="228" s="1"/>
  <c r="O45" i="228" s="1"/>
  <c r="N13" i="228"/>
  <c r="M13" i="228"/>
  <c r="M26" i="228" s="1"/>
  <c r="L13" i="228"/>
  <c r="K13" i="228"/>
  <c r="K26" i="228" s="1"/>
  <c r="J13" i="228"/>
  <c r="J26" i="228" s="1"/>
  <c r="I13" i="228"/>
  <c r="H13" i="228"/>
  <c r="G13" i="228"/>
  <c r="G26" i="228" s="1"/>
  <c r="G45" i="228" s="1"/>
  <c r="F13" i="228"/>
  <c r="E13" i="228"/>
  <c r="E26" i="228" s="1"/>
  <c r="D13" i="228"/>
  <c r="C13" i="228"/>
  <c r="C26" i="228" s="1"/>
  <c r="AA50" i="229"/>
  <c r="Y50" i="229"/>
  <c r="X50" i="229"/>
  <c r="Z50" i="229" s="1"/>
  <c r="W50" i="229"/>
  <c r="V50" i="229"/>
  <c r="U50" i="229"/>
  <c r="T50" i="229"/>
  <c r="S50" i="229"/>
  <c r="R50" i="229"/>
  <c r="Q50" i="229"/>
  <c r="P50" i="229"/>
  <c r="O50" i="229"/>
  <c r="N50" i="229"/>
  <c r="M50" i="229"/>
  <c r="L50" i="229"/>
  <c r="K50" i="229"/>
  <c r="J50" i="229"/>
  <c r="I50" i="229"/>
  <c r="H50" i="229"/>
  <c r="G50" i="229"/>
  <c r="F50" i="229"/>
  <c r="E50" i="229"/>
  <c r="D50" i="229"/>
  <c r="C50" i="229"/>
  <c r="AA45" i="229"/>
  <c r="AA43" i="229"/>
  <c r="Y43" i="229"/>
  <c r="X43" i="229"/>
  <c r="Z43" i="229" s="1"/>
  <c r="W43" i="229"/>
  <c r="V43" i="229"/>
  <c r="U43" i="229"/>
  <c r="T43" i="229"/>
  <c r="S43" i="229"/>
  <c r="R43" i="229"/>
  <c r="Q43" i="229"/>
  <c r="P43" i="229"/>
  <c r="O43" i="229"/>
  <c r="N43" i="229"/>
  <c r="M43" i="229"/>
  <c r="L43" i="229"/>
  <c r="K43" i="229"/>
  <c r="J43" i="229"/>
  <c r="I43" i="229"/>
  <c r="H43" i="229"/>
  <c r="G43" i="229"/>
  <c r="F43" i="229"/>
  <c r="E43" i="229"/>
  <c r="D43" i="229"/>
  <c r="C43" i="229"/>
  <c r="AA37" i="229"/>
  <c r="AA44" i="229" s="1"/>
  <c r="Z37" i="229"/>
  <c r="Y37" i="229"/>
  <c r="X37" i="229"/>
  <c r="X44" i="229" s="1"/>
  <c r="Z44" i="229" s="1"/>
  <c r="W37" i="229"/>
  <c r="W44" i="229" s="1"/>
  <c r="V37" i="229"/>
  <c r="V44" i="229" s="1"/>
  <c r="U37" i="229"/>
  <c r="T37" i="229"/>
  <c r="T44" i="229" s="1"/>
  <c r="S37" i="229"/>
  <c r="R37" i="229"/>
  <c r="R44" i="229" s="1"/>
  <c r="Q37" i="229"/>
  <c r="P37" i="229"/>
  <c r="P44" i="229" s="1"/>
  <c r="O37" i="229"/>
  <c r="O44" i="229" s="1"/>
  <c r="N37" i="229"/>
  <c r="N44" i="229" s="1"/>
  <c r="M37" i="229"/>
  <c r="L37" i="229"/>
  <c r="L44" i="229" s="1"/>
  <c r="K37" i="229"/>
  <c r="J37" i="229"/>
  <c r="J44" i="229" s="1"/>
  <c r="I37" i="229"/>
  <c r="H37" i="229"/>
  <c r="H44" i="229" s="1"/>
  <c r="G37" i="229"/>
  <c r="G44" i="229" s="1"/>
  <c r="F37" i="229"/>
  <c r="F44" i="229" s="1"/>
  <c r="E37" i="229"/>
  <c r="D37" i="229"/>
  <c r="D44" i="229" s="1"/>
  <c r="C37" i="229"/>
  <c r="K26" i="229"/>
  <c r="AA25" i="229"/>
  <c r="Y25" i="229"/>
  <c r="X25" i="229"/>
  <c r="W25" i="229"/>
  <c r="V25" i="229"/>
  <c r="U25" i="229"/>
  <c r="T25" i="229"/>
  <c r="S25" i="229"/>
  <c r="R25" i="229"/>
  <c r="Q25" i="229"/>
  <c r="P25" i="229"/>
  <c r="O25" i="229"/>
  <c r="N25" i="229"/>
  <c r="M25" i="229"/>
  <c r="L25" i="229"/>
  <c r="K25" i="229"/>
  <c r="J25" i="229"/>
  <c r="I25" i="229"/>
  <c r="H25" i="229"/>
  <c r="G25" i="229"/>
  <c r="F25" i="229"/>
  <c r="E25" i="229"/>
  <c r="D25" i="229"/>
  <c r="C25" i="229"/>
  <c r="AA13" i="229"/>
  <c r="AA26" i="229" s="1"/>
  <c r="Y13" i="229"/>
  <c r="X13" i="229"/>
  <c r="W13" i="229"/>
  <c r="W26" i="229" s="1"/>
  <c r="V13" i="229"/>
  <c r="V26" i="229" s="1"/>
  <c r="U13" i="229"/>
  <c r="U26" i="229" s="1"/>
  <c r="T13" i="229"/>
  <c r="S13" i="229"/>
  <c r="S26" i="229" s="1"/>
  <c r="R13" i="229"/>
  <c r="R26" i="229" s="1"/>
  <c r="Q13" i="229"/>
  <c r="Q26" i="229" s="1"/>
  <c r="P13" i="229"/>
  <c r="O13" i="229"/>
  <c r="O26" i="229" s="1"/>
  <c r="N13" i="229"/>
  <c r="N26" i="229" s="1"/>
  <c r="M13" i="229"/>
  <c r="M26" i="229" s="1"/>
  <c r="L13" i="229"/>
  <c r="K13" i="229"/>
  <c r="J13" i="229"/>
  <c r="J26" i="229" s="1"/>
  <c r="I13" i="229"/>
  <c r="I26" i="229" s="1"/>
  <c r="H13" i="229"/>
  <c r="G13" i="229"/>
  <c r="G26" i="229" s="1"/>
  <c r="G45" i="229" s="1"/>
  <c r="F13" i="229"/>
  <c r="F26" i="229" s="1"/>
  <c r="E13" i="229"/>
  <c r="E26" i="229" s="1"/>
  <c r="D13" i="229"/>
  <c r="C13" i="229"/>
  <c r="C26" i="229" s="1"/>
  <c r="AA50" i="230"/>
  <c r="Y50" i="230"/>
  <c r="X50" i="230"/>
  <c r="Z50" i="230" s="1"/>
  <c r="W50" i="230"/>
  <c r="V50" i="230"/>
  <c r="U50" i="230"/>
  <c r="T50" i="230"/>
  <c r="S50" i="230"/>
  <c r="R50" i="230"/>
  <c r="Q50" i="230"/>
  <c r="P50" i="230"/>
  <c r="O50" i="230"/>
  <c r="N50" i="230"/>
  <c r="M50" i="230"/>
  <c r="L50" i="230"/>
  <c r="K50" i="230"/>
  <c r="J50" i="230"/>
  <c r="I50" i="230"/>
  <c r="H50" i="230"/>
  <c r="G50" i="230"/>
  <c r="F50" i="230"/>
  <c r="E50" i="230"/>
  <c r="D50" i="230"/>
  <c r="C50" i="230"/>
  <c r="AA43" i="230"/>
  <c r="Y43" i="230"/>
  <c r="X43" i="230"/>
  <c r="Z43" i="230" s="1"/>
  <c r="W43" i="230"/>
  <c r="V43" i="230"/>
  <c r="U43" i="230"/>
  <c r="T43" i="230"/>
  <c r="S43" i="230"/>
  <c r="R43" i="230"/>
  <c r="Q43" i="230"/>
  <c r="P43" i="230"/>
  <c r="P44" i="230" s="1"/>
  <c r="O43" i="230"/>
  <c r="N43" i="230"/>
  <c r="M43" i="230"/>
  <c r="L43" i="230"/>
  <c r="K43" i="230"/>
  <c r="J43" i="230"/>
  <c r="I43" i="230"/>
  <c r="H43" i="230"/>
  <c r="G43" i="230"/>
  <c r="F43" i="230"/>
  <c r="E43" i="230"/>
  <c r="D43" i="230"/>
  <c r="C43" i="230"/>
  <c r="AA37" i="230"/>
  <c r="AA44" i="230" s="1"/>
  <c r="Y37" i="230"/>
  <c r="Y44" i="230" s="1"/>
  <c r="X37" i="230"/>
  <c r="Z37" i="230" s="1"/>
  <c r="W37" i="230"/>
  <c r="W44" i="230" s="1"/>
  <c r="V37" i="230"/>
  <c r="U37" i="230"/>
  <c r="T37" i="230"/>
  <c r="T44" i="230" s="1"/>
  <c r="S37" i="230"/>
  <c r="S44" i="230" s="1"/>
  <c r="R37" i="230"/>
  <c r="Q37" i="230"/>
  <c r="P37" i="230"/>
  <c r="O37" i="230"/>
  <c r="O44" i="230" s="1"/>
  <c r="N37" i="230"/>
  <c r="M37" i="230"/>
  <c r="L37" i="230"/>
  <c r="L44" i="230" s="1"/>
  <c r="K37" i="230"/>
  <c r="K44" i="230" s="1"/>
  <c r="J37" i="230"/>
  <c r="I37" i="230"/>
  <c r="I44" i="230" s="1"/>
  <c r="H37" i="230"/>
  <c r="G37" i="230"/>
  <c r="G44" i="230" s="1"/>
  <c r="F37" i="230"/>
  <c r="E37" i="230"/>
  <c r="D37" i="230"/>
  <c r="D44" i="230" s="1"/>
  <c r="C37" i="230"/>
  <c r="C44" i="230" s="1"/>
  <c r="AA25" i="230"/>
  <c r="Y25" i="230"/>
  <c r="X25" i="230"/>
  <c r="W25" i="230"/>
  <c r="V25" i="230"/>
  <c r="U25" i="230"/>
  <c r="T25" i="230"/>
  <c r="S25" i="230"/>
  <c r="R25" i="230"/>
  <c r="Q25" i="230"/>
  <c r="P25" i="230"/>
  <c r="O25" i="230"/>
  <c r="N25" i="230"/>
  <c r="M25" i="230"/>
  <c r="L25" i="230"/>
  <c r="K25" i="230"/>
  <c r="J25" i="230"/>
  <c r="I25" i="230"/>
  <c r="H25" i="230"/>
  <c r="G25" i="230"/>
  <c r="F25" i="230"/>
  <c r="E25" i="230"/>
  <c r="D25" i="230"/>
  <c r="C25" i="230"/>
  <c r="AA13" i="230"/>
  <c r="AA26" i="230" s="1"/>
  <c r="Y13" i="230"/>
  <c r="Y26" i="230" s="1"/>
  <c r="X13" i="230"/>
  <c r="W13" i="230"/>
  <c r="W26" i="230" s="1"/>
  <c r="W45" i="230" s="1"/>
  <c r="V13" i="230"/>
  <c r="V26" i="230" s="1"/>
  <c r="U13" i="230"/>
  <c r="T13" i="230"/>
  <c r="S13" i="230"/>
  <c r="S26" i="230" s="1"/>
  <c r="R13" i="230"/>
  <c r="R26" i="230" s="1"/>
  <c r="Q13" i="230"/>
  <c r="Q26" i="230" s="1"/>
  <c r="P13" i="230"/>
  <c r="O13" i="230"/>
  <c r="O26" i="230" s="1"/>
  <c r="N13" i="230"/>
  <c r="N26" i="230" s="1"/>
  <c r="M13" i="230"/>
  <c r="L13" i="230"/>
  <c r="L26" i="230" s="1"/>
  <c r="L45" i="230" s="1"/>
  <c r="K13" i="230"/>
  <c r="K26" i="230" s="1"/>
  <c r="J13" i="230"/>
  <c r="J26" i="230" s="1"/>
  <c r="I13" i="230"/>
  <c r="I26" i="230" s="1"/>
  <c r="H13" i="230"/>
  <c r="G13" i="230"/>
  <c r="G26" i="230" s="1"/>
  <c r="F13" i="230"/>
  <c r="F26" i="230" s="1"/>
  <c r="E13" i="230"/>
  <c r="D13" i="230"/>
  <c r="C13" i="230"/>
  <c r="C26" i="230" s="1"/>
  <c r="AA50" i="231"/>
  <c r="Y50" i="231"/>
  <c r="X50" i="231"/>
  <c r="Z50" i="231" s="1"/>
  <c r="W50" i="231"/>
  <c r="V50" i="231"/>
  <c r="U50" i="231"/>
  <c r="T50" i="231"/>
  <c r="S50" i="231"/>
  <c r="R50" i="231"/>
  <c r="Q50" i="231"/>
  <c r="P50" i="231"/>
  <c r="O50" i="231"/>
  <c r="N50" i="231"/>
  <c r="M50" i="231"/>
  <c r="L50" i="231"/>
  <c r="K50" i="231"/>
  <c r="J50" i="231"/>
  <c r="I50" i="231"/>
  <c r="H50" i="231"/>
  <c r="G50" i="231"/>
  <c r="F50" i="231"/>
  <c r="E50" i="231"/>
  <c r="D50" i="231"/>
  <c r="C50" i="231"/>
  <c r="AA43" i="231"/>
  <c r="Y43" i="231"/>
  <c r="X43" i="231"/>
  <c r="Z43" i="231" s="1"/>
  <c r="W43" i="231"/>
  <c r="V43" i="231"/>
  <c r="U43" i="231"/>
  <c r="U44" i="231" s="1"/>
  <c r="T43" i="231"/>
  <c r="S43" i="231"/>
  <c r="R43" i="231"/>
  <c r="Q43" i="231"/>
  <c r="P43" i="231"/>
  <c r="O43" i="231"/>
  <c r="N43" i="231"/>
  <c r="M43" i="231"/>
  <c r="L43" i="231"/>
  <c r="K43" i="231"/>
  <c r="J43" i="231"/>
  <c r="I43" i="231"/>
  <c r="H43" i="231"/>
  <c r="G43" i="231"/>
  <c r="F43" i="231"/>
  <c r="E43" i="231"/>
  <c r="E44" i="231" s="1"/>
  <c r="D43" i="231"/>
  <c r="C43" i="231"/>
  <c r="AA37" i="231"/>
  <c r="AA44" i="231" s="1"/>
  <c r="Y37" i="231"/>
  <c r="X37" i="231"/>
  <c r="W37" i="231"/>
  <c r="V37" i="231"/>
  <c r="V44" i="231" s="1"/>
  <c r="U37" i="231"/>
  <c r="T37" i="231"/>
  <c r="T44" i="231" s="1"/>
  <c r="S37" i="231"/>
  <c r="R37" i="231"/>
  <c r="R44" i="231" s="1"/>
  <c r="Q37" i="231"/>
  <c r="P37" i="231"/>
  <c r="P44" i="231" s="1"/>
  <c r="O37" i="231"/>
  <c r="N37" i="231"/>
  <c r="N44" i="231" s="1"/>
  <c r="M37" i="231"/>
  <c r="L37" i="231"/>
  <c r="L44" i="231" s="1"/>
  <c r="K37" i="231"/>
  <c r="J37" i="231"/>
  <c r="J44" i="231" s="1"/>
  <c r="I37" i="231"/>
  <c r="H37" i="231"/>
  <c r="H44" i="231" s="1"/>
  <c r="G37" i="231"/>
  <c r="F37" i="231"/>
  <c r="F44" i="231" s="1"/>
  <c r="E37" i="231"/>
  <c r="D37" i="231"/>
  <c r="D44" i="231" s="1"/>
  <c r="C37" i="231"/>
  <c r="AA25" i="231"/>
  <c r="Y25" i="231"/>
  <c r="X25" i="231"/>
  <c r="W25" i="231"/>
  <c r="V25" i="231"/>
  <c r="U25" i="231"/>
  <c r="T25" i="231"/>
  <c r="S25" i="231"/>
  <c r="R25" i="231"/>
  <c r="Q25" i="231"/>
  <c r="P25" i="231"/>
  <c r="O25" i="231"/>
  <c r="N25" i="231"/>
  <c r="M25" i="231"/>
  <c r="L25" i="231"/>
  <c r="K25" i="231"/>
  <c r="J25" i="231"/>
  <c r="I25" i="231"/>
  <c r="H25" i="231"/>
  <c r="G25" i="231"/>
  <c r="F25" i="231"/>
  <c r="E25" i="231"/>
  <c r="D25" i="231"/>
  <c r="C25" i="231"/>
  <c r="AA13" i="231"/>
  <c r="AA26" i="231" s="1"/>
  <c r="AA45" i="231" s="1"/>
  <c r="Z13" i="231"/>
  <c r="Y13" i="231"/>
  <c r="X13" i="231"/>
  <c r="X26" i="231" s="1"/>
  <c r="W13" i="231"/>
  <c r="V13" i="231"/>
  <c r="V26" i="231" s="1"/>
  <c r="U13" i="231"/>
  <c r="T13" i="231"/>
  <c r="S13" i="231"/>
  <c r="S26" i="231" s="1"/>
  <c r="R13" i="231"/>
  <c r="R26" i="231" s="1"/>
  <c r="Q13" i="231"/>
  <c r="P13" i="231"/>
  <c r="P26" i="231" s="1"/>
  <c r="O13" i="231"/>
  <c r="N13" i="231"/>
  <c r="N26" i="231" s="1"/>
  <c r="M13" i="231"/>
  <c r="L13" i="231"/>
  <c r="L26" i="231" s="1"/>
  <c r="K13" i="231"/>
  <c r="K26" i="231" s="1"/>
  <c r="J13" i="231"/>
  <c r="J26" i="231" s="1"/>
  <c r="I13" i="231"/>
  <c r="H13" i="231"/>
  <c r="H26" i="231" s="1"/>
  <c r="G13" i="231"/>
  <c r="F13" i="231"/>
  <c r="F26" i="231" s="1"/>
  <c r="E13" i="231"/>
  <c r="D13" i="231"/>
  <c r="C13" i="231"/>
  <c r="C26" i="231" s="1"/>
  <c r="AA50" i="232"/>
  <c r="Y50" i="232"/>
  <c r="X50" i="232"/>
  <c r="Z50" i="232" s="1"/>
  <c r="W50" i="232"/>
  <c r="V50" i="232"/>
  <c r="U50" i="232"/>
  <c r="T50" i="232"/>
  <c r="S50" i="232"/>
  <c r="R50" i="232"/>
  <c r="Q50" i="232"/>
  <c r="P50" i="232"/>
  <c r="O50" i="232"/>
  <c r="N50" i="232"/>
  <c r="M50" i="232"/>
  <c r="L50" i="232"/>
  <c r="K50" i="232"/>
  <c r="J50" i="232"/>
  <c r="I50" i="232"/>
  <c r="H50" i="232"/>
  <c r="G50" i="232"/>
  <c r="F50" i="232"/>
  <c r="E50" i="232"/>
  <c r="D50" i="232"/>
  <c r="C50" i="232"/>
  <c r="I44" i="232"/>
  <c r="AA43" i="232"/>
  <c r="Y43" i="232"/>
  <c r="X43" i="232"/>
  <c r="W43" i="232"/>
  <c r="V43" i="232"/>
  <c r="U43" i="232"/>
  <c r="T43" i="232"/>
  <c r="S43" i="232"/>
  <c r="R43" i="232"/>
  <c r="Q43" i="232"/>
  <c r="P43" i="232"/>
  <c r="O43" i="232"/>
  <c r="N43" i="232"/>
  <c r="M43" i="232"/>
  <c r="L43" i="232"/>
  <c r="K43" i="232"/>
  <c r="J43" i="232"/>
  <c r="I43" i="232"/>
  <c r="H43" i="232"/>
  <c r="G43" i="232"/>
  <c r="F43" i="232"/>
  <c r="E43" i="232"/>
  <c r="D43" i="232"/>
  <c r="C43" i="232"/>
  <c r="AA37" i="232"/>
  <c r="AA44" i="232" s="1"/>
  <c r="Y37" i="232"/>
  <c r="Y44" i="232" s="1"/>
  <c r="X37" i="232"/>
  <c r="X44" i="232" s="1"/>
  <c r="W37" i="232"/>
  <c r="W44" i="232" s="1"/>
  <c r="V37" i="232"/>
  <c r="U37" i="232"/>
  <c r="T37" i="232"/>
  <c r="T44" i="232" s="1"/>
  <c r="S37" i="232"/>
  <c r="S44" i="232" s="1"/>
  <c r="R37" i="232"/>
  <c r="R44" i="232" s="1"/>
  <c r="Q37" i="232"/>
  <c r="Q44" i="232" s="1"/>
  <c r="P37" i="232"/>
  <c r="O37" i="232"/>
  <c r="O44" i="232" s="1"/>
  <c r="N37" i="232"/>
  <c r="M37" i="232"/>
  <c r="L37" i="232"/>
  <c r="L44" i="232" s="1"/>
  <c r="K37" i="232"/>
  <c r="K44" i="232" s="1"/>
  <c r="J37" i="232"/>
  <c r="J44" i="232" s="1"/>
  <c r="I37" i="232"/>
  <c r="H37" i="232"/>
  <c r="G37" i="232"/>
  <c r="G44" i="232" s="1"/>
  <c r="F37" i="232"/>
  <c r="E37" i="232"/>
  <c r="D37" i="232"/>
  <c r="D44" i="232" s="1"/>
  <c r="C37" i="232"/>
  <c r="C44" i="232" s="1"/>
  <c r="G26" i="232"/>
  <c r="G45" i="232" s="1"/>
  <c r="AA25" i="232"/>
  <c r="Y25" i="232"/>
  <c r="X25" i="232"/>
  <c r="W25" i="232"/>
  <c r="V25" i="232"/>
  <c r="U25" i="232"/>
  <c r="T25" i="232"/>
  <c r="S25" i="232"/>
  <c r="R25" i="232"/>
  <c r="Q25" i="232"/>
  <c r="P25" i="232"/>
  <c r="O25" i="232"/>
  <c r="N25" i="232"/>
  <c r="M25" i="232"/>
  <c r="L25" i="232"/>
  <c r="K25" i="232"/>
  <c r="J25" i="232"/>
  <c r="I25" i="232"/>
  <c r="H25" i="232"/>
  <c r="G25" i="232"/>
  <c r="F25" i="232"/>
  <c r="E25" i="232"/>
  <c r="D25" i="232"/>
  <c r="C25" i="232"/>
  <c r="AA13" i="232"/>
  <c r="AA26" i="232" s="1"/>
  <c r="Y13" i="232"/>
  <c r="X13" i="232"/>
  <c r="W13" i="232"/>
  <c r="W26" i="232" s="1"/>
  <c r="W45" i="232" s="1"/>
  <c r="V13" i="232"/>
  <c r="V26" i="232" s="1"/>
  <c r="U13" i="232"/>
  <c r="U26" i="232" s="1"/>
  <c r="T13" i="232"/>
  <c r="S13" i="232"/>
  <c r="S26" i="232" s="1"/>
  <c r="S45" i="232" s="1"/>
  <c r="R13" i="232"/>
  <c r="R26" i="232" s="1"/>
  <c r="Q13" i="232"/>
  <c r="P13" i="232"/>
  <c r="O13" i="232"/>
  <c r="O26" i="232" s="1"/>
  <c r="O45" i="232" s="1"/>
  <c r="N13" i="232"/>
  <c r="N26" i="232" s="1"/>
  <c r="M13" i="232"/>
  <c r="M26" i="232" s="1"/>
  <c r="L13" i="232"/>
  <c r="L26" i="232" s="1"/>
  <c r="K13" i="232"/>
  <c r="J13" i="232"/>
  <c r="J26" i="232" s="1"/>
  <c r="I13" i="232"/>
  <c r="H13" i="232"/>
  <c r="G13" i="232"/>
  <c r="F13" i="232"/>
  <c r="F26" i="232" s="1"/>
  <c r="E13" i="232"/>
  <c r="E26" i="232" s="1"/>
  <c r="D13" i="232"/>
  <c r="C13" i="232"/>
  <c r="AA50" i="233"/>
  <c r="Y50" i="233"/>
  <c r="X50" i="233"/>
  <c r="Z50" i="233" s="1"/>
  <c r="W50" i="233"/>
  <c r="V50" i="233"/>
  <c r="U50" i="233"/>
  <c r="T50" i="233"/>
  <c r="S50" i="233"/>
  <c r="R50" i="233"/>
  <c r="Q50" i="233"/>
  <c r="P50" i="233"/>
  <c r="O50" i="233"/>
  <c r="N50" i="233"/>
  <c r="M50" i="233"/>
  <c r="L50" i="233"/>
  <c r="K50" i="233"/>
  <c r="J50" i="233"/>
  <c r="I50" i="233"/>
  <c r="H50" i="233"/>
  <c r="G50" i="233"/>
  <c r="F50" i="233"/>
  <c r="E50" i="233"/>
  <c r="D50" i="233"/>
  <c r="C50" i="233"/>
  <c r="AA43" i="233"/>
  <c r="Y43" i="233"/>
  <c r="X43" i="233"/>
  <c r="Z43" i="233" s="1"/>
  <c r="W43" i="233"/>
  <c r="V43" i="233"/>
  <c r="U43" i="233"/>
  <c r="T43" i="233"/>
  <c r="S43" i="233"/>
  <c r="R43" i="233"/>
  <c r="Q43" i="233"/>
  <c r="P43" i="233"/>
  <c r="O43" i="233"/>
  <c r="N43" i="233"/>
  <c r="M43" i="233"/>
  <c r="L43" i="233"/>
  <c r="K43" i="233"/>
  <c r="J43" i="233"/>
  <c r="I43" i="233"/>
  <c r="H43" i="233"/>
  <c r="G43" i="233"/>
  <c r="F43" i="233"/>
  <c r="E43" i="233"/>
  <c r="D43" i="233"/>
  <c r="C43" i="233"/>
  <c r="AA37" i="233"/>
  <c r="AA44" i="233" s="1"/>
  <c r="Y37" i="233"/>
  <c r="X37" i="233"/>
  <c r="X44" i="233" s="1"/>
  <c r="W37" i="233"/>
  <c r="W44" i="233" s="1"/>
  <c r="V37" i="233"/>
  <c r="U37" i="233"/>
  <c r="T37" i="233"/>
  <c r="T44" i="233" s="1"/>
  <c r="S37" i="233"/>
  <c r="S44" i="233" s="1"/>
  <c r="R37" i="233"/>
  <c r="R44" i="233" s="1"/>
  <c r="Q37" i="233"/>
  <c r="Q44" i="233" s="1"/>
  <c r="P37" i="233"/>
  <c r="P44" i="233" s="1"/>
  <c r="O37" i="233"/>
  <c r="O44" i="233" s="1"/>
  <c r="N37" i="233"/>
  <c r="M37" i="233"/>
  <c r="L37" i="233"/>
  <c r="L44" i="233" s="1"/>
  <c r="K37" i="233"/>
  <c r="K44" i="233" s="1"/>
  <c r="J37" i="233"/>
  <c r="J44" i="233" s="1"/>
  <c r="I37" i="233"/>
  <c r="I44" i="233" s="1"/>
  <c r="H37" i="233"/>
  <c r="H44" i="233" s="1"/>
  <c r="G37" i="233"/>
  <c r="G44" i="233" s="1"/>
  <c r="F37" i="233"/>
  <c r="E37" i="233"/>
  <c r="D37" i="233"/>
  <c r="C37" i="233"/>
  <c r="C44" i="233" s="1"/>
  <c r="AA25" i="233"/>
  <c r="Y25" i="233"/>
  <c r="X25" i="233"/>
  <c r="Z25" i="233" s="1"/>
  <c r="W25" i="233"/>
  <c r="V25" i="233"/>
  <c r="U25" i="233"/>
  <c r="T25" i="233"/>
  <c r="S25" i="233"/>
  <c r="R25" i="233"/>
  <c r="Q25" i="233"/>
  <c r="P25" i="233"/>
  <c r="O25" i="233"/>
  <c r="N25" i="233"/>
  <c r="M25" i="233"/>
  <c r="L25" i="233"/>
  <c r="K25" i="233"/>
  <c r="J25" i="233"/>
  <c r="I25" i="233"/>
  <c r="H25" i="233"/>
  <c r="G25" i="233"/>
  <c r="F25" i="233"/>
  <c r="E25" i="233"/>
  <c r="D25" i="233"/>
  <c r="C25" i="233"/>
  <c r="AA13" i="233"/>
  <c r="Y13" i="233"/>
  <c r="Y26" i="233" s="1"/>
  <c r="X13" i="233"/>
  <c r="W13" i="233"/>
  <c r="W26" i="233" s="1"/>
  <c r="V13" i="233"/>
  <c r="V26" i="233" s="1"/>
  <c r="U13" i="233"/>
  <c r="U26" i="233" s="1"/>
  <c r="T13" i="233"/>
  <c r="S13" i="233"/>
  <c r="R13" i="233"/>
  <c r="R26" i="233" s="1"/>
  <c r="Q13" i="233"/>
  <c r="Q26" i="233" s="1"/>
  <c r="P13" i="233"/>
  <c r="O13" i="233"/>
  <c r="O26" i="233" s="1"/>
  <c r="N13" i="233"/>
  <c r="M13" i="233"/>
  <c r="M26" i="233" s="1"/>
  <c r="L13" i="233"/>
  <c r="L26" i="233" s="1"/>
  <c r="K13" i="233"/>
  <c r="K26" i="233" s="1"/>
  <c r="K45" i="233" s="1"/>
  <c r="J13" i="233"/>
  <c r="J26" i="233" s="1"/>
  <c r="I13" i="233"/>
  <c r="I26" i="233" s="1"/>
  <c r="H13" i="233"/>
  <c r="H26" i="233" s="1"/>
  <c r="H45" i="233" s="1"/>
  <c r="G13" i="233"/>
  <c r="G26" i="233" s="1"/>
  <c r="F13" i="233"/>
  <c r="F26" i="233" s="1"/>
  <c r="E13" i="233"/>
  <c r="E26" i="233" s="1"/>
  <c r="D13" i="233"/>
  <c r="C13" i="233"/>
  <c r="AA50" i="234"/>
  <c r="Y50" i="234"/>
  <c r="X50" i="234"/>
  <c r="Z50" i="234" s="1"/>
  <c r="W50" i="234"/>
  <c r="V50" i="234"/>
  <c r="U50" i="234"/>
  <c r="T50" i="234"/>
  <c r="S50" i="234"/>
  <c r="R50" i="234"/>
  <c r="Q50" i="234"/>
  <c r="P50" i="234"/>
  <c r="O50" i="234"/>
  <c r="N50" i="234"/>
  <c r="M50" i="234"/>
  <c r="L50" i="234"/>
  <c r="K50" i="234"/>
  <c r="J50" i="234"/>
  <c r="I50" i="234"/>
  <c r="H50" i="234"/>
  <c r="G50" i="234"/>
  <c r="F50" i="234"/>
  <c r="E50" i="234"/>
  <c r="D50" i="234"/>
  <c r="C50" i="234"/>
  <c r="AA43" i="234"/>
  <c r="Y43" i="234"/>
  <c r="X43" i="234"/>
  <c r="Z43" i="234" s="1"/>
  <c r="W43" i="234"/>
  <c r="V43" i="234"/>
  <c r="U43" i="234"/>
  <c r="T43" i="234"/>
  <c r="S43" i="234"/>
  <c r="R43" i="234"/>
  <c r="Q43" i="234"/>
  <c r="P43" i="234"/>
  <c r="O43" i="234"/>
  <c r="N43" i="234"/>
  <c r="M43" i="234"/>
  <c r="L43" i="234"/>
  <c r="K43" i="234"/>
  <c r="J43" i="234"/>
  <c r="I43" i="234"/>
  <c r="H43" i="234"/>
  <c r="G43" i="234"/>
  <c r="F43" i="234"/>
  <c r="E43" i="234"/>
  <c r="D43" i="234"/>
  <c r="C43" i="234"/>
  <c r="AA37" i="234"/>
  <c r="AA44" i="234" s="1"/>
  <c r="Y37" i="234"/>
  <c r="X37" i="234"/>
  <c r="W37" i="234"/>
  <c r="W44" i="234" s="1"/>
  <c r="V37" i="234"/>
  <c r="U37" i="234"/>
  <c r="T37" i="234"/>
  <c r="T44" i="234" s="1"/>
  <c r="S37" i="234"/>
  <c r="S44" i="234" s="1"/>
  <c r="R37" i="234"/>
  <c r="R44" i="234" s="1"/>
  <c r="Q37" i="234"/>
  <c r="Q44" i="234" s="1"/>
  <c r="P37" i="234"/>
  <c r="O37" i="234"/>
  <c r="O44" i="234" s="1"/>
  <c r="N37" i="234"/>
  <c r="M37" i="234"/>
  <c r="M44" i="234" s="1"/>
  <c r="L37" i="234"/>
  <c r="L44" i="234" s="1"/>
  <c r="K37" i="234"/>
  <c r="K44" i="234" s="1"/>
  <c r="J37" i="234"/>
  <c r="J44" i="234" s="1"/>
  <c r="I37" i="234"/>
  <c r="I44" i="234" s="1"/>
  <c r="H37" i="234"/>
  <c r="G37" i="234"/>
  <c r="G44" i="234" s="1"/>
  <c r="F37" i="234"/>
  <c r="E37" i="234"/>
  <c r="D37" i="234"/>
  <c r="D44" i="234" s="1"/>
  <c r="C37" i="234"/>
  <c r="C44" i="234" s="1"/>
  <c r="H26" i="234"/>
  <c r="AA25" i="234"/>
  <c r="Y25" i="234"/>
  <c r="X25" i="234"/>
  <c r="W25" i="234"/>
  <c r="V25" i="234"/>
  <c r="U25" i="234"/>
  <c r="T25" i="234"/>
  <c r="S25" i="234"/>
  <c r="R25" i="234"/>
  <c r="Q25" i="234"/>
  <c r="P25" i="234"/>
  <c r="O25" i="234"/>
  <c r="N25" i="234"/>
  <c r="M25" i="234"/>
  <c r="L25" i="234"/>
  <c r="K25" i="234"/>
  <c r="J25" i="234"/>
  <c r="I25" i="234"/>
  <c r="H25" i="234"/>
  <c r="G25" i="234"/>
  <c r="F25" i="234"/>
  <c r="E25" i="234"/>
  <c r="D25" i="234"/>
  <c r="C25" i="234"/>
  <c r="AA13" i="234"/>
  <c r="Y13" i="234"/>
  <c r="X13" i="234"/>
  <c r="Z13" i="234" s="1"/>
  <c r="W13" i="234"/>
  <c r="W26" i="234" s="1"/>
  <c r="V13" i="234"/>
  <c r="U13" i="234"/>
  <c r="T13" i="234"/>
  <c r="S13" i="234"/>
  <c r="R13" i="234"/>
  <c r="R26" i="234" s="1"/>
  <c r="R45" i="234" s="1"/>
  <c r="Q13" i="234"/>
  <c r="P13" i="234"/>
  <c r="P26" i="234" s="1"/>
  <c r="O13" i="234"/>
  <c r="O26" i="234" s="1"/>
  <c r="N13" i="234"/>
  <c r="N26" i="234" s="1"/>
  <c r="M13" i="234"/>
  <c r="L13" i="234"/>
  <c r="K13" i="234"/>
  <c r="J13" i="234"/>
  <c r="J26" i="234" s="1"/>
  <c r="J45" i="234" s="1"/>
  <c r="I13" i="234"/>
  <c r="H13" i="234"/>
  <c r="G13" i="234"/>
  <c r="G26" i="234" s="1"/>
  <c r="F13" i="234"/>
  <c r="E13" i="234"/>
  <c r="D13" i="234"/>
  <c r="C13" i="234"/>
  <c r="AA50" i="235"/>
  <c r="Y50" i="235"/>
  <c r="X50" i="235"/>
  <c r="Z50" i="235" s="1"/>
  <c r="W50" i="235"/>
  <c r="V50" i="235"/>
  <c r="U50" i="235"/>
  <c r="T50" i="235"/>
  <c r="S50" i="235"/>
  <c r="R50" i="235"/>
  <c r="Q50" i="235"/>
  <c r="P50" i="235"/>
  <c r="O50" i="235"/>
  <c r="N50" i="235"/>
  <c r="M50" i="235"/>
  <c r="L50" i="235"/>
  <c r="K50" i="235"/>
  <c r="J50" i="235"/>
  <c r="I50" i="235"/>
  <c r="H50" i="235"/>
  <c r="G50" i="235"/>
  <c r="F50" i="235"/>
  <c r="E50" i="235"/>
  <c r="D50" i="235"/>
  <c r="C50" i="235"/>
  <c r="AA43" i="235"/>
  <c r="Y43" i="235"/>
  <c r="X43" i="235"/>
  <c r="Z43" i="235" s="1"/>
  <c r="W43" i="235"/>
  <c r="V43" i="235"/>
  <c r="U43" i="235"/>
  <c r="T43" i="235"/>
  <c r="S43" i="235"/>
  <c r="R43" i="235"/>
  <c r="Q43" i="235"/>
  <c r="P43" i="235"/>
  <c r="O43" i="235"/>
  <c r="N43" i="235"/>
  <c r="M43" i="235"/>
  <c r="L43" i="235"/>
  <c r="K43" i="235"/>
  <c r="J43" i="235"/>
  <c r="I43" i="235"/>
  <c r="H43" i="235"/>
  <c r="G43" i="235"/>
  <c r="F43" i="235"/>
  <c r="E43" i="235"/>
  <c r="D43" i="235"/>
  <c r="C43" i="235"/>
  <c r="AA37" i="235"/>
  <c r="AA44" i="235" s="1"/>
  <c r="Y37" i="235"/>
  <c r="Y44" i="235" s="1"/>
  <c r="X37" i="235"/>
  <c r="Z37" i="235" s="1"/>
  <c r="W37" i="235"/>
  <c r="W44" i="235" s="1"/>
  <c r="V37" i="235"/>
  <c r="V44" i="235" s="1"/>
  <c r="U37" i="235"/>
  <c r="U44" i="235" s="1"/>
  <c r="T37" i="235"/>
  <c r="S37" i="235"/>
  <c r="S44" i="235" s="1"/>
  <c r="R37" i="235"/>
  <c r="R44" i="235" s="1"/>
  <c r="Q37" i="235"/>
  <c r="P37" i="235"/>
  <c r="P44" i="235" s="1"/>
  <c r="O37" i="235"/>
  <c r="O44" i="235" s="1"/>
  <c r="N37" i="235"/>
  <c r="N44" i="235" s="1"/>
  <c r="M37" i="235"/>
  <c r="M44" i="235" s="1"/>
  <c r="L37" i="235"/>
  <c r="K37" i="235"/>
  <c r="K44" i="235" s="1"/>
  <c r="J37" i="235"/>
  <c r="J44" i="235" s="1"/>
  <c r="I37" i="235"/>
  <c r="I44" i="235" s="1"/>
  <c r="H37" i="235"/>
  <c r="H44" i="235" s="1"/>
  <c r="G37" i="235"/>
  <c r="G44" i="235" s="1"/>
  <c r="F37" i="235"/>
  <c r="F44" i="235" s="1"/>
  <c r="E37" i="235"/>
  <c r="E44" i="235" s="1"/>
  <c r="D37" i="235"/>
  <c r="C37" i="235"/>
  <c r="C44" i="235" s="1"/>
  <c r="J26" i="235"/>
  <c r="AA25" i="235"/>
  <c r="Y25" i="235"/>
  <c r="X25" i="235"/>
  <c r="W25" i="235"/>
  <c r="V25" i="235"/>
  <c r="U25" i="235"/>
  <c r="T25" i="235"/>
  <c r="S25" i="235"/>
  <c r="R25" i="235"/>
  <c r="Q25" i="235"/>
  <c r="P25" i="235"/>
  <c r="O25" i="235"/>
  <c r="N25" i="235"/>
  <c r="M25" i="235"/>
  <c r="L25" i="235"/>
  <c r="K25" i="235"/>
  <c r="J25" i="235"/>
  <c r="I25" i="235"/>
  <c r="H25" i="235"/>
  <c r="G25" i="235"/>
  <c r="F25" i="235"/>
  <c r="E25" i="235"/>
  <c r="D25" i="235"/>
  <c r="C25" i="235"/>
  <c r="AA13" i="235"/>
  <c r="AA26" i="235" s="1"/>
  <c r="Y13" i="235"/>
  <c r="Y26" i="235" s="1"/>
  <c r="X13" i="235"/>
  <c r="X26" i="235" s="1"/>
  <c r="W13" i="235"/>
  <c r="W26" i="235" s="1"/>
  <c r="V13" i="235"/>
  <c r="V26" i="235" s="1"/>
  <c r="U13" i="235"/>
  <c r="T13" i="235"/>
  <c r="T26" i="235" s="1"/>
  <c r="S13" i="235"/>
  <c r="R13" i="235"/>
  <c r="R26" i="235" s="1"/>
  <c r="Q13" i="235"/>
  <c r="Q26" i="235" s="1"/>
  <c r="P13" i="235"/>
  <c r="P26" i="235" s="1"/>
  <c r="O13" i="235"/>
  <c r="N13" i="235"/>
  <c r="N26" i="235" s="1"/>
  <c r="M13" i="235"/>
  <c r="L13" i="235"/>
  <c r="L26" i="235" s="1"/>
  <c r="K13" i="235"/>
  <c r="K26" i="235" s="1"/>
  <c r="K45" i="235" s="1"/>
  <c r="J13" i="235"/>
  <c r="I13" i="235"/>
  <c r="I26" i="235" s="1"/>
  <c r="H13" i="235"/>
  <c r="H26" i="235" s="1"/>
  <c r="G13" i="235"/>
  <c r="G26" i="235" s="1"/>
  <c r="F13" i="235"/>
  <c r="F26" i="235" s="1"/>
  <c r="E13" i="235"/>
  <c r="D13" i="235"/>
  <c r="D26" i="235" s="1"/>
  <c r="C13" i="235"/>
  <c r="AA50" i="236"/>
  <c r="Y50" i="236"/>
  <c r="Z50" i="236" s="1"/>
  <c r="X50" i="236"/>
  <c r="W50" i="236"/>
  <c r="V50" i="236"/>
  <c r="U50" i="236"/>
  <c r="T50" i="236"/>
  <c r="S50" i="236"/>
  <c r="R50" i="236"/>
  <c r="Q50" i="236"/>
  <c r="P50" i="236"/>
  <c r="O50" i="236"/>
  <c r="N50" i="236"/>
  <c r="M50" i="236"/>
  <c r="L50" i="236"/>
  <c r="K50" i="236"/>
  <c r="J50" i="236"/>
  <c r="I50" i="236"/>
  <c r="H50" i="236"/>
  <c r="G50" i="236"/>
  <c r="F50" i="236"/>
  <c r="E50" i="236"/>
  <c r="D50" i="236"/>
  <c r="C50" i="236"/>
  <c r="AA43" i="236"/>
  <c r="Y43" i="236"/>
  <c r="X43" i="236"/>
  <c r="W43" i="236"/>
  <c r="V43" i="236"/>
  <c r="U43" i="236"/>
  <c r="T43" i="236"/>
  <c r="S43" i="236"/>
  <c r="R43" i="236"/>
  <c r="Q43" i="236"/>
  <c r="P43" i="236"/>
  <c r="O43" i="236"/>
  <c r="N43" i="236"/>
  <c r="M43" i="236"/>
  <c r="L43" i="236"/>
  <c r="K43" i="236"/>
  <c r="J43" i="236"/>
  <c r="I43" i="236"/>
  <c r="H43" i="236"/>
  <c r="G43" i="236"/>
  <c r="F43" i="236"/>
  <c r="E43" i="236"/>
  <c r="D43" i="236"/>
  <c r="C43" i="236"/>
  <c r="AA37" i="236"/>
  <c r="Z37" i="236"/>
  <c r="Y37" i="236"/>
  <c r="X37" i="236"/>
  <c r="W37" i="236"/>
  <c r="W44" i="236" s="1"/>
  <c r="V37" i="236"/>
  <c r="U37" i="236"/>
  <c r="T37" i="236"/>
  <c r="T44" i="236" s="1"/>
  <c r="S37" i="236"/>
  <c r="R37" i="236"/>
  <c r="Q37" i="236"/>
  <c r="P37" i="236"/>
  <c r="O37" i="236"/>
  <c r="O44" i="236" s="1"/>
  <c r="N37" i="236"/>
  <c r="M37" i="236"/>
  <c r="L37" i="236"/>
  <c r="L44" i="236" s="1"/>
  <c r="K37" i="236"/>
  <c r="J37" i="236"/>
  <c r="I37" i="236"/>
  <c r="H37" i="236"/>
  <c r="G37" i="236"/>
  <c r="G44" i="236" s="1"/>
  <c r="F37" i="236"/>
  <c r="E37" i="236"/>
  <c r="D37" i="236"/>
  <c r="D44" i="236" s="1"/>
  <c r="C37" i="236"/>
  <c r="D26" i="236"/>
  <c r="AA25" i="236"/>
  <c r="Y25" i="236"/>
  <c r="X25" i="236"/>
  <c r="Z25" i="236" s="1"/>
  <c r="W25" i="236"/>
  <c r="V25" i="236"/>
  <c r="U25" i="236"/>
  <c r="T25" i="236"/>
  <c r="S25" i="236"/>
  <c r="R25" i="236"/>
  <c r="Q25" i="236"/>
  <c r="P25" i="236"/>
  <c r="O25" i="236"/>
  <c r="N25" i="236"/>
  <c r="M25" i="236"/>
  <c r="L25" i="236"/>
  <c r="K25" i="236"/>
  <c r="J25" i="236"/>
  <c r="I25" i="236"/>
  <c r="H25" i="236"/>
  <c r="G25" i="236"/>
  <c r="F25" i="236"/>
  <c r="E25" i="236"/>
  <c r="D25" i="236"/>
  <c r="C25" i="236"/>
  <c r="AA13" i="236"/>
  <c r="Y13" i="236"/>
  <c r="Y26" i="236" s="1"/>
  <c r="X13" i="236"/>
  <c r="X26" i="236" s="1"/>
  <c r="W13" i="236"/>
  <c r="W26" i="236" s="1"/>
  <c r="V13" i="236"/>
  <c r="V26" i="236" s="1"/>
  <c r="U13" i="236"/>
  <c r="U26" i="236" s="1"/>
  <c r="T13" i="236"/>
  <c r="T26" i="236" s="1"/>
  <c r="S13" i="236"/>
  <c r="R13" i="236"/>
  <c r="R26" i="236" s="1"/>
  <c r="Q13" i="236"/>
  <c r="Q26" i="236" s="1"/>
  <c r="P13" i="236"/>
  <c r="P26" i="236" s="1"/>
  <c r="O13" i="236"/>
  <c r="O26" i="236" s="1"/>
  <c r="N13" i="236"/>
  <c r="N26" i="236" s="1"/>
  <c r="M13" i="236"/>
  <c r="L13" i="236"/>
  <c r="L26" i="236" s="1"/>
  <c r="K13" i="236"/>
  <c r="J13" i="236"/>
  <c r="J26" i="236" s="1"/>
  <c r="I13" i="236"/>
  <c r="I26" i="236" s="1"/>
  <c r="H13" i="236"/>
  <c r="H26" i="236" s="1"/>
  <c r="G13" i="236"/>
  <c r="G26" i="236" s="1"/>
  <c r="F13" i="236"/>
  <c r="F26" i="236" s="1"/>
  <c r="E13" i="236"/>
  <c r="E26" i="236" s="1"/>
  <c r="D13" i="236"/>
  <c r="C13" i="236"/>
  <c r="AA50" i="237"/>
  <c r="Y50" i="237"/>
  <c r="X50" i="237"/>
  <c r="W50" i="237"/>
  <c r="V50" i="237"/>
  <c r="U50" i="237"/>
  <c r="T50" i="237"/>
  <c r="S50" i="237"/>
  <c r="R50" i="237"/>
  <c r="Q50" i="237"/>
  <c r="P50" i="237"/>
  <c r="O50" i="237"/>
  <c r="N50" i="237"/>
  <c r="M50" i="237"/>
  <c r="L50" i="237"/>
  <c r="K50" i="237"/>
  <c r="J50" i="237"/>
  <c r="I50" i="237"/>
  <c r="H50" i="237"/>
  <c r="G50" i="237"/>
  <c r="F50" i="237"/>
  <c r="E50" i="237"/>
  <c r="D50" i="237"/>
  <c r="C50" i="237"/>
  <c r="AA43" i="237"/>
  <c r="Y43" i="237"/>
  <c r="X43" i="237"/>
  <c r="W43" i="237"/>
  <c r="V43" i="237"/>
  <c r="U43" i="237"/>
  <c r="T43" i="237"/>
  <c r="S43" i="237"/>
  <c r="R43" i="237"/>
  <c r="Q43" i="237"/>
  <c r="P43" i="237"/>
  <c r="O43" i="237"/>
  <c r="N43" i="237"/>
  <c r="M43" i="237"/>
  <c r="L43" i="237"/>
  <c r="K43" i="237"/>
  <c r="J43" i="237"/>
  <c r="I43" i="237"/>
  <c r="H43" i="237"/>
  <c r="G43" i="237"/>
  <c r="F43" i="237"/>
  <c r="E43" i="237"/>
  <c r="D43" i="237"/>
  <c r="C43" i="237"/>
  <c r="AA37" i="237"/>
  <c r="AA44" i="237" s="1"/>
  <c r="Y37" i="237"/>
  <c r="X37" i="237"/>
  <c r="W37" i="237"/>
  <c r="W44" i="237" s="1"/>
  <c r="V37" i="237"/>
  <c r="V44" i="237" s="1"/>
  <c r="U37" i="237"/>
  <c r="U44" i="237" s="1"/>
  <c r="T37" i="237"/>
  <c r="T44" i="237" s="1"/>
  <c r="S37" i="237"/>
  <c r="S44" i="237" s="1"/>
  <c r="R37" i="237"/>
  <c r="R44" i="237" s="1"/>
  <c r="Q37" i="237"/>
  <c r="P37" i="237"/>
  <c r="O37" i="237"/>
  <c r="O44" i="237" s="1"/>
  <c r="N37" i="237"/>
  <c r="N44" i="237" s="1"/>
  <c r="M37" i="237"/>
  <c r="M44" i="237" s="1"/>
  <c r="L37" i="237"/>
  <c r="L44" i="237" s="1"/>
  <c r="K37" i="237"/>
  <c r="K44" i="237" s="1"/>
  <c r="J37" i="237"/>
  <c r="J44" i="237" s="1"/>
  <c r="I37" i="237"/>
  <c r="H37" i="237"/>
  <c r="G37" i="237"/>
  <c r="G44" i="237" s="1"/>
  <c r="F37" i="237"/>
  <c r="F44" i="237" s="1"/>
  <c r="E37" i="237"/>
  <c r="E44" i="237" s="1"/>
  <c r="D37" i="237"/>
  <c r="D44" i="237" s="1"/>
  <c r="C37" i="237"/>
  <c r="C44" i="237" s="1"/>
  <c r="AA25" i="237"/>
  <c r="Y25" i="237"/>
  <c r="X25" i="237"/>
  <c r="W25" i="237"/>
  <c r="V25" i="237"/>
  <c r="U25" i="237"/>
  <c r="T25" i="237"/>
  <c r="S25" i="237"/>
  <c r="R25" i="237"/>
  <c r="Q25" i="237"/>
  <c r="P25" i="237"/>
  <c r="O25" i="237"/>
  <c r="N25" i="237"/>
  <c r="M25" i="237"/>
  <c r="L25" i="237"/>
  <c r="K25" i="237"/>
  <c r="J25" i="237"/>
  <c r="I25" i="237"/>
  <c r="H25" i="237"/>
  <c r="G25" i="237"/>
  <c r="F25" i="237"/>
  <c r="E25" i="237"/>
  <c r="D25" i="237"/>
  <c r="C25" i="237"/>
  <c r="AA13" i="237"/>
  <c r="Y13" i="237"/>
  <c r="Y26" i="237" s="1"/>
  <c r="X13" i="237"/>
  <c r="X26" i="237" s="1"/>
  <c r="W13" i="237"/>
  <c r="W26" i="237" s="1"/>
  <c r="V13" i="237"/>
  <c r="V26" i="237" s="1"/>
  <c r="U13" i="237"/>
  <c r="U26" i="237" s="1"/>
  <c r="U45" i="237" s="1"/>
  <c r="T13" i="237"/>
  <c r="T26" i="237" s="1"/>
  <c r="S13" i="237"/>
  <c r="R13" i="237"/>
  <c r="R26" i="237" s="1"/>
  <c r="Q13" i="237"/>
  <c r="Q26" i="237" s="1"/>
  <c r="P13" i="237"/>
  <c r="P26" i="237" s="1"/>
  <c r="O13" i="237"/>
  <c r="O26" i="237" s="1"/>
  <c r="N13" i="237"/>
  <c r="N26" i="237" s="1"/>
  <c r="M13" i="237"/>
  <c r="M26" i="237" s="1"/>
  <c r="M45" i="237" s="1"/>
  <c r="L13" i="237"/>
  <c r="L26" i="237" s="1"/>
  <c r="K13" i="237"/>
  <c r="J13" i="237"/>
  <c r="J26" i="237" s="1"/>
  <c r="I13" i="237"/>
  <c r="I26" i="237" s="1"/>
  <c r="H13" i="237"/>
  <c r="H26" i="237" s="1"/>
  <c r="G13" i="237"/>
  <c r="G26" i="237" s="1"/>
  <c r="F13" i="237"/>
  <c r="F26" i="237" s="1"/>
  <c r="E13" i="237"/>
  <c r="E26" i="237" s="1"/>
  <c r="E45" i="237" s="1"/>
  <c r="D13" i="237"/>
  <c r="D26" i="237" s="1"/>
  <c r="C13" i="237"/>
  <c r="AA50" i="238"/>
  <c r="Z50" i="238"/>
  <c r="Y50" i="238"/>
  <c r="X50" i="238"/>
  <c r="W50" i="238"/>
  <c r="V50" i="238"/>
  <c r="U50" i="238"/>
  <c r="T50" i="238"/>
  <c r="S50" i="238"/>
  <c r="R50" i="238"/>
  <c r="Q50" i="238"/>
  <c r="P50" i="238"/>
  <c r="O50" i="238"/>
  <c r="N50" i="238"/>
  <c r="M50" i="238"/>
  <c r="L50" i="238"/>
  <c r="K50" i="238"/>
  <c r="J50" i="238"/>
  <c r="I50" i="238"/>
  <c r="H50" i="238"/>
  <c r="G50" i="238"/>
  <c r="F50" i="238"/>
  <c r="E50" i="238"/>
  <c r="D50" i="238"/>
  <c r="C50" i="238"/>
  <c r="T44" i="238"/>
  <c r="AA43" i="238"/>
  <c r="Y43" i="238"/>
  <c r="X43" i="238"/>
  <c r="W43" i="238"/>
  <c r="V43" i="238"/>
  <c r="U43" i="238"/>
  <c r="T43" i="238"/>
  <c r="S43" i="238"/>
  <c r="R43" i="238"/>
  <c r="Q43" i="238"/>
  <c r="P43" i="238"/>
  <c r="O43" i="238"/>
  <c r="N43" i="238"/>
  <c r="M43" i="238"/>
  <c r="L43" i="238"/>
  <c r="K43" i="238"/>
  <c r="J43" i="238"/>
  <c r="I43" i="238"/>
  <c r="H43" i="238"/>
  <c r="G43" i="238"/>
  <c r="F43" i="238"/>
  <c r="E43" i="238"/>
  <c r="D43" i="238"/>
  <c r="C43" i="238"/>
  <c r="AA37" i="238"/>
  <c r="AA44" i="238" s="1"/>
  <c r="Y37" i="238"/>
  <c r="X37" i="238"/>
  <c r="W37" i="238"/>
  <c r="W44" i="238" s="1"/>
  <c r="V37" i="238"/>
  <c r="V44" i="238" s="1"/>
  <c r="U37" i="238"/>
  <c r="U44" i="238" s="1"/>
  <c r="T37" i="238"/>
  <c r="S37" i="238"/>
  <c r="R37" i="238"/>
  <c r="R44" i="238" s="1"/>
  <c r="Q37" i="238"/>
  <c r="Q44" i="238" s="1"/>
  <c r="P37" i="238"/>
  <c r="O37" i="238"/>
  <c r="O44" i="238" s="1"/>
  <c r="N37" i="238"/>
  <c r="N44" i="238" s="1"/>
  <c r="M37" i="238"/>
  <c r="M44" i="238" s="1"/>
  <c r="L37" i="238"/>
  <c r="L44" i="238" s="1"/>
  <c r="K37" i="238"/>
  <c r="J37" i="238"/>
  <c r="J44" i="238" s="1"/>
  <c r="I37" i="238"/>
  <c r="I44" i="238" s="1"/>
  <c r="H37" i="238"/>
  <c r="G37" i="238"/>
  <c r="G44" i="238" s="1"/>
  <c r="F37" i="238"/>
  <c r="F44" i="238" s="1"/>
  <c r="E37" i="238"/>
  <c r="E44" i="238" s="1"/>
  <c r="D37" i="238"/>
  <c r="D44" i="238" s="1"/>
  <c r="C37" i="238"/>
  <c r="C44" i="238" s="1"/>
  <c r="O26" i="238"/>
  <c r="AA25" i="238"/>
  <c r="Y25" i="238"/>
  <c r="X25" i="238"/>
  <c r="W25" i="238"/>
  <c r="V25" i="238"/>
  <c r="U25" i="238"/>
  <c r="T25" i="238"/>
  <c r="S25" i="238"/>
  <c r="R25" i="238"/>
  <c r="Q25" i="238"/>
  <c r="P25" i="238"/>
  <c r="O25" i="238"/>
  <c r="N25" i="238"/>
  <c r="M25" i="238"/>
  <c r="L25" i="238"/>
  <c r="K25" i="238"/>
  <c r="J25" i="238"/>
  <c r="I25" i="238"/>
  <c r="H25" i="238"/>
  <c r="G25" i="238"/>
  <c r="F25" i="238"/>
  <c r="E25" i="238"/>
  <c r="D25" i="238"/>
  <c r="C25" i="238"/>
  <c r="AA13" i="238"/>
  <c r="Y13" i="238"/>
  <c r="Y26" i="238" s="1"/>
  <c r="X13" i="238"/>
  <c r="X26" i="238" s="1"/>
  <c r="W13" i="238"/>
  <c r="W26" i="238" s="1"/>
  <c r="V13" i="238"/>
  <c r="V26" i="238" s="1"/>
  <c r="V45" i="238" s="1"/>
  <c r="U13" i="238"/>
  <c r="U26" i="238" s="1"/>
  <c r="T13" i="238"/>
  <c r="T26" i="238" s="1"/>
  <c r="S13" i="238"/>
  <c r="R13" i="238"/>
  <c r="R26" i="238" s="1"/>
  <c r="Q13" i="238"/>
  <c r="Q26" i="238" s="1"/>
  <c r="P13" i="238"/>
  <c r="P26" i="238" s="1"/>
  <c r="O13" i="238"/>
  <c r="N13" i="238"/>
  <c r="N26" i="238" s="1"/>
  <c r="N45" i="238" s="1"/>
  <c r="M13" i="238"/>
  <c r="M26" i="238" s="1"/>
  <c r="L13" i="238"/>
  <c r="L26" i="238" s="1"/>
  <c r="K13" i="238"/>
  <c r="J13" i="238"/>
  <c r="J26" i="238" s="1"/>
  <c r="I13" i="238"/>
  <c r="I26" i="238" s="1"/>
  <c r="H13" i="238"/>
  <c r="H26" i="238" s="1"/>
  <c r="G13" i="238"/>
  <c r="G26" i="238" s="1"/>
  <c r="F13" i="238"/>
  <c r="F26" i="238" s="1"/>
  <c r="F45" i="238" s="1"/>
  <c r="E13" i="238"/>
  <c r="E26" i="238" s="1"/>
  <c r="D13" i="238"/>
  <c r="D26" i="238" s="1"/>
  <c r="C13" i="238"/>
  <c r="AA50" i="239"/>
  <c r="Y50" i="239"/>
  <c r="X50" i="239"/>
  <c r="Z50" i="239" s="1"/>
  <c r="W50" i="239"/>
  <c r="V50" i="239"/>
  <c r="U50" i="239"/>
  <c r="T50" i="239"/>
  <c r="S50" i="239"/>
  <c r="R50" i="239"/>
  <c r="Q50" i="239"/>
  <c r="P50" i="239"/>
  <c r="O50" i="239"/>
  <c r="N50" i="239"/>
  <c r="M50" i="239"/>
  <c r="L50" i="239"/>
  <c r="K50" i="239"/>
  <c r="J50" i="239"/>
  <c r="I50" i="239"/>
  <c r="H50" i="239"/>
  <c r="G50" i="239"/>
  <c r="F50" i="239"/>
  <c r="E50" i="239"/>
  <c r="D50" i="239"/>
  <c r="C50" i="239"/>
  <c r="AA43" i="239"/>
  <c r="Y43" i="239"/>
  <c r="X43" i="239"/>
  <c r="Z43" i="239" s="1"/>
  <c r="W43" i="239"/>
  <c r="V43" i="239"/>
  <c r="U43" i="239"/>
  <c r="T43" i="239"/>
  <c r="S43" i="239"/>
  <c r="R43" i="239"/>
  <c r="Q43" i="239"/>
  <c r="P43" i="239"/>
  <c r="O43" i="239"/>
  <c r="N43" i="239"/>
  <c r="M43" i="239"/>
  <c r="L43" i="239"/>
  <c r="K43" i="239"/>
  <c r="J43" i="239"/>
  <c r="I43" i="239"/>
  <c r="H43" i="239"/>
  <c r="G43" i="239"/>
  <c r="F43" i="239"/>
  <c r="E43" i="239"/>
  <c r="D43" i="239"/>
  <c r="C43" i="239"/>
  <c r="AA37" i="239"/>
  <c r="AA44" i="239" s="1"/>
  <c r="Y37" i="239"/>
  <c r="Y44" i="239" s="1"/>
  <c r="X37" i="239"/>
  <c r="Z37" i="239" s="1"/>
  <c r="W37" i="239"/>
  <c r="W44" i="239" s="1"/>
  <c r="V37" i="239"/>
  <c r="V44" i="239" s="1"/>
  <c r="U37" i="239"/>
  <c r="U44" i="239" s="1"/>
  <c r="T37" i="239"/>
  <c r="T44" i="239" s="1"/>
  <c r="S37" i="239"/>
  <c r="S44" i="239" s="1"/>
  <c r="R37" i="239"/>
  <c r="Q37" i="239"/>
  <c r="P37" i="239"/>
  <c r="O37" i="239"/>
  <c r="O44" i="239" s="1"/>
  <c r="N37" i="239"/>
  <c r="N44" i="239" s="1"/>
  <c r="M37" i="239"/>
  <c r="M44" i="239" s="1"/>
  <c r="L37" i="239"/>
  <c r="L44" i="239" s="1"/>
  <c r="K37" i="239"/>
  <c r="K44" i="239" s="1"/>
  <c r="J37" i="239"/>
  <c r="I37" i="239"/>
  <c r="I44" i="239" s="1"/>
  <c r="H37" i="239"/>
  <c r="G37" i="239"/>
  <c r="G44" i="239" s="1"/>
  <c r="F37" i="239"/>
  <c r="F44" i="239" s="1"/>
  <c r="E37" i="239"/>
  <c r="E44" i="239" s="1"/>
  <c r="D37" i="239"/>
  <c r="D44" i="239" s="1"/>
  <c r="C37" i="239"/>
  <c r="C44" i="239" s="1"/>
  <c r="D26" i="239"/>
  <c r="AA25" i="239"/>
  <c r="Y25" i="239"/>
  <c r="X25" i="239"/>
  <c r="Z25" i="239" s="1"/>
  <c r="W25" i="239"/>
  <c r="V25" i="239"/>
  <c r="U25" i="239"/>
  <c r="T25" i="239"/>
  <c r="S25" i="239"/>
  <c r="R25" i="239"/>
  <c r="Q25" i="239"/>
  <c r="P25" i="239"/>
  <c r="O25" i="239"/>
  <c r="N25" i="239"/>
  <c r="M25" i="239"/>
  <c r="L25" i="239"/>
  <c r="K25" i="239"/>
  <c r="J25" i="239"/>
  <c r="I25" i="239"/>
  <c r="H25" i="239"/>
  <c r="G25" i="239"/>
  <c r="F25" i="239"/>
  <c r="E25" i="239"/>
  <c r="D25" i="239"/>
  <c r="C25" i="239"/>
  <c r="AA13" i="239"/>
  <c r="Y13" i="239"/>
  <c r="Y26" i="239" s="1"/>
  <c r="X13" i="239"/>
  <c r="X26" i="239" s="1"/>
  <c r="Z26" i="239" s="1"/>
  <c r="W13" i="239"/>
  <c r="W26" i="239" s="1"/>
  <c r="V13" i="239"/>
  <c r="U13" i="239"/>
  <c r="U26" i="239" s="1"/>
  <c r="U45" i="239" s="1"/>
  <c r="T13" i="239"/>
  <c r="T26" i="239" s="1"/>
  <c r="S13" i="239"/>
  <c r="R13" i="239"/>
  <c r="R26" i="239" s="1"/>
  <c r="Q13" i="239"/>
  <c r="Q26" i="239" s="1"/>
  <c r="P13" i="239"/>
  <c r="P26" i="239" s="1"/>
  <c r="O13" i="239"/>
  <c r="O26" i="239" s="1"/>
  <c r="N13" i="239"/>
  <c r="N26" i="239" s="1"/>
  <c r="N45" i="239" s="1"/>
  <c r="M13" i="239"/>
  <c r="M26" i="239" s="1"/>
  <c r="M45" i="239" s="1"/>
  <c r="L13" i="239"/>
  <c r="L26" i="239" s="1"/>
  <c r="K13" i="239"/>
  <c r="J13" i="239"/>
  <c r="J26" i="239" s="1"/>
  <c r="I13" i="239"/>
  <c r="I26" i="239" s="1"/>
  <c r="H13" i="239"/>
  <c r="H26" i="239" s="1"/>
  <c r="G13" i="239"/>
  <c r="G26" i="239" s="1"/>
  <c r="F13" i="239"/>
  <c r="F26" i="239" s="1"/>
  <c r="F45" i="239" s="1"/>
  <c r="E13" i="239"/>
  <c r="E26" i="239" s="1"/>
  <c r="E45" i="239" s="1"/>
  <c r="D13" i="239"/>
  <c r="C13" i="239"/>
  <c r="AA50" i="240"/>
  <c r="Y50" i="240"/>
  <c r="X50" i="240"/>
  <c r="Z50" i="240" s="1"/>
  <c r="W50" i="240"/>
  <c r="V50" i="240"/>
  <c r="U50" i="240"/>
  <c r="T50" i="240"/>
  <c r="S50" i="240"/>
  <c r="R50" i="240"/>
  <c r="Q50" i="240"/>
  <c r="P50" i="240"/>
  <c r="O50" i="240"/>
  <c r="N50" i="240"/>
  <c r="M50" i="240"/>
  <c r="L50" i="240"/>
  <c r="K50" i="240"/>
  <c r="J50" i="240"/>
  <c r="I50" i="240"/>
  <c r="H50" i="240"/>
  <c r="G50" i="240"/>
  <c r="F50" i="240"/>
  <c r="E50" i="240"/>
  <c r="D50" i="240"/>
  <c r="C50" i="240"/>
  <c r="L44" i="240"/>
  <c r="AA43" i="240"/>
  <c r="Y43" i="240"/>
  <c r="X43" i="240"/>
  <c r="W43" i="240"/>
  <c r="V43" i="240"/>
  <c r="U43" i="240"/>
  <c r="T43" i="240"/>
  <c r="S43" i="240"/>
  <c r="R43" i="240"/>
  <c r="Q43" i="240"/>
  <c r="P43" i="240"/>
  <c r="O43" i="240"/>
  <c r="N43" i="240"/>
  <c r="M43" i="240"/>
  <c r="L43" i="240"/>
  <c r="K43" i="240"/>
  <c r="J43" i="240"/>
  <c r="I43" i="240"/>
  <c r="H43" i="240"/>
  <c r="G43" i="240"/>
  <c r="F43" i="240"/>
  <c r="E43" i="240"/>
  <c r="D43" i="240"/>
  <c r="C43" i="240"/>
  <c r="AA37" i="240"/>
  <c r="AA44" i="240" s="1"/>
  <c r="Y37" i="240"/>
  <c r="Y44" i="240" s="1"/>
  <c r="X37" i="240"/>
  <c r="Z37" i="240" s="1"/>
  <c r="W37" i="240"/>
  <c r="W44" i="240" s="1"/>
  <c r="V37" i="240"/>
  <c r="U37" i="240"/>
  <c r="U44" i="240" s="1"/>
  <c r="T37" i="240"/>
  <c r="T44" i="240" s="1"/>
  <c r="S37" i="240"/>
  <c r="S44" i="240" s="1"/>
  <c r="R37" i="240"/>
  <c r="Q37" i="240"/>
  <c r="Q44" i="240" s="1"/>
  <c r="P37" i="240"/>
  <c r="O37" i="240"/>
  <c r="O44" i="240" s="1"/>
  <c r="N37" i="240"/>
  <c r="M37" i="240"/>
  <c r="M44" i="240" s="1"/>
  <c r="L37" i="240"/>
  <c r="K37" i="240"/>
  <c r="K44" i="240" s="1"/>
  <c r="J37" i="240"/>
  <c r="I37" i="240"/>
  <c r="I44" i="240" s="1"/>
  <c r="H37" i="240"/>
  <c r="G37" i="240"/>
  <c r="G44" i="240" s="1"/>
  <c r="F37" i="240"/>
  <c r="E37" i="240"/>
  <c r="E44" i="240" s="1"/>
  <c r="D37" i="240"/>
  <c r="D44" i="240" s="1"/>
  <c r="C37" i="240"/>
  <c r="C44" i="240" s="1"/>
  <c r="R26" i="240"/>
  <c r="AA25" i="240"/>
  <c r="Y25" i="240"/>
  <c r="X25" i="240"/>
  <c r="Z25" i="240" s="1"/>
  <c r="W25" i="240"/>
  <c r="V25" i="240"/>
  <c r="U25" i="240"/>
  <c r="T25" i="240"/>
  <c r="S25" i="240"/>
  <c r="R25" i="240"/>
  <c r="Q25" i="240"/>
  <c r="P25" i="240"/>
  <c r="O25" i="240"/>
  <c r="N25" i="240"/>
  <c r="M25" i="240"/>
  <c r="L25" i="240"/>
  <c r="K25" i="240"/>
  <c r="J25" i="240"/>
  <c r="I25" i="240"/>
  <c r="H25" i="240"/>
  <c r="G25" i="240"/>
  <c r="F25" i="240"/>
  <c r="E25" i="240"/>
  <c r="D25" i="240"/>
  <c r="C25" i="240"/>
  <c r="AA13" i="240"/>
  <c r="Y13" i="240"/>
  <c r="Y26" i="240" s="1"/>
  <c r="X13" i="240"/>
  <c r="X26" i="240" s="1"/>
  <c r="Z26" i="240" s="1"/>
  <c r="W13" i="240"/>
  <c r="W26" i="240" s="1"/>
  <c r="V13" i="240"/>
  <c r="V26" i="240" s="1"/>
  <c r="U13" i="240"/>
  <c r="U26" i="240" s="1"/>
  <c r="U45" i="240" s="1"/>
  <c r="T13" i="240"/>
  <c r="T26" i="240" s="1"/>
  <c r="S13" i="240"/>
  <c r="R13" i="240"/>
  <c r="Q13" i="240"/>
  <c r="Q26" i="240" s="1"/>
  <c r="P13" i="240"/>
  <c r="P26" i="240" s="1"/>
  <c r="O13" i="240"/>
  <c r="O26" i="240" s="1"/>
  <c r="O45" i="240" s="1"/>
  <c r="N13" i="240"/>
  <c r="N26" i="240" s="1"/>
  <c r="M13" i="240"/>
  <c r="M26" i="240" s="1"/>
  <c r="M45" i="240" s="1"/>
  <c r="L13" i="240"/>
  <c r="L26" i="240" s="1"/>
  <c r="K13" i="240"/>
  <c r="J13" i="240"/>
  <c r="J26" i="240" s="1"/>
  <c r="I13" i="240"/>
  <c r="I26" i="240" s="1"/>
  <c r="H13" i="240"/>
  <c r="H26" i="240" s="1"/>
  <c r="G13" i="240"/>
  <c r="G26" i="240" s="1"/>
  <c r="F13" i="240"/>
  <c r="F26" i="240" s="1"/>
  <c r="E13" i="240"/>
  <c r="D13" i="240"/>
  <c r="D26" i="240" s="1"/>
  <c r="C13" i="240"/>
  <c r="AA50" i="241"/>
  <c r="Y50" i="241"/>
  <c r="X50" i="241"/>
  <c r="W50" i="241"/>
  <c r="V50" i="241"/>
  <c r="U50" i="241"/>
  <c r="T50" i="241"/>
  <c r="S50" i="241"/>
  <c r="R50" i="241"/>
  <c r="Q50" i="241"/>
  <c r="P50" i="241"/>
  <c r="O50" i="241"/>
  <c r="N50" i="241"/>
  <c r="M50" i="241"/>
  <c r="L50" i="241"/>
  <c r="K50" i="241"/>
  <c r="J50" i="241"/>
  <c r="I50" i="241"/>
  <c r="H50" i="241"/>
  <c r="G50" i="241"/>
  <c r="F50" i="241"/>
  <c r="E50" i="241"/>
  <c r="D50" i="241"/>
  <c r="C50" i="241"/>
  <c r="T44" i="241"/>
  <c r="AA43" i="241"/>
  <c r="Y43" i="241"/>
  <c r="X43" i="241"/>
  <c r="Z43" i="241" s="1"/>
  <c r="W43" i="241"/>
  <c r="V43" i="241"/>
  <c r="U43" i="241"/>
  <c r="T43" i="241"/>
  <c r="S43" i="241"/>
  <c r="R43" i="241"/>
  <c r="Q43" i="241"/>
  <c r="P43" i="241"/>
  <c r="O43" i="241"/>
  <c r="N43" i="241"/>
  <c r="M43" i="241"/>
  <c r="L43" i="241"/>
  <c r="K43" i="241"/>
  <c r="J43" i="241"/>
  <c r="I43" i="241"/>
  <c r="H43" i="241"/>
  <c r="G43" i="241"/>
  <c r="F43" i="241"/>
  <c r="E43" i="241"/>
  <c r="D43" i="241"/>
  <c r="C43" i="241"/>
  <c r="AA37" i="241"/>
  <c r="AA44" i="241" s="1"/>
  <c r="Y37" i="241"/>
  <c r="X37" i="241"/>
  <c r="Z37" i="241" s="1"/>
  <c r="W37" i="241"/>
  <c r="W44" i="241" s="1"/>
  <c r="V37" i="241"/>
  <c r="V44" i="241" s="1"/>
  <c r="U37" i="241"/>
  <c r="U44" i="241" s="1"/>
  <c r="T37" i="241"/>
  <c r="S37" i="241"/>
  <c r="S44" i="241" s="1"/>
  <c r="R37" i="241"/>
  <c r="Q37" i="241"/>
  <c r="Q44" i="241" s="1"/>
  <c r="P37" i="241"/>
  <c r="O37" i="241"/>
  <c r="O44" i="241" s="1"/>
  <c r="N37" i="241"/>
  <c r="N44" i="241" s="1"/>
  <c r="M37" i="241"/>
  <c r="M44" i="241" s="1"/>
  <c r="L37" i="241"/>
  <c r="L44" i="241" s="1"/>
  <c r="K37" i="241"/>
  <c r="K44" i="241" s="1"/>
  <c r="J37" i="241"/>
  <c r="I37" i="241"/>
  <c r="H37" i="241"/>
  <c r="G37" i="241"/>
  <c r="G44" i="241" s="1"/>
  <c r="F37" i="241"/>
  <c r="F44" i="241" s="1"/>
  <c r="E37" i="241"/>
  <c r="E44" i="241" s="1"/>
  <c r="D37" i="241"/>
  <c r="D44" i="241" s="1"/>
  <c r="C37" i="241"/>
  <c r="C44" i="241" s="1"/>
  <c r="D26" i="241"/>
  <c r="AA25" i="241"/>
  <c r="Y25" i="241"/>
  <c r="X25" i="241"/>
  <c r="Z25" i="241" s="1"/>
  <c r="W25" i="241"/>
  <c r="V25" i="241"/>
  <c r="U25" i="241"/>
  <c r="T25" i="241"/>
  <c r="S25" i="241"/>
  <c r="R25" i="241"/>
  <c r="Q25" i="241"/>
  <c r="P25" i="241"/>
  <c r="O25" i="241"/>
  <c r="N25" i="241"/>
  <c r="M25" i="241"/>
  <c r="L25" i="241"/>
  <c r="K25" i="241"/>
  <c r="J25" i="241"/>
  <c r="I25" i="241"/>
  <c r="H25" i="241"/>
  <c r="G25" i="241"/>
  <c r="F25" i="241"/>
  <c r="E25" i="241"/>
  <c r="D25" i="241"/>
  <c r="C25" i="241"/>
  <c r="AA13" i="241"/>
  <c r="Y13" i="241"/>
  <c r="Y26" i="241" s="1"/>
  <c r="X13" i="241"/>
  <c r="X26" i="241" s="1"/>
  <c r="Z26" i="241" s="1"/>
  <c r="W13" i="241"/>
  <c r="W26" i="241" s="1"/>
  <c r="V13" i="241"/>
  <c r="V26" i="241" s="1"/>
  <c r="V45" i="241" s="1"/>
  <c r="U13" i="241"/>
  <c r="U26" i="241" s="1"/>
  <c r="U45" i="241" s="1"/>
  <c r="T13" i="241"/>
  <c r="T26" i="241" s="1"/>
  <c r="S13" i="241"/>
  <c r="R13" i="241"/>
  <c r="R26" i="241" s="1"/>
  <c r="Q13" i="241"/>
  <c r="Q26" i="241" s="1"/>
  <c r="P13" i="241"/>
  <c r="P26" i="241" s="1"/>
  <c r="O13" i="241"/>
  <c r="O26" i="241" s="1"/>
  <c r="N13" i="241"/>
  <c r="M13" i="241"/>
  <c r="M26" i="241" s="1"/>
  <c r="M45" i="241" s="1"/>
  <c r="L13" i="241"/>
  <c r="L26" i="241" s="1"/>
  <c r="K13" i="241"/>
  <c r="J13" i="241"/>
  <c r="J26" i="241" s="1"/>
  <c r="I13" i="241"/>
  <c r="I26" i="241" s="1"/>
  <c r="H13" i="241"/>
  <c r="H26" i="241" s="1"/>
  <c r="G13" i="241"/>
  <c r="G26" i="241" s="1"/>
  <c r="F13" i="241"/>
  <c r="E13" i="241"/>
  <c r="E26" i="241" s="1"/>
  <c r="E45" i="241" s="1"/>
  <c r="D13" i="241"/>
  <c r="C13" i="241"/>
  <c r="AA50" i="242"/>
  <c r="Y50" i="242"/>
  <c r="X50" i="242"/>
  <c r="Z50" i="242" s="1"/>
  <c r="W50" i="242"/>
  <c r="V50" i="242"/>
  <c r="U50" i="242"/>
  <c r="T50" i="242"/>
  <c r="S50" i="242"/>
  <c r="R50" i="242"/>
  <c r="Q50" i="242"/>
  <c r="P50" i="242"/>
  <c r="O50" i="242"/>
  <c r="N50" i="242"/>
  <c r="M50" i="242"/>
  <c r="L50" i="242"/>
  <c r="K50" i="242"/>
  <c r="J50" i="242"/>
  <c r="I50" i="242"/>
  <c r="H50" i="242"/>
  <c r="G50" i="242"/>
  <c r="F50" i="242"/>
  <c r="E50" i="242"/>
  <c r="D50" i="242"/>
  <c r="C50" i="242"/>
  <c r="L44" i="242"/>
  <c r="AA43" i="242"/>
  <c r="Y43" i="242"/>
  <c r="X43" i="242"/>
  <c r="W43" i="242"/>
  <c r="V43" i="242"/>
  <c r="U43" i="242"/>
  <c r="T43" i="242"/>
  <c r="S43" i="242"/>
  <c r="R43" i="242"/>
  <c r="Q43" i="242"/>
  <c r="P43" i="242"/>
  <c r="O43" i="242"/>
  <c r="N43" i="242"/>
  <c r="M43" i="242"/>
  <c r="L43" i="242"/>
  <c r="K43" i="242"/>
  <c r="J43" i="242"/>
  <c r="I43" i="242"/>
  <c r="H43" i="242"/>
  <c r="G43" i="242"/>
  <c r="F43" i="242"/>
  <c r="E43" i="242"/>
  <c r="D43" i="242"/>
  <c r="C43" i="242"/>
  <c r="AA37" i="242"/>
  <c r="AA44" i="242" s="1"/>
  <c r="Y37" i="242"/>
  <c r="X37" i="242"/>
  <c r="W37" i="242"/>
  <c r="W44" i="242" s="1"/>
  <c r="V37" i="242"/>
  <c r="V44" i="242" s="1"/>
  <c r="U37" i="242"/>
  <c r="U44" i="242" s="1"/>
  <c r="T37" i="242"/>
  <c r="T44" i="242" s="1"/>
  <c r="S37" i="242"/>
  <c r="S44" i="242" s="1"/>
  <c r="R37" i="242"/>
  <c r="R44" i="242" s="1"/>
  <c r="Q37" i="242"/>
  <c r="Q44" i="242" s="1"/>
  <c r="P37" i="242"/>
  <c r="O37" i="242"/>
  <c r="O44" i="242" s="1"/>
  <c r="N37" i="242"/>
  <c r="N44" i="242" s="1"/>
  <c r="M37" i="242"/>
  <c r="M44" i="242" s="1"/>
  <c r="L37" i="242"/>
  <c r="K37" i="242"/>
  <c r="K44" i="242" s="1"/>
  <c r="J37" i="242"/>
  <c r="J44" i="242" s="1"/>
  <c r="I37" i="242"/>
  <c r="I44" i="242" s="1"/>
  <c r="H37" i="242"/>
  <c r="G37" i="242"/>
  <c r="G44" i="242" s="1"/>
  <c r="F37" i="242"/>
  <c r="F44" i="242" s="1"/>
  <c r="E37" i="242"/>
  <c r="E44" i="242" s="1"/>
  <c r="D37" i="242"/>
  <c r="D44" i="242" s="1"/>
  <c r="C37" i="242"/>
  <c r="AA25" i="242"/>
  <c r="Y25" i="242"/>
  <c r="X25" i="242"/>
  <c r="Z25" i="242" s="1"/>
  <c r="W25" i="242"/>
  <c r="V25" i="242"/>
  <c r="U25" i="242"/>
  <c r="T25" i="242"/>
  <c r="S25" i="242"/>
  <c r="R25" i="242"/>
  <c r="Q25" i="242"/>
  <c r="P25" i="242"/>
  <c r="O25" i="242"/>
  <c r="N25" i="242"/>
  <c r="M25" i="242"/>
  <c r="L25" i="242"/>
  <c r="K25" i="242"/>
  <c r="J25" i="242"/>
  <c r="I25" i="242"/>
  <c r="H25" i="242"/>
  <c r="G25" i="242"/>
  <c r="F25" i="242"/>
  <c r="E25" i="242"/>
  <c r="D25" i="242"/>
  <c r="C25" i="242"/>
  <c r="AA13" i="242"/>
  <c r="Y13" i="242"/>
  <c r="Y26" i="242" s="1"/>
  <c r="X13" i="242"/>
  <c r="X26" i="242" s="1"/>
  <c r="W13" i="242"/>
  <c r="W26" i="242" s="1"/>
  <c r="V13" i="242"/>
  <c r="V26" i="242" s="1"/>
  <c r="V45" i="242" s="1"/>
  <c r="U13" i="242"/>
  <c r="U26" i="242" s="1"/>
  <c r="U45" i="242" s="1"/>
  <c r="T13" i="242"/>
  <c r="T26" i="242" s="1"/>
  <c r="T45" i="242" s="1"/>
  <c r="S13" i="242"/>
  <c r="R13" i="242"/>
  <c r="R26" i="242" s="1"/>
  <c r="Q13" i="242"/>
  <c r="Q26" i="242" s="1"/>
  <c r="P13" i="242"/>
  <c r="O13" i="242"/>
  <c r="O26" i="242" s="1"/>
  <c r="N13" i="242"/>
  <c r="N26" i="242" s="1"/>
  <c r="N45" i="242" s="1"/>
  <c r="M13" i="242"/>
  <c r="M26" i="242" s="1"/>
  <c r="M45" i="242" s="1"/>
  <c r="L13" i="242"/>
  <c r="L26" i="242" s="1"/>
  <c r="K13" i="242"/>
  <c r="J13" i="242"/>
  <c r="J26" i="242" s="1"/>
  <c r="I13" i="242"/>
  <c r="I26" i="242" s="1"/>
  <c r="H13" i="242"/>
  <c r="H26" i="242" s="1"/>
  <c r="G13" i="242"/>
  <c r="G26" i="242" s="1"/>
  <c r="F13" i="242"/>
  <c r="F26" i="242" s="1"/>
  <c r="F45" i="242" s="1"/>
  <c r="E13" i="242"/>
  <c r="E26" i="242" s="1"/>
  <c r="E45" i="242" s="1"/>
  <c r="D13" i="242"/>
  <c r="D26" i="242" s="1"/>
  <c r="D45" i="242" s="1"/>
  <c r="C13" i="242"/>
  <c r="AA50" i="243"/>
  <c r="Y50" i="243"/>
  <c r="X50" i="243"/>
  <c r="Z50" i="243" s="1"/>
  <c r="W50" i="243"/>
  <c r="V50" i="243"/>
  <c r="U50" i="243"/>
  <c r="T50" i="243"/>
  <c r="S50" i="243"/>
  <c r="R50" i="243"/>
  <c r="Q50" i="243"/>
  <c r="P50" i="243"/>
  <c r="O50" i="243"/>
  <c r="N50" i="243"/>
  <c r="M50" i="243"/>
  <c r="L50" i="243"/>
  <c r="K50" i="243"/>
  <c r="J50" i="243"/>
  <c r="I50" i="243"/>
  <c r="H50" i="243"/>
  <c r="G50" i="243"/>
  <c r="F50" i="243"/>
  <c r="E50" i="243"/>
  <c r="D50" i="243"/>
  <c r="C50" i="243"/>
  <c r="Y44" i="243"/>
  <c r="D44" i="243"/>
  <c r="AA43" i="243"/>
  <c r="Y43" i="243"/>
  <c r="X43" i="243"/>
  <c r="W43" i="243"/>
  <c r="V43" i="243"/>
  <c r="U43" i="243"/>
  <c r="T43" i="243"/>
  <c r="S43" i="243"/>
  <c r="R43" i="243"/>
  <c r="Q43" i="243"/>
  <c r="P43" i="243"/>
  <c r="O43" i="243"/>
  <c r="N43" i="243"/>
  <c r="M43" i="243"/>
  <c r="L43" i="243"/>
  <c r="K43" i="243"/>
  <c r="J43" i="243"/>
  <c r="I43" i="243"/>
  <c r="H43" i="243"/>
  <c r="G43" i="243"/>
  <c r="F43" i="243"/>
  <c r="E43" i="243"/>
  <c r="D43" i="243"/>
  <c r="C43" i="243"/>
  <c r="AA37" i="243"/>
  <c r="Y37" i="243"/>
  <c r="X37" i="243"/>
  <c r="W37" i="243"/>
  <c r="W44" i="243" s="1"/>
  <c r="V37" i="243"/>
  <c r="V44" i="243" s="1"/>
  <c r="U37" i="243"/>
  <c r="U44" i="243" s="1"/>
  <c r="T37" i="243"/>
  <c r="T44" i="243" s="1"/>
  <c r="S37" i="243"/>
  <c r="S44" i="243" s="1"/>
  <c r="R37" i="243"/>
  <c r="R44" i="243" s="1"/>
  <c r="Q37" i="243"/>
  <c r="Q44" i="243" s="1"/>
  <c r="P37" i="243"/>
  <c r="O37" i="243"/>
  <c r="O44" i="243" s="1"/>
  <c r="N37" i="243"/>
  <c r="N44" i="243" s="1"/>
  <c r="M37" i="243"/>
  <c r="M44" i="243" s="1"/>
  <c r="L37" i="243"/>
  <c r="L44" i="243" s="1"/>
  <c r="K37" i="243"/>
  <c r="K44" i="243" s="1"/>
  <c r="J37" i="243"/>
  <c r="J44" i="243" s="1"/>
  <c r="I37" i="243"/>
  <c r="I44" i="243" s="1"/>
  <c r="H37" i="243"/>
  <c r="G37" i="243"/>
  <c r="G44" i="243" s="1"/>
  <c r="F37" i="243"/>
  <c r="F44" i="243" s="1"/>
  <c r="E37" i="243"/>
  <c r="D37" i="243"/>
  <c r="C37" i="243"/>
  <c r="C44" i="243" s="1"/>
  <c r="AA25" i="243"/>
  <c r="Y25" i="243"/>
  <c r="X25" i="243"/>
  <c r="W25" i="243"/>
  <c r="V25" i="243"/>
  <c r="U25" i="243"/>
  <c r="T25" i="243"/>
  <c r="S25" i="243"/>
  <c r="R25" i="243"/>
  <c r="Q25" i="243"/>
  <c r="P25" i="243"/>
  <c r="O25" i="243"/>
  <c r="N25" i="243"/>
  <c r="M25" i="243"/>
  <c r="L25" i="243"/>
  <c r="K25" i="243"/>
  <c r="J25" i="243"/>
  <c r="I25" i="243"/>
  <c r="H25" i="243"/>
  <c r="G25" i="243"/>
  <c r="F25" i="243"/>
  <c r="E25" i="243"/>
  <c r="D25" i="243"/>
  <c r="C25" i="243"/>
  <c r="AA13" i="243"/>
  <c r="Y13" i="243"/>
  <c r="Y26" i="243" s="1"/>
  <c r="X13" i="243"/>
  <c r="X26" i="243" s="1"/>
  <c r="W13" i="243"/>
  <c r="W26" i="243" s="1"/>
  <c r="V13" i="243"/>
  <c r="V26" i="243" s="1"/>
  <c r="V45" i="243" s="1"/>
  <c r="U13" i="243"/>
  <c r="U26" i="243" s="1"/>
  <c r="T13" i="243"/>
  <c r="T26" i="243" s="1"/>
  <c r="S13" i="243"/>
  <c r="R13" i="243"/>
  <c r="R26" i="243" s="1"/>
  <c r="Q13" i="243"/>
  <c r="P13" i="243"/>
  <c r="P26" i="243" s="1"/>
  <c r="O13" i="243"/>
  <c r="O26" i="243" s="1"/>
  <c r="N13" i="243"/>
  <c r="N26" i="243" s="1"/>
  <c r="N45" i="243" s="1"/>
  <c r="M13" i="243"/>
  <c r="M26" i="243" s="1"/>
  <c r="M45" i="243" s="1"/>
  <c r="L13" i="243"/>
  <c r="L26" i="243" s="1"/>
  <c r="K13" i="243"/>
  <c r="K26" i="243" s="1"/>
  <c r="J13" i="243"/>
  <c r="J26" i="243" s="1"/>
  <c r="I13" i="243"/>
  <c r="I26" i="243" s="1"/>
  <c r="H13" i="243"/>
  <c r="H26" i="243" s="1"/>
  <c r="G13" i="243"/>
  <c r="G26" i="243" s="1"/>
  <c r="F13" i="243"/>
  <c r="F26" i="243" s="1"/>
  <c r="F45" i="243" s="1"/>
  <c r="E13" i="243"/>
  <c r="E26" i="243" s="1"/>
  <c r="D13" i="243"/>
  <c r="D26" i="243" s="1"/>
  <c r="D45" i="243" s="1"/>
  <c r="C13" i="243"/>
  <c r="C26" i="243" s="1"/>
  <c r="AA50" i="244"/>
  <c r="Z50" i="244"/>
  <c r="Y50" i="244"/>
  <c r="X50" i="244"/>
  <c r="W50" i="244"/>
  <c r="V50" i="244"/>
  <c r="U50" i="244"/>
  <c r="T50" i="244"/>
  <c r="S50" i="244"/>
  <c r="R50" i="244"/>
  <c r="Q50" i="244"/>
  <c r="P50" i="244"/>
  <c r="O50" i="244"/>
  <c r="N50" i="244"/>
  <c r="M50" i="244"/>
  <c r="L50" i="244"/>
  <c r="K50" i="244"/>
  <c r="J50" i="244"/>
  <c r="I50" i="244"/>
  <c r="H50" i="244"/>
  <c r="G50" i="244"/>
  <c r="F50" i="244"/>
  <c r="E50" i="244"/>
  <c r="D50" i="244"/>
  <c r="C50" i="244"/>
  <c r="AA43" i="244"/>
  <c r="Y43" i="244"/>
  <c r="X43" i="244"/>
  <c r="Z43" i="244" s="1"/>
  <c r="W43" i="244"/>
  <c r="V43" i="244"/>
  <c r="U43" i="244"/>
  <c r="T43" i="244"/>
  <c r="S43" i="244"/>
  <c r="R43" i="244"/>
  <c r="Q43" i="244"/>
  <c r="P43" i="244"/>
  <c r="O43" i="244"/>
  <c r="N43" i="244"/>
  <c r="M43" i="244"/>
  <c r="L43" i="244"/>
  <c r="K43" i="244"/>
  <c r="J43" i="244"/>
  <c r="I43" i="244"/>
  <c r="H43" i="244"/>
  <c r="G43" i="244"/>
  <c r="F43" i="244"/>
  <c r="E43" i="244"/>
  <c r="D43" i="244"/>
  <c r="C43" i="244"/>
  <c r="AA37" i="244"/>
  <c r="AA44" i="244" s="1"/>
  <c r="Y37" i="244"/>
  <c r="X37" i="244"/>
  <c r="W37" i="244"/>
  <c r="W44" i="244" s="1"/>
  <c r="V37" i="244"/>
  <c r="V44" i="244" s="1"/>
  <c r="U37" i="244"/>
  <c r="U44" i="244" s="1"/>
  <c r="T37" i="244"/>
  <c r="T44" i="244" s="1"/>
  <c r="S37" i="244"/>
  <c r="S44" i="244" s="1"/>
  <c r="R37" i="244"/>
  <c r="Q37" i="244"/>
  <c r="Q44" i="244" s="1"/>
  <c r="P37" i="244"/>
  <c r="O37" i="244"/>
  <c r="O44" i="244" s="1"/>
  <c r="N37" i="244"/>
  <c r="N44" i="244" s="1"/>
  <c r="M37" i="244"/>
  <c r="M44" i="244" s="1"/>
  <c r="L37" i="244"/>
  <c r="L44" i="244" s="1"/>
  <c r="K37" i="244"/>
  <c r="K44" i="244" s="1"/>
  <c r="J37" i="244"/>
  <c r="J44" i="244" s="1"/>
  <c r="I37" i="244"/>
  <c r="H37" i="244"/>
  <c r="H44" i="244" s="1"/>
  <c r="G37" i="244"/>
  <c r="G44" i="244" s="1"/>
  <c r="F37" i="244"/>
  <c r="F44" i="244" s="1"/>
  <c r="E37" i="244"/>
  <c r="E44" i="244" s="1"/>
  <c r="D37" i="244"/>
  <c r="D44" i="244" s="1"/>
  <c r="C37" i="244"/>
  <c r="C44" i="244" s="1"/>
  <c r="T26" i="244"/>
  <c r="AA25" i="244"/>
  <c r="Y25" i="244"/>
  <c r="X25" i="244"/>
  <c r="W25" i="244"/>
  <c r="V25" i="244"/>
  <c r="U25" i="244"/>
  <c r="T25" i="244"/>
  <c r="S25" i="244"/>
  <c r="R25" i="244"/>
  <c r="Q25" i="244"/>
  <c r="P25" i="244"/>
  <c r="O25" i="244"/>
  <c r="N25" i="244"/>
  <c r="M25" i="244"/>
  <c r="L25" i="244"/>
  <c r="K25" i="244"/>
  <c r="J25" i="244"/>
  <c r="I25" i="244"/>
  <c r="H25" i="244"/>
  <c r="G25" i="244"/>
  <c r="F25" i="244"/>
  <c r="E25" i="244"/>
  <c r="D25" i="244"/>
  <c r="C25" i="244"/>
  <c r="AA13" i="244"/>
  <c r="AA26" i="244" s="1"/>
  <c r="AA45" i="244" s="1"/>
  <c r="Y13" i="244"/>
  <c r="Y26" i="244" s="1"/>
  <c r="X13" i="244"/>
  <c r="X26" i="244" s="1"/>
  <c r="W13" i="244"/>
  <c r="W26" i="244" s="1"/>
  <c r="V13" i="244"/>
  <c r="V26" i="244" s="1"/>
  <c r="V45" i="244" s="1"/>
  <c r="U13" i="244"/>
  <c r="U26" i="244" s="1"/>
  <c r="T13" i="244"/>
  <c r="S13" i="244"/>
  <c r="S26" i="244" s="1"/>
  <c r="S45" i="244" s="1"/>
  <c r="R13" i="244"/>
  <c r="R26" i="244" s="1"/>
  <c r="Q13" i="244"/>
  <c r="Q26" i="244" s="1"/>
  <c r="P13" i="244"/>
  <c r="P26" i="244" s="1"/>
  <c r="O13" i="244"/>
  <c r="O26" i="244" s="1"/>
  <c r="O45" i="244" s="1"/>
  <c r="N13" i="244"/>
  <c r="N26" i="244" s="1"/>
  <c r="N45" i="244" s="1"/>
  <c r="M13" i="244"/>
  <c r="M26" i="244" s="1"/>
  <c r="L13" i="244"/>
  <c r="L26" i="244" s="1"/>
  <c r="K13" i="244"/>
  <c r="K26" i="244" s="1"/>
  <c r="K45" i="244" s="1"/>
  <c r="J13" i="244"/>
  <c r="J26" i="244" s="1"/>
  <c r="I13" i="244"/>
  <c r="I26" i="244" s="1"/>
  <c r="H13" i="244"/>
  <c r="H26" i="244" s="1"/>
  <c r="G13" i="244"/>
  <c r="G26" i="244" s="1"/>
  <c r="G45" i="244" s="1"/>
  <c r="F13" i="244"/>
  <c r="F26" i="244" s="1"/>
  <c r="F45" i="244" s="1"/>
  <c r="E13" i="244"/>
  <c r="E26" i="244" s="1"/>
  <c r="D13" i="244"/>
  <c r="D26" i="244" s="1"/>
  <c r="C13" i="244"/>
  <c r="C26" i="244" s="1"/>
  <c r="C45" i="244" s="1"/>
  <c r="AA50" i="245"/>
  <c r="Y50" i="245"/>
  <c r="X50" i="245"/>
  <c r="Z50" i="245" s="1"/>
  <c r="W50" i="245"/>
  <c r="V50" i="245"/>
  <c r="U50" i="245"/>
  <c r="T50" i="245"/>
  <c r="S50" i="245"/>
  <c r="R50" i="245"/>
  <c r="Q50" i="245"/>
  <c r="P50" i="245"/>
  <c r="O50" i="245"/>
  <c r="N50" i="245"/>
  <c r="M50" i="245"/>
  <c r="L50" i="245"/>
  <c r="K50" i="245"/>
  <c r="J50" i="245"/>
  <c r="I50" i="245"/>
  <c r="H50" i="245"/>
  <c r="G50" i="245"/>
  <c r="F50" i="245"/>
  <c r="E50" i="245"/>
  <c r="D50" i="245"/>
  <c r="C50" i="245"/>
  <c r="D44" i="245"/>
  <c r="AA43" i="245"/>
  <c r="Y43" i="245"/>
  <c r="X43" i="245"/>
  <c r="Z43" i="245" s="1"/>
  <c r="W43" i="245"/>
  <c r="V43" i="245"/>
  <c r="U43" i="245"/>
  <c r="T43" i="245"/>
  <c r="S43" i="245"/>
  <c r="R43" i="245"/>
  <c r="Q43" i="245"/>
  <c r="P43" i="245"/>
  <c r="O43" i="245"/>
  <c r="N43" i="245"/>
  <c r="M43" i="245"/>
  <c r="L43" i="245"/>
  <c r="K43" i="245"/>
  <c r="J43" i="245"/>
  <c r="I43" i="245"/>
  <c r="H43" i="245"/>
  <c r="G43" i="245"/>
  <c r="F43" i="245"/>
  <c r="E43" i="245"/>
  <c r="D43" i="245"/>
  <c r="C43" i="245"/>
  <c r="AA37" i="245"/>
  <c r="Y37" i="245"/>
  <c r="Y44" i="245" s="1"/>
  <c r="X37" i="245"/>
  <c r="X44" i="245" s="1"/>
  <c r="Z44" i="245" s="1"/>
  <c r="W37" i="245"/>
  <c r="W44" i="245" s="1"/>
  <c r="V37" i="245"/>
  <c r="U37" i="245"/>
  <c r="T37" i="245"/>
  <c r="T44" i="245" s="1"/>
  <c r="S37" i="245"/>
  <c r="S44" i="245" s="1"/>
  <c r="R37" i="245"/>
  <c r="R44" i="245" s="1"/>
  <c r="Q37" i="245"/>
  <c r="Q44" i="245" s="1"/>
  <c r="P37" i="245"/>
  <c r="P44" i="245" s="1"/>
  <c r="O37" i="245"/>
  <c r="O44" i="245" s="1"/>
  <c r="N37" i="245"/>
  <c r="N44" i="245" s="1"/>
  <c r="M37" i="245"/>
  <c r="M44" i="245" s="1"/>
  <c r="L37" i="245"/>
  <c r="L44" i="245" s="1"/>
  <c r="K37" i="245"/>
  <c r="K44" i="245" s="1"/>
  <c r="J37" i="245"/>
  <c r="J44" i="245" s="1"/>
  <c r="I37" i="245"/>
  <c r="I44" i="245" s="1"/>
  <c r="H37" i="245"/>
  <c r="H44" i="245" s="1"/>
  <c r="G37" i="245"/>
  <c r="G44" i="245" s="1"/>
  <c r="F37" i="245"/>
  <c r="F44" i="245" s="1"/>
  <c r="E37" i="245"/>
  <c r="E44" i="245" s="1"/>
  <c r="D37" i="245"/>
  <c r="C37" i="245"/>
  <c r="C44" i="245" s="1"/>
  <c r="J26" i="245"/>
  <c r="AA25" i="245"/>
  <c r="Y25" i="245"/>
  <c r="X25" i="245"/>
  <c r="Z25" i="245" s="1"/>
  <c r="W25" i="245"/>
  <c r="V25" i="245"/>
  <c r="U25" i="245"/>
  <c r="T25" i="245"/>
  <c r="S25" i="245"/>
  <c r="R25" i="245"/>
  <c r="Q25" i="245"/>
  <c r="P25" i="245"/>
  <c r="O25" i="245"/>
  <c r="N25" i="245"/>
  <c r="M25" i="245"/>
  <c r="L25" i="245"/>
  <c r="K25" i="245"/>
  <c r="J25" i="245"/>
  <c r="I25" i="245"/>
  <c r="H25" i="245"/>
  <c r="G25" i="245"/>
  <c r="F25" i="245"/>
  <c r="E25" i="245"/>
  <c r="D25" i="245"/>
  <c r="C25" i="245"/>
  <c r="AA13" i="245"/>
  <c r="AA26" i="245" s="1"/>
  <c r="Y13" i="245"/>
  <c r="Y26" i="245" s="1"/>
  <c r="X13" i="245"/>
  <c r="X26" i="245" s="1"/>
  <c r="Z26" i="245" s="1"/>
  <c r="W13" i="245"/>
  <c r="W26" i="245" s="1"/>
  <c r="V13" i="245"/>
  <c r="V26" i="245" s="1"/>
  <c r="U13" i="245"/>
  <c r="U26" i="245" s="1"/>
  <c r="T13" i="245"/>
  <c r="T26" i="245" s="1"/>
  <c r="S13" i="245"/>
  <c r="S26" i="245" s="1"/>
  <c r="R13" i="245"/>
  <c r="R26" i="245" s="1"/>
  <c r="Q13" i="245"/>
  <c r="Q26" i="245" s="1"/>
  <c r="P13" i="245"/>
  <c r="P26" i="245" s="1"/>
  <c r="P45" i="245" s="1"/>
  <c r="O13" i="245"/>
  <c r="O26" i="245" s="1"/>
  <c r="N13" i="245"/>
  <c r="N26" i="245" s="1"/>
  <c r="M13" i="245"/>
  <c r="M26" i="245" s="1"/>
  <c r="M45" i="245" s="1"/>
  <c r="L13" i="245"/>
  <c r="L26" i="245" s="1"/>
  <c r="K13" i="245"/>
  <c r="K26" i="245" s="1"/>
  <c r="J13" i="245"/>
  <c r="I13" i="245"/>
  <c r="I26" i="245" s="1"/>
  <c r="H13" i="245"/>
  <c r="H26" i="245" s="1"/>
  <c r="H45" i="245" s="1"/>
  <c r="G13" i="245"/>
  <c r="G26" i="245" s="1"/>
  <c r="F13" i="245"/>
  <c r="F26" i="245" s="1"/>
  <c r="E13" i="245"/>
  <c r="E26" i="245" s="1"/>
  <c r="E45" i="245" s="1"/>
  <c r="D13" i="245"/>
  <c r="D26" i="245" s="1"/>
  <c r="C13" i="245"/>
  <c r="C26" i="245" s="1"/>
  <c r="AA50" i="246"/>
  <c r="Y50" i="246"/>
  <c r="X50" i="246"/>
  <c r="Z50" i="246" s="1"/>
  <c r="W50" i="246"/>
  <c r="V50" i="246"/>
  <c r="U50" i="246"/>
  <c r="T50" i="246"/>
  <c r="S50" i="246"/>
  <c r="R50" i="246"/>
  <c r="Q50" i="246"/>
  <c r="P50" i="246"/>
  <c r="O50" i="246"/>
  <c r="N50" i="246"/>
  <c r="M50" i="246"/>
  <c r="L50" i="246"/>
  <c r="K50" i="246"/>
  <c r="J50" i="246"/>
  <c r="I50" i="246"/>
  <c r="H50" i="246"/>
  <c r="G50" i="246"/>
  <c r="F50" i="246"/>
  <c r="E50" i="246"/>
  <c r="D50" i="246"/>
  <c r="C50" i="246"/>
  <c r="O44" i="246"/>
  <c r="AA43" i="246"/>
  <c r="Y43" i="246"/>
  <c r="X43" i="246"/>
  <c r="Z43" i="246" s="1"/>
  <c r="W43" i="246"/>
  <c r="V43" i="246"/>
  <c r="U43" i="246"/>
  <c r="T43" i="246"/>
  <c r="S43" i="246"/>
  <c r="R43" i="246"/>
  <c r="Q43" i="246"/>
  <c r="P43" i="246"/>
  <c r="O43" i="246"/>
  <c r="N43" i="246"/>
  <c r="M43" i="246"/>
  <c r="L43" i="246"/>
  <c r="K43" i="246"/>
  <c r="J43" i="246"/>
  <c r="I43" i="246"/>
  <c r="H43" i="246"/>
  <c r="G43" i="246"/>
  <c r="F43" i="246"/>
  <c r="E43" i="246"/>
  <c r="D43" i="246"/>
  <c r="C43" i="246"/>
  <c r="AA37" i="246"/>
  <c r="Y37" i="246"/>
  <c r="Y44" i="246" s="1"/>
  <c r="X37" i="246"/>
  <c r="X44" i="246" s="1"/>
  <c r="W37" i="246"/>
  <c r="W44" i="246" s="1"/>
  <c r="V37" i="246"/>
  <c r="U37" i="246"/>
  <c r="U44" i="246" s="1"/>
  <c r="T37" i="246"/>
  <c r="T44" i="246" s="1"/>
  <c r="S37" i="246"/>
  <c r="S44" i="246" s="1"/>
  <c r="R37" i="246"/>
  <c r="R44" i="246" s="1"/>
  <c r="Q37" i="246"/>
  <c r="Q44" i="246" s="1"/>
  <c r="P37" i="246"/>
  <c r="P44" i="246" s="1"/>
  <c r="O37" i="246"/>
  <c r="N37" i="246"/>
  <c r="N44" i="246" s="1"/>
  <c r="M37" i="246"/>
  <c r="M44" i="246" s="1"/>
  <c r="L37" i="246"/>
  <c r="L44" i="246" s="1"/>
  <c r="K37" i="246"/>
  <c r="K44" i="246" s="1"/>
  <c r="J37" i="246"/>
  <c r="J44" i="246" s="1"/>
  <c r="I37" i="246"/>
  <c r="I44" i="246" s="1"/>
  <c r="H37" i="246"/>
  <c r="H44" i="246" s="1"/>
  <c r="G37" i="246"/>
  <c r="G44" i="246" s="1"/>
  <c r="F37" i="246"/>
  <c r="F44" i="246" s="1"/>
  <c r="E37" i="246"/>
  <c r="E44" i="246" s="1"/>
  <c r="D37" i="246"/>
  <c r="D44" i="246" s="1"/>
  <c r="C37" i="246"/>
  <c r="C44" i="246" s="1"/>
  <c r="T26" i="246"/>
  <c r="AA25" i="246"/>
  <c r="Y25" i="246"/>
  <c r="X25" i="246"/>
  <c r="W25" i="246"/>
  <c r="V25" i="246"/>
  <c r="U25" i="246"/>
  <c r="T25" i="246"/>
  <c r="S25" i="246"/>
  <c r="R25" i="246"/>
  <c r="Q25" i="246"/>
  <c r="P25" i="246"/>
  <c r="O25" i="246"/>
  <c r="N25" i="246"/>
  <c r="M25" i="246"/>
  <c r="L25" i="246"/>
  <c r="K25" i="246"/>
  <c r="J25" i="246"/>
  <c r="I25" i="246"/>
  <c r="H25" i="246"/>
  <c r="G25" i="246"/>
  <c r="F25" i="246"/>
  <c r="E25" i="246"/>
  <c r="D25" i="246"/>
  <c r="C25" i="246"/>
  <c r="AA13" i="246"/>
  <c r="AA26" i="246" s="1"/>
  <c r="Y13" i="246"/>
  <c r="Y26" i="246" s="1"/>
  <c r="X13" i="246"/>
  <c r="X26" i="246" s="1"/>
  <c r="W13" i="246"/>
  <c r="W26" i="246" s="1"/>
  <c r="V13" i="246"/>
  <c r="V26" i="246" s="1"/>
  <c r="U13" i="246"/>
  <c r="U26" i="246" s="1"/>
  <c r="U45" i="246" s="1"/>
  <c r="T13" i="246"/>
  <c r="S13" i="246"/>
  <c r="S26" i="246" s="1"/>
  <c r="R13" i="246"/>
  <c r="R26" i="246" s="1"/>
  <c r="Q13" i="246"/>
  <c r="Q26" i="246" s="1"/>
  <c r="P13" i="246"/>
  <c r="P26" i="246" s="1"/>
  <c r="O13" i="246"/>
  <c r="O26" i="246" s="1"/>
  <c r="N13" i="246"/>
  <c r="N26" i="246" s="1"/>
  <c r="M13" i="246"/>
  <c r="M26" i="246" s="1"/>
  <c r="M45" i="246" s="1"/>
  <c r="L13" i="246"/>
  <c r="L26" i="246" s="1"/>
  <c r="K13" i="246"/>
  <c r="K26" i="246" s="1"/>
  <c r="J13" i="246"/>
  <c r="J26" i="246" s="1"/>
  <c r="I13" i="246"/>
  <c r="I26" i="246" s="1"/>
  <c r="H13" i="246"/>
  <c r="H26" i="246" s="1"/>
  <c r="G13" i="246"/>
  <c r="G26" i="246" s="1"/>
  <c r="F13" i="246"/>
  <c r="F26" i="246" s="1"/>
  <c r="E13" i="246"/>
  <c r="E26" i="246" s="1"/>
  <c r="E45" i="246" s="1"/>
  <c r="D13" i="246"/>
  <c r="D26" i="246" s="1"/>
  <c r="C13" i="246"/>
  <c r="C26" i="246" s="1"/>
  <c r="AA50" i="247"/>
  <c r="Y50" i="247"/>
  <c r="Z50" i="247" s="1"/>
  <c r="X50" i="247"/>
  <c r="W50" i="247"/>
  <c r="V50" i="247"/>
  <c r="U50" i="247"/>
  <c r="T50" i="247"/>
  <c r="S50" i="247"/>
  <c r="R50" i="247"/>
  <c r="Q50" i="247"/>
  <c r="P50" i="247"/>
  <c r="O50" i="247"/>
  <c r="N50" i="247"/>
  <c r="M50" i="247"/>
  <c r="L50" i="247"/>
  <c r="K50" i="247"/>
  <c r="J50" i="247"/>
  <c r="I50" i="247"/>
  <c r="H50" i="247"/>
  <c r="G50" i="247"/>
  <c r="F50" i="247"/>
  <c r="E50" i="247"/>
  <c r="D50" i="247"/>
  <c r="C50" i="247"/>
  <c r="AA43" i="247"/>
  <c r="Y43" i="247"/>
  <c r="X43" i="247"/>
  <c r="Z43" i="247" s="1"/>
  <c r="W43" i="247"/>
  <c r="V43" i="247"/>
  <c r="U43" i="247"/>
  <c r="T43" i="247"/>
  <c r="S43" i="247"/>
  <c r="R43" i="247"/>
  <c r="Q43" i="247"/>
  <c r="P43" i="247"/>
  <c r="O43" i="247"/>
  <c r="N43" i="247"/>
  <c r="M43" i="247"/>
  <c r="L43" i="247"/>
  <c r="K43" i="247"/>
  <c r="J43" i="247"/>
  <c r="I43" i="247"/>
  <c r="H43" i="247"/>
  <c r="G43" i="247"/>
  <c r="F43" i="247"/>
  <c r="E43" i="247"/>
  <c r="D43" i="247"/>
  <c r="C43" i="247"/>
  <c r="AA37" i="247"/>
  <c r="AA44" i="247" s="1"/>
  <c r="Y37" i="247"/>
  <c r="Y44" i="247" s="1"/>
  <c r="X37" i="247"/>
  <c r="X44" i="247" s="1"/>
  <c r="W37" i="247"/>
  <c r="W44" i="247" s="1"/>
  <c r="V37" i="247"/>
  <c r="V44" i="247" s="1"/>
  <c r="U37" i="247"/>
  <c r="U44" i="247" s="1"/>
  <c r="T37" i="247"/>
  <c r="T44" i="247" s="1"/>
  <c r="S37" i="247"/>
  <c r="S44" i="247" s="1"/>
  <c r="R37" i="247"/>
  <c r="R44" i="247" s="1"/>
  <c r="Q37" i="247"/>
  <c r="Q44" i="247" s="1"/>
  <c r="P37" i="247"/>
  <c r="P44" i="247" s="1"/>
  <c r="O37" i="247"/>
  <c r="O44" i="247" s="1"/>
  <c r="N37" i="247"/>
  <c r="N44" i="247" s="1"/>
  <c r="M37" i="247"/>
  <c r="M44" i="247" s="1"/>
  <c r="L37" i="247"/>
  <c r="L44" i="247" s="1"/>
  <c r="K37" i="247"/>
  <c r="K44" i="247" s="1"/>
  <c r="J37" i="247"/>
  <c r="J44" i="247" s="1"/>
  <c r="I37" i="247"/>
  <c r="H37" i="247"/>
  <c r="H44" i="247" s="1"/>
  <c r="G37" i="247"/>
  <c r="G44" i="247" s="1"/>
  <c r="F37" i="247"/>
  <c r="F44" i="247" s="1"/>
  <c r="E37" i="247"/>
  <c r="D37" i="247"/>
  <c r="D44" i="247" s="1"/>
  <c r="C37" i="247"/>
  <c r="C44" i="247" s="1"/>
  <c r="J26" i="247"/>
  <c r="G26" i="247"/>
  <c r="AA25" i="247"/>
  <c r="Y25" i="247"/>
  <c r="X25" i="247"/>
  <c r="Z25" i="247" s="1"/>
  <c r="W25" i="247"/>
  <c r="V25" i="247"/>
  <c r="U25" i="247"/>
  <c r="T25" i="247"/>
  <c r="S25" i="247"/>
  <c r="R25" i="247"/>
  <c r="Q25" i="247"/>
  <c r="P25" i="247"/>
  <c r="O25" i="247"/>
  <c r="N25" i="247"/>
  <c r="M25" i="247"/>
  <c r="L25" i="247"/>
  <c r="K25" i="247"/>
  <c r="J25" i="247"/>
  <c r="I25" i="247"/>
  <c r="H25" i="247"/>
  <c r="G25" i="247"/>
  <c r="F25" i="247"/>
  <c r="E25" i="247"/>
  <c r="D25" i="247"/>
  <c r="C25" i="247"/>
  <c r="AA13" i="247"/>
  <c r="AA26" i="247" s="1"/>
  <c r="Y13" i="247"/>
  <c r="Y26" i="247" s="1"/>
  <c r="X13" i="247"/>
  <c r="X26" i="247" s="1"/>
  <c r="Z26" i="247" s="1"/>
  <c r="W13" i="247"/>
  <c r="W26" i="247" s="1"/>
  <c r="V13" i="247"/>
  <c r="V26" i="247" s="1"/>
  <c r="U13" i="247"/>
  <c r="U26" i="247" s="1"/>
  <c r="T13" i="247"/>
  <c r="T26" i="247" s="1"/>
  <c r="T45" i="247" s="1"/>
  <c r="S13" i="247"/>
  <c r="S26" i="247" s="1"/>
  <c r="S45" i="247" s="1"/>
  <c r="R13" i="247"/>
  <c r="R26" i="247" s="1"/>
  <c r="Q13" i="247"/>
  <c r="Q26" i="247" s="1"/>
  <c r="P13" i="247"/>
  <c r="P26" i="247" s="1"/>
  <c r="P45" i="247" s="1"/>
  <c r="O13" i="247"/>
  <c r="O26" i="247" s="1"/>
  <c r="N13" i="247"/>
  <c r="N26" i="247" s="1"/>
  <c r="M13" i="247"/>
  <c r="M26" i="247" s="1"/>
  <c r="L13" i="247"/>
  <c r="L26" i="247" s="1"/>
  <c r="L45" i="247" s="1"/>
  <c r="K13" i="247"/>
  <c r="K26" i="247" s="1"/>
  <c r="K45" i="247" s="1"/>
  <c r="J13" i="247"/>
  <c r="I13" i="247"/>
  <c r="I26" i="247" s="1"/>
  <c r="H13" i="247"/>
  <c r="H26" i="247" s="1"/>
  <c r="H45" i="247" s="1"/>
  <c r="G13" i="247"/>
  <c r="F13" i="247"/>
  <c r="F26" i="247" s="1"/>
  <c r="E13" i="247"/>
  <c r="E26" i="247" s="1"/>
  <c r="D13" i="247"/>
  <c r="D26" i="247" s="1"/>
  <c r="C13" i="247"/>
  <c r="C26" i="247" s="1"/>
  <c r="C45" i="247" s="1"/>
  <c r="AA50" i="248"/>
  <c r="Y50" i="248"/>
  <c r="X50" i="248"/>
  <c r="Z50" i="248" s="1"/>
  <c r="W50" i="248"/>
  <c r="V50" i="248"/>
  <c r="U50" i="248"/>
  <c r="T50" i="248"/>
  <c r="S50" i="248"/>
  <c r="R50" i="248"/>
  <c r="Q50" i="248"/>
  <c r="P50" i="248"/>
  <c r="O50" i="248"/>
  <c r="N50" i="248"/>
  <c r="M50" i="248"/>
  <c r="L50" i="248"/>
  <c r="K50" i="248"/>
  <c r="J50" i="248"/>
  <c r="I50" i="248"/>
  <c r="H50" i="248"/>
  <c r="G50" i="248"/>
  <c r="F50" i="248"/>
  <c r="E50" i="248"/>
  <c r="D50" i="248"/>
  <c r="C50" i="248"/>
  <c r="G44" i="248"/>
  <c r="AA43" i="248"/>
  <c r="Y43" i="248"/>
  <c r="X43" i="248"/>
  <c r="Z43" i="248" s="1"/>
  <c r="W43" i="248"/>
  <c r="V43" i="248"/>
  <c r="U43" i="248"/>
  <c r="T43" i="248"/>
  <c r="S43" i="248"/>
  <c r="R43" i="248"/>
  <c r="Q43" i="248"/>
  <c r="P43" i="248"/>
  <c r="O43" i="248"/>
  <c r="N43" i="248"/>
  <c r="M43" i="248"/>
  <c r="L43" i="248"/>
  <c r="K43" i="248"/>
  <c r="J43" i="248"/>
  <c r="I43" i="248"/>
  <c r="H43" i="248"/>
  <c r="G43" i="248"/>
  <c r="F43" i="248"/>
  <c r="E43" i="248"/>
  <c r="D43" i="248"/>
  <c r="C43" i="248"/>
  <c r="AA37" i="248"/>
  <c r="AA44" i="248" s="1"/>
  <c r="Y37" i="248"/>
  <c r="Y44" i="248" s="1"/>
  <c r="X37" i="248"/>
  <c r="W37" i="248"/>
  <c r="W44" i="248" s="1"/>
  <c r="V37" i="248"/>
  <c r="V44" i="248" s="1"/>
  <c r="U37" i="248"/>
  <c r="U44" i="248" s="1"/>
  <c r="T37" i="248"/>
  <c r="T44" i="248" s="1"/>
  <c r="S37" i="248"/>
  <c r="R37" i="248"/>
  <c r="R44" i="248" s="1"/>
  <c r="Q37" i="248"/>
  <c r="Q44" i="248" s="1"/>
  <c r="P37" i="248"/>
  <c r="P44" i="248" s="1"/>
  <c r="O37" i="248"/>
  <c r="O44" i="248" s="1"/>
  <c r="N37" i="248"/>
  <c r="N44" i="248" s="1"/>
  <c r="M37" i="248"/>
  <c r="M44" i="248" s="1"/>
  <c r="L37" i="248"/>
  <c r="L44" i="248" s="1"/>
  <c r="K37" i="248"/>
  <c r="K44" i="248" s="1"/>
  <c r="J37" i="248"/>
  <c r="J44" i="248" s="1"/>
  <c r="I37" i="248"/>
  <c r="I44" i="248" s="1"/>
  <c r="H37" i="248"/>
  <c r="H44" i="248" s="1"/>
  <c r="G37" i="248"/>
  <c r="F37" i="248"/>
  <c r="F44" i="248" s="1"/>
  <c r="E37" i="248"/>
  <c r="E44" i="248" s="1"/>
  <c r="D37" i="248"/>
  <c r="D44" i="248" s="1"/>
  <c r="C37" i="248"/>
  <c r="C44" i="248" s="1"/>
  <c r="D26" i="248"/>
  <c r="AA25" i="248"/>
  <c r="Y25" i="248"/>
  <c r="X25" i="248"/>
  <c r="Z25" i="248" s="1"/>
  <c r="W25" i="248"/>
  <c r="V25" i="248"/>
  <c r="U25" i="248"/>
  <c r="T25" i="248"/>
  <c r="S25" i="248"/>
  <c r="R25" i="248"/>
  <c r="Q25" i="248"/>
  <c r="P25" i="248"/>
  <c r="O25" i="248"/>
  <c r="N25" i="248"/>
  <c r="M25" i="248"/>
  <c r="L25" i="248"/>
  <c r="K25" i="248"/>
  <c r="J25" i="248"/>
  <c r="I25" i="248"/>
  <c r="H25" i="248"/>
  <c r="G25" i="248"/>
  <c r="F25" i="248"/>
  <c r="E25" i="248"/>
  <c r="D25" i="248"/>
  <c r="C25" i="248"/>
  <c r="AA13" i="248"/>
  <c r="AA26" i="248" s="1"/>
  <c r="Y13" i="248"/>
  <c r="Y26" i="248" s="1"/>
  <c r="X13" i="248"/>
  <c r="X26" i="248" s="1"/>
  <c r="Z26" i="248" s="1"/>
  <c r="W13" i="248"/>
  <c r="W26" i="248" s="1"/>
  <c r="W45" i="248" s="1"/>
  <c r="V13" i="248"/>
  <c r="V26" i="248" s="1"/>
  <c r="V45" i="248" s="1"/>
  <c r="U13" i="248"/>
  <c r="U26" i="248" s="1"/>
  <c r="T13" i="248"/>
  <c r="T26" i="248" s="1"/>
  <c r="S13" i="248"/>
  <c r="S26" i="248" s="1"/>
  <c r="R13" i="248"/>
  <c r="R26" i="248" s="1"/>
  <c r="Q13" i="248"/>
  <c r="Q26" i="248" s="1"/>
  <c r="P13" i="248"/>
  <c r="P26" i="248" s="1"/>
  <c r="O13" i="248"/>
  <c r="O26" i="248" s="1"/>
  <c r="O45" i="248" s="1"/>
  <c r="N13" i="248"/>
  <c r="N26" i="248" s="1"/>
  <c r="N45" i="248" s="1"/>
  <c r="M13" i="248"/>
  <c r="M26" i="248" s="1"/>
  <c r="L13" i="248"/>
  <c r="L26" i="248" s="1"/>
  <c r="K13" i="248"/>
  <c r="K26" i="248" s="1"/>
  <c r="K45" i="248" s="1"/>
  <c r="J13" i="248"/>
  <c r="J26" i="248" s="1"/>
  <c r="I13" i="248"/>
  <c r="I26" i="248" s="1"/>
  <c r="H13" i="248"/>
  <c r="H26" i="248" s="1"/>
  <c r="H45" i="248" s="1"/>
  <c r="G13" i="248"/>
  <c r="G26" i="248" s="1"/>
  <c r="F13" i="248"/>
  <c r="F26" i="248" s="1"/>
  <c r="F45" i="248" s="1"/>
  <c r="E13" i="248"/>
  <c r="E26" i="248" s="1"/>
  <c r="D13" i="248"/>
  <c r="C13" i="248"/>
  <c r="C26" i="248" s="1"/>
  <c r="C45" i="248" s="1"/>
  <c r="AA50" i="249"/>
  <c r="Y50" i="249"/>
  <c r="X50" i="249"/>
  <c r="Z50" i="249" s="1"/>
  <c r="W50" i="249"/>
  <c r="V50" i="249"/>
  <c r="U50" i="249"/>
  <c r="T50" i="249"/>
  <c r="S50" i="249"/>
  <c r="R50" i="249"/>
  <c r="Q50" i="249"/>
  <c r="P50" i="249"/>
  <c r="O50" i="249"/>
  <c r="N50" i="249"/>
  <c r="M50" i="249"/>
  <c r="L50" i="249"/>
  <c r="K50" i="249"/>
  <c r="J50" i="249"/>
  <c r="I50" i="249"/>
  <c r="H50" i="249"/>
  <c r="G50" i="249"/>
  <c r="F50" i="249"/>
  <c r="E50" i="249"/>
  <c r="D50" i="249"/>
  <c r="C50" i="249"/>
  <c r="O44" i="249"/>
  <c r="AA43" i="249"/>
  <c r="Y43" i="249"/>
  <c r="X43" i="249"/>
  <c r="Z43" i="249" s="1"/>
  <c r="W43" i="249"/>
  <c r="V43" i="249"/>
  <c r="U43" i="249"/>
  <c r="T43" i="249"/>
  <c r="S43" i="249"/>
  <c r="R43" i="249"/>
  <c r="Q43" i="249"/>
  <c r="P43" i="249"/>
  <c r="O43" i="249"/>
  <c r="N43" i="249"/>
  <c r="M43" i="249"/>
  <c r="L43" i="249"/>
  <c r="K43" i="249"/>
  <c r="J43" i="249"/>
  <c r="I43" i="249"/>
  <c r="H43" i="249"/>
  <c r="G43" i="249"/>
  <c r="F43" i="249"/>
  <c r="E43" i="249"/>
  <c r="D43" i="249"/>
  <c r="C43" i="249"/>
  <c r="AA37" i="249"/>
  <c r="AA44" i="249" s="1"/>
  <c r="Y37" i="249"/>
  <c r="X37" i="249"/>
  <c r="X44" i="249" s="1"/>
  <c r="W37" i="249"/>
  <c r="W44" i="249" s="1"/>
  <c r="V37" i="249"/>
  <c r="V44" i="249" s="1"/>
  <c r="U37" i="249"/>
  <c r="U44" i="249" s="1"/>
  <c r="T37" i="249"/>
  <c r="T44" i="249" s="1"/>
  <c r="S37" i="249"/>
  <c r="S44" i="249" s="1"/>
  <c r="R37" i="249"/>
  <c r="R44" i="249" s="1"/>
  <c r="Q37" i="249"/>
  <c r="Q44" i="249" s="1"/>
  <c r="P37" i="249"/>
  <c r="P44" i="249" s="1"/>
  <c r="O37" i="249"/>
  <c r="N37" i="249"/>
  <c r="N44" i="249" s="1"/>
  <c r="M37" i="249"/>
  <c r="M44" i="249" s="1"/>
  <c r="L37" i="249"/>
  <c r="L44" i="249" s="1"/>
  <c r="K37" i="249"/>
  <c r="K44" i="249" s="1"/>
  <c r="J37" i="249"/>
  <c r="J44" i="249" s="1"/>
  <c r="I37" i="249"/>
  <c r="I44" i="249" s="1"/>
  <c r="H37" i="249"/>
  <c r="H44" i="249" s="1"/>
  <c r="G37" i="249"/>
  <c r="G44" i="249" s="1"/>
  <c r="F37" i="249"/>
  <c r="F44" i="249" s="1"/>
  <c r="E37" i="249"/>
  <c r="E44" i="249" s="1"/>
  <c r="D37" i="249"/>
  <c r="D44" i="249" s="1"/>
  <c r="C37" i="249"/>
  <c r="C44" i="249" s="1"/>
  <c r="R26" i="249"/>
  <c r="AA25" i="249"/>
  <c r="Y25" i="249"/>
  <c r="X25" i="249"/>
  <c r="Z25" i="249" s="1"/>
  <c r="W25" i="249"/>
  <c r="V25" i="249"/>
  <c r="U25" i="249"/>
  <c r="T25" i="249"/>
  <c r="S25" i="249"/>
  <c r="R25" i="249"/>
  <c r="Q25" i="249"/>
  <c r="P25" i="249"/>
  <c r="O25" i="249"/>
  <c r="N25" i="249"/>
  <c r="M25" i="249"/>
  <c r="L25" i="249"/>
  <c r="K25" i="249"/>
  <c r="J25" i="249"/>
  <c r="I25" i="249"/>
  <c r="H25" i="249"/>
  <c r="G25" i="249"/>
  <c r="F25" i="249"/>
  <c r="E25" i="249"/>
  <c r="D25" i="249"/>
  <c r="C25" i="249"/>
  <c r="AA13" i="249"/>
  <c r="AA26" i="249" s="1"/>
  <c r="Y13" i="249"/>
  <c r="Y26" i="249" s="1"/>
  <c r="X13" i="249"/>
  <c r="X26" i="249" s="1"/>
  <c r="Z26" i="249" s="1"/>
  <c r="W13" i="249"/>
  <c r="W26" i="249" s="1"/>
  <c r="V13" i="249"/>
  <c r="V26" i="249" s="1"/>
  <c r="U13" i="249"/>
  <c r="U26" i="249" s="1"/>
  <c r="T13" i="249"/>
  <c r="T26" i="249" s="1"/>
  <c r="S13" i="249"/>
  <c r="S26" i="249" s="1"/>
  <c r="S45" i="249" s="1"/>
  <c r="R13" i="249"/>
  <c r="Q13" i="249"/>
  <c r="Q26" i="249" s="1"/>
  <c r="P13" i="249"/>
  <c r="P26" i="249" s="1"/>
  <c r="P45" i="249" s="1"/>
  <c r="O13" i="249"/>
  <c r="O26" i="249" s="1"/>
  <c r="N13" i="249"/>
  <c r="N26" i="249" s="1"/>
  <c r="M13" i="249"/>
  <c r="L13" i="249"/>
  <c r="L26" i="249" s="1"/>
  <c r="K13" i="249"/>
  <c r="K26" i="249" s="1"/>
  <c r="K45" i="249" s="1"/>
  <c r="J13" i="249"/>
  <c r="J26" i="249" s="1"/>
  <c r="I13" i="249"/>
  <c r="I26" i="249" s="1"/>
  <c r="H13" i="249"/>
  <c r="H26" i="249" s="1"/>
  <c r="H45" i="249" s="1"/>
  <c r="G13" i="249"/>
  <c r="G26" i="249" s="1"/>
  <c r="F13" i="249"/>
  <c r="F26" i="249" s="1"/>
  <c r="E13" i="249"/>
  <c r="E26" i="249" s="1"/>
  <c r="D13" i="249"/>
  <c r="D26" i="249" s="1"/>
  <c r="C13" i="249"/>
  <c r="C26" i="249" s="1"/>
  <c r="C45" i="249" s="1"/>
  <c r="AA50" i="250"/>
  <c r="Z50" i="250"/>
  <c r="Y50" i="250"/>
  <c r="X50" i="250"/>
  <c r="W50" i="250"/>
  <c r="V50" i="250"/>
  <c r="U50" i="250"/>
  <c r="T50" i="250"/>
  <c r="S50" i="250"/>
  <c r="R50" i="250"/>
  <c r="Q50" i="250"/>
  <c r="P50" i="250"/>
  <c r="O50" i="250"/>
  <c r="N50" i="250"/>
  <c r="M50" i="250"/>
  <c r="L50" i="250"/>
  <c r="K50" i="250"/>
  <c r="J50" i="250"/>
  <c r="I50" i="250"/>
  <c r="H50" i="250"/>
  <c r="G50" i="250"/>
  <c r="F50" i="250"/>
  <c r="E50" i="250"/>
  <c r="D50" i="250"/>
  <c r="C50" i="250"/>
  <c r="O44" i="250"/>
  <c r="AA43" i="250"/>
  <c r="Y43" i="250"/>
  <c r="X43" i="250"/>
  <c r="Z43" i="250" s="1"/>
  <c r="W43" i="250"/>
  <c r="V43" i="250"/>
  <c r="U43" i="250"/>
  <c r="T43" i="250"/>
  <c r="S43" i="250"/>
  <c r="R43" i="250"/>
  <c r="Q43" i="250"/>
  <c r="P43" i="250"/>
  <c r="O43" i="250"/>
  <c r="N43" i="250"/>
  <c r="M43" i="250"/>
  <c r="L43" i="250"/>
  <c r="K43" i="250"/>
  <c r="J43" i="250"/>
  <c r="I43" i="250"/>
  <c r="H43" i="250"/>
  <c r="G43" i="250"/>
  <c r="F43" i="250"/>
  <c r="E43" i="250"/>
  <c r="D43" i="250"/>
  <c r="C43" i="250"/>
  <c r="AA37" i="250"/>
  <c r="Y37" i="250"/>
  <c r="Y44" i="250" s="1"/>
  <c r="X37" i="250"/>
  <c r="X44" i="250" s="1"/>
  <c r="Z44" i="250" s="1"/>
  <c r="W37" i="250"/>
  <c r="W44" i="250" s="1"/>
  <c r="V37" i="250"/>
  <c r="V44" i="250" s="1"/>
  <c r="U37" i="250"/>
  <c r="U44" i="250" s="1"/>
  <c r="T37" i="250"/>
  <c r="T44" i="250" s="1"/>
  <c r="S37" i="250"/>
  <c r="S44" i="250" s="1"/>
  <c r="R37" i="250"/>
  <c r="R44" i="250" s="1"/>
  <c r="Q37" i="250"/>
  <c r="Q44" i="250" s="1"/>
  <c r="P37" i="250"/>
  <c r="P44" i="250" s="1"/>
  <c r="O37" i="250"/>
  <c r="N37" i="250"/>
  <c r="N44" i="250" s="1"/>
  <c r="M37" i="250"/>
  <c r="M44" i="250" s="1"/>
  <c r="L37" i="250"/>
  <c r="L44" i="250" s="1"/>
  <c r="K37" i="250"/>
  <c r="K44" i="250" s="1"/>
  <c r="J37" i="250"/>
  <c r="I37" i="250"/>
  <c r="I44" i="250" s="1"/>
  <c r="H37" i="250"/>
  <c r="H44" i="250" s="1"/>
  <c r="G37" i="250"/>
  <c r="G44" i="250" s="1"/>
  <c r="F37" i="250"/>
  <c r="F44" i="250" s="1"/>
  <c r="E37" i="250"/>
  <c r="E44" i="250" s="1"/>
  <c r="D37" i="250"/>
  <c r="D44" i="250" s="1"/>
  <c r="C37" i="250"/>
  <c r="C44" i="250" s="1"/>
  <c r="AA25" i="250"/>
  <c r="Y25" i="250"/>
  <c r="X25" i="250"/>
  <c r="W25" i="250"/>
  <c r="V25" i="250"/>
  <c r="U25" i="250"/>
  <c r="T25" i="250"/>
  <c r="S25" i="250"/>
  <c r="R25" i="250"/>
  <c r="Q25" i="250"/>
  <c r="P25" i="250"/>
  <c r="O25" i="250"/>
  <c r="N25" i="250"/>
  <c r="M25" i="250"/>
  <c r="L25" i="250"/>
  <c r="K25" i="250"/>
  <c r="J25" i="250"/>
  <c r="I25" i="250"/>
  <c r="H25" i="250"/>
  <c r="G25" i="250"/>
  <c r="F25" i="250"/>
  <c r="E25" i="250"/>
  <c r="D25" i="250"/>
  <c r="C25" i="250"/>
  <c r="AA13" i="250"/>
  <c r="AA26" i="250" s="1"/>
  <c r="Y13" i="250"/>
  <c r="Y26" i="250" s="1"/>
  <c r="X13" i="250"/>
  <c r="X26" i="250" s="1"/>
  <c r="W13" i="250"/>
  <c r="V13" i="250"/>
  <c r="V26" i="250" s="1"/>
  <c r="U13" i="250"/>
  <c r="U26" i="250" s="1"/>
  <c r="U45" i="250" s="1"/>
  <c r="T13" i="250"/>
  <c r="T26" i="250" s="1"/>
  <c r="S13" i="250"/>
  <c r="S26" i="250" s="1"/>
  <c r="R13" i="250"/>
  <c r="R26" i="250" s="1"/>
  <c r="Q13" i="250"/>
  <c r="Q26" i="250" s="1"/>
  <c r="P13" i="250"/>
  <c r="P26" i="250" s="1"/>
  <c r="O13" i="250"/>
  <c r="O26" i="250" s="1"/>
  <c r="N13" i="250"/>
  <c r="N26" i="250" s="1"/>
  <c r="M13" i="250"/>
  <c r="M26" i="250" s="1"/>
  <c r="M45" i="250" s="1"/>
  <c r="L13" i="250"/>
  <c r="L26" i="250" s="1"/>
  <c r="K13" i="250"/>
  <c r="K26" i="250" s="1"/>
  <c r="J13" i="250"/>
  <c r="J26" i="250" s="1"/>
  <c r="I13" i="250"/>
  <c r="I26" i="250" s="1"/>
  <c r="H13" i="250"/>
  <c r="H26" i="250" s="1"/>
  <c r="G13" i="250"/>
  <c r="G26" i="250" s="1"/>
  <c r="F13" i="250"/>
  <c r="F26" i="250" s="1"/>
  <c r="E13" i="250"/>
  <c r="E26" i="250" s="1"/>
  <c r="E45" i="250" s="1"/>
  <c r="D13" i="250"/>
  <c r="D26" i="250" s="1"/>
  <c r="C13" i="250"/>
  <c r="C26" i="250" s="1"/>
  <c r="AA50" i="251"/>
  <c r="Y50" i="251"/>
  <c r="X50" i="251"/>
  <c r="Z50" i="251" s="1"/>
  <c r="W50" i="251"/>
  <c r="V50" i="251"/>
  <c r="U50" i="251"/>
  <c r="T50" i="251"/>
  <c r="S50" i="251"/>
  <c r="R50" i="251"/>
  <c r="Q50" i="251"/>
  <c r="P50" i="251"/>
  <c r="O50" i="251"/>
  <c r="N50" i="251"/>
  <c r="M50" i="251"/>
  <c r="L50" i="251"/>
  <c r="K50" i="251"/>
  <c r="J50" i="251"/>
  <c r="I50" i="251"/>
  <c r="H50" i="251"/>
  <c r="G50" i="251"/>
  <c r="F50" i="251"/>
  <c r="E50" i="251"/>
  <c r="D50" i="251"/>
  <c r="C50" i="251"/>
  <c r="L44" i="251"/>
  <c r="AA43" i="251"/>
  <c r="Y43" i="251"/>
  <c r="X43" i="251"/>
  <c r="Z43" i="251" s="1"/>
  <c r="W43" i="251"/>
  <c r="V43" i="251"/>
  <c r="U43" i="251"/>
  <c r="T43" i="251"/>
  <c r="S43" i="251"/>
  <c r="R43" i="251"/>
  <c r="Q43" i="251"/>
  <c r="P43" i="251"/>
  <c r="O43" i="251"/>
  <c r="N43" i="251"/>
  <c r="M43" i="251"/>
  <c r="L43" i="251"/>
  <c r="K43" i="251"/>
  <c r="J43" i="251"/>
  <c r="I43" i="251"/>
  <c r="H43" i="251"/>
  <c r="G43" i="251"/>
  <c r="F43" i="251"/>
  <c r="E43" i="251"/>
  <c r="D43" i="251"/>
  <c r="C43" i="251"/>
  <c r="AA37" i="251"/>
  <c r="AA44" i="251" s="1"/>
  <c r="Y37" i="251"/>
  <c r="Y44" i="251" s="1"/>
  <c r="X37" i="251"/>
  <c r="X44" i="251" s="1"/>
  <c r="W37" i="251"/>
  <c r="W44" i="251" s="1"/>
  <c r="V37" i="251"/>
  <c r="V44" i="251" s="1"/>
  <c r="U37" i="251"/>
  <c r="U44" i="251" s="1"/>
  <c r="T37" i="251"/>
  <c r="T44" i="251" s="1"/>
  <c r="S37" i="251"/>
  <c r="S44" i="251" s="1"/>
  <c r="R37" i="251"/>
  <c r="R44" i="251" s="1"/>
  <c r="Q37" i="251"/>
  <c r="Q44" i="251" s="1"/>
  <c r="P37" i="251"/>
  <c r="P44" i="251" s="1"/>
  <c r="O37" i="251"/>
  <c r="O44" i="251" s="1"/>
  <c r="N37" i="251"/>
  <c r="M37" i="251"/>
  <c r="M44" i="251" s="1"/>
  <c r="L37" i="251"/>
  <c r="K37" i="251"/>
  <c r="K44" i="251" s="1"/>
  <c r="J37" i="251"/>
  <c r="J44" i="251" s="1"/>
  <c r="I37" i="251"/>
  <c r="I44" i="251" s="1"/>
  <c r="H37" i="251"/>
  <c r="H44" i="251" s="1"/>
  <c r="G37" i="251"/>
  <c r="G44" i="251" s="1"/>
  <c r="F37" i="251"/>
  <c r="F44" i="251" s="1"/>
  <c r="E37" i="251"/>
  <c r="E44" i="251" s="1"/>
  <c r="D37" i="251"/>
  <c r="D44" i="251" s="1"/>
  <c r="C37" i="251"/>
  <c r="C44" i="251" s="1"/>
  <c r="AA25" i="251"/>
  <c r="Y25" i="251"/>
  <c r="X25" i="251"/>
  <c r="Z25" i="251" s="1"/>
  <c r="W25" i="251"/>
  <c r="V25" i="251"/>
  <c r="U25" i="251"/>
  <c r="T25" i="251"/>
  <c r="S25" i="251"/>
  <c r="R25" i="251"/>
  <c r="Q25" i="251"/>
  <c r="P25" i="251"/>
  <c r="O25" i="251"/>
  <c r="N25" i="251"/>
  <c r="M25" i="251"/>
  <c r="L25" i="251"/>
  <c r="K25" i="251"/>
  <c r="J25" i="251"/>
  <c r="I25" i="251"/>
  <c r="H25" i="251"/>
  <c r="G25" i="251"/>
  <c r="F25" i="251"/>
  <c r="E25" i="251"/>
  <c r="D25" i="251"/>
  <c r="C25" i="251"/>
  <c r="AA13" i="251"/>
  <c r="AA26" i="251" s="1"/>
  <c r="Y13" i="251"/>
  <c r="Y26" i="251" s="1"/>
  <c r="X13" i="251"/>
  <c r="X26" i="251" s="1"/>
  <c r="Z26" i="251" s="1"/>
  <c r="W13" i="251"/>
  <c r="W26" i="251" s="1"/>
  <c r="W45" i="251" s="1"/>
  <c r="V13" i="251"/>
  <c r="V26" i="251" s="1"/>
  <c r="U13" i="251"/>
  <c r="U26" i="251" s="1"/>
  <c r="U45" i="251" s="1"/>
  <c r="T13" i="251"/>
  <c r="T26" i="251" s="1"/>
  <c r="S13" i="251"/>
  <c r="S26" i="251" s="1"/>
  <c r="R13" i="251"/>
  <c r="R26" i="251" s="1"/>
  <c r="Q13" i="251"/>
  <c r="Q26" i="251" s="1"/>
  <c r="P13" i="251"/>
  <c r="P26" i="251" s="1"/>
  <c r="P45" i="251" s="1"/>
  <c r="O13" i="251"/>
  <c r="O26" i="251" s="1"/>
  <c r="N13" i="251"/>
  <c r="N26" i="251" s="1"/>
  <c r="M13" i="251"/>
  <c r="M26" i="251" s="1"/>
  <c r="M45" i="251" s="1"/>
  <c r="L13" i="251"/>
  <c r="L26" i="251" s="1"/>
  <c r="L45" i="251" s="1"/>
  <c r="K13" i="251"/>
  <c r="K26" i="251" s="1"/>
  <c r="J13" i="251"/>
  <c r="J26" i="251" s="1"/>
  <c r="I13" i="251"/>
  <c r="I26" i="251" s="1"/>
  <c r="H13" i="251"/>
  <c r="H26" i="251" s="1"/>
  <c r="H45" i="251" s="1"/>
  <c r="G13" i="251"/>
  <c r="G26" i="251" s="1"/>
  <c r="F13" i="251"/>
  <c r="F26" i="251" s="1"/>
  <c r="E13" i="251"/>
  <c r="E26" i="251" s="1"/>
  <c r="E45" i="251" s="1"/>
  <c r="D13" i="251"/>
  <c r="D26" i="251" s="1"/>
  <c r="C13" i="251"/>
  <c r="C26" i="251" s="1"/>
  <c r="AA50" i="252"/>
  <c r="Y50" i="252"/>
  <c r="X50" i="252"/>
  <c r="Z50" i="252" s="1"/>
  <c r="W50" i="252"/>
  <c r="V50" i="252"/>
  <c r="U50" i="252"/>
  <c r="T50" i="252"/>
  <c r="S50" i="252"/>
  <c r="R50" i="252"/>
  <c r="Q50" i="252"/>
  <c r="P50" i="252"/>
  <c r="O50" i="252"/>
  <c r="N50" i="252"/>
  <c r="M50" i="252"/>
  <c r="L50" i="252"/>
  <c r="K50" i="252"/>
  <c r="J50" i="252"/>
  <c r="I50" i="252"/>
  <c r="H50" i="252"/>
  <c r="G50" i="252"/>
  <c r="F50" i="252"/>
  <c r="E50" i="252"/>
  <c r="D50" i="252"/>
  <c r="C50" i="252"/>
  <c r="AA43" i="252"/>
  <c r="Y43" i="252"/>
  <c r="X43" i="252"/>
  <c r="Z43" i="252" s="1"/>
  <c r="W43" i="252"/>
  <c r="V43" i="252"/>
  <c r="U43" i="252"/>
  <c r="T43" i="252"/>
  <c r="S43" i="252"/>
  <c r="R43" i="252"/>
  <c r="Q43" i="252"/>
  <c r="P43" i="252"/>
  <c r="O43" i="252"/>
  <c r="N43" i="252"/>
  <c r="M43" i="252"/>
  <c r="L43" i="252"/>
  <c r="K43" i="252"/>
  <c r="J43" i="252"/>
  <c r="I43" i="252"/>
  <c r="H43" i="252"/>
  <c r="G43" i="252"/>
  <c r="F43" i="252"/>
  <c r="E43" i="252"/>
  <c r="D43" i="252"/>
  <c r="C43" i="252"/>
  <c r="AA37" i="252"/>
  <c r="AA44" i="252" s="1"/>
  <c r="Y37" i="252"/>
  <c r="X37" i="252"/>
  <c r="X44" i="252" s="1"/>
  <c r="Z44" i="252" s="1"/>
  <c r="W37" i="252"/>
  <c r="W44" i="252" s="1"/>
  <c r="V37" i="252"/>
  <c r="V44" i="252" s="1"/>
  <c r="U37" i="252"/>
  <c r="U44" i="252" s="1"/>
  <c r="T37" i="252"/>
  <c r="T44" i="252" s="1"/>
  <c r="S37" i="252"/>
  <c r="S44" i="252" s="1"/>
  <c r="R37" i="252"/>
  <c r="Q37" i="252"/>
  <c r="Q44" i="252" s="1"/>
  <c r="P37" i="252"/>
  <c r="P44" i="252" s="1"/>
  <c r="O37" i="252"/>
  <c r="O44" i="252" s="1"/>
  <c r="N37" i="252"/>
  <c r="N44" i="252" s="1"/>
  <c r="M37" i="252"/>
  <c r="L37" i="252"/>
  <c r="L44" i="252" s="1"/>
  <c r="K37" i="252"/>
  <c r="K44" i="252" s="1"/>
  <c r="J37" i="252"/>
  <c r="I37" i="252"/>
  <c r="I44" i="252" s="1"/>
  <c r="H37" i="252"/>
  <c r="H44" i="252" s="1"/>
  <c r="G37" i="252"/>
  <c r="G44" i="252" s="1"/>
  <c r="F37" i="252"/>
  <c r="F44" i="252" s="1"/>
  <c r="E37" i="252"/>
  <c r="E44" i="252" s="1"/>
  <c r="D37" i="252"/>
  <c r="D44" i="252" s="1"/>
  <c r="C37" i="252"/>
  <c r="C44" i="252" s="1"/>
  <c r="G26" i="252"/>
  <c r="G45" i="252" s="1"/>
  <c r="AA25" i="252"/>
  <c r="Y25" i="252"/>
  <c r="X25" i="252"/>
  <c r="Z25" i="252" s="1"/>
  <c r="W25" i="252"/>
  <c r="V25" i="252"/>
  <c r="U25" i="252"/>
  <c r="T25" i="252"/>
  <c r="S25" i="252"/>
  <c r="R25" i="252"/>
  <c r="Q25" i="252"/>
  <c r="P25" i="252"/>
  <c r="O25" i="252"/>
  <c r="N25" i="252"/>
  <c r="M25" i="252"/>
  <c r="L25" i="252"/>
  <c r="K25" i="252"/>
  <c r="J25" i="252"/>
  <c r="I25" i="252"/>
  <c r="H25" i="252"/>
  <c r="G25" i="252"/>
  <c r="F25" i="252"/>
  <c r="E25" i="252"/>
  <c r="D25" i="252"/>
  <c r="C25" i="252"/>
  <c r="AA13" i="252"/>
  <c r="AA26" i="252" s="1"/>
  <c r="AA45" i="252" s="1"/>
  <c r="Y13" i="252"/>
  <c r="Y26" i="252" s="1"/>
  <c r="X13" i="252"/>
  <c r="X26" i="252" s="1"/>
  <c r="X45" i="252" s="1"/>
  <c r="W13" i="252"/>
  <c r="W26" i="252" s="1"/>
  <c r="W45" i="252" s="1"/>
  <c r="V13" i="252"/>
  <c r="V26" i="252" s="1"/>
  <c r="U13" i="252"/>
  <c r="T13" i="252"/>
  <c r="T26" i="252" s="1"/>
  <c r="S13" i="252"/>
  <c r="S26" i="252" s="1"/>
  <c r="R13" i="252"/>
  <c r="R26" i="252" s="1"/>
  <c r="Q13" i="252"/>
  <c r="Q26" i="252" s="1"/>
  <c r="P13" i="252"/>
  <c r="P26" i="252" s="1"/>
  <c r="P45" i="252" s="1"/>
  <c r="O13" i="252"/>
  <c r="O26" i="252" s="1"/>
  <c r="O45" i="252" s="1"/>
  <c r="N13" i="252"/>
  <c r="N26" i="252" s="1"/>
  <c r="M13" i="252"/>
  <c r="L13" i="252"/>
  <c r="L26" i="252" s="1"/>
  <c r="K13" i="252"/>
  <c r="K26" i="252" s="1"/>
  <c r="J13" i="252"/>
  <c r="J26" i="252" s="1"/>
  <c r="I13" i="252"/>
  <c r="I26" i="252" s="1"/>
  <c r="H13" i="252"/>
  <c r="H26" i="252" s="1"/>
  <c r="H45" i="252" s="1"/>
  <c r="G13" i="252"/>
  <c r="F13" i="252"/>
  <c r="F26" i="252" s="1"/>
  <c r="E13" i="252"/>
  <c r="D13" i="252"/>
  <c r="D26" i="252" s="1"/>
  <c r="C13" i="252"/>
  <c r="C26" i="252" s="1"/>
  <c r="AA50" i="253"/>
  <c r="Y50" i="253"/>
  <c r="X50" i="253"/>
  <c r="Z50" i="253" s="1"/>
  <c r="W50" i="253"/>
  <c r="V50" i="253"/>
  <c r="U50" i="253"/>
  <c r="T50" i="253"/>
  <c r="S50" i="253"/>
  <c r="R50" i="253"/>
  <c r="Q50" i="253"/>
  <c r="P50" i="253"/>
  <c r="O50" i="253"/>
  <c r="N50" i="253"/>
  <c r="M50" i="253"/>
  <c r="L50" i="253"/>
  <c r="K50" i="253"/>
  <c r="J50" i="253"/>
  <c r="I50" i="253"/>
  <c r="H50" i="253"/>
  <c r="G50" i="253"/>
  <c r="F50" i="253"/>
  <c r="E50" i="253"/>
  <c r="D50" i="253"/>
  <c r="C50" i="253"/>
  <c r="Q44" i="253"/>
  <c r="AA43" i="253"/>
  <c r="Y43" i="253"/>
  <c r="X43" i="253"/>
  <c r="Z43" i="253" s="1"/>
  <c r="W43" i="253"/>
  <c r="V43" i="253"/>
  <c r="U43" i="253"/>
  <c r="T43" i="253"/>
  <c r="S43" i="253"/>
  <c r="R43" i="253"/>
  <c r="Q43" i="253"/>
  <c r="P43" i="253"/>
  <c r="O43" i="253"/>
  <c r="N43" i="253"/>
  <c r="M43" i="253"/>
  <c r="L43" i="253"/>
  <c r="K43" i="253"/>
  <c r="J43" i="253"/>
  <c r="I43" i="253"/>
  <c r="H43" i="253"/>
  <c r="G43" i="253"/>
  <c r="F43" i="253"/>
  <c r="E43" i="253"/>
  <c r="D43" i="253"/>
  <c r="C43" i="253"/>
  <c r="AA37" i="253"/>
  <c r="AA44" i="253" s="1"/>
  <c r="Y37" i="253"/>
  <c r="Y44" i="253" s="1"/>
  <c r="X37" i="253"/>
  <c r="X44" i="253" s="1"/>
  <c r="Z44" i="253" s="1"/>
  <c r="W37" i="253"/>
  <c r="W44" i="253" s="1"/>
  <c r="V37" i="253"/>
  <c r="V44" i="253" s="1"/>
  <c r="U37" i="253"/>
  <c r="U44" i="253" s="1"/>
  <c r="T37" i="253"/>
  <c r="T44" i="253" s="1"/>
  <c r="S37" i="253"/>
  <c r="S44" i="253" s="1"/>
  <c r="R37" i="253"/>
  <c r="Q37" i="253"/>
  <c r="P37" i="253"/>
  <c r="P44" i="253" s="1"/>
  <c r="O37" i="253"/>
  <c r="O44" i="253" s="1"/>
  <c r="N37" i="253"/>
  <c r="N44" i="253" s="1"/>
  <c r="M37" i="253"/>
  <c r="M44" i="253" s="1"/>
  <c r="L37" i="253"/>
  <c r="L44" i="253" s="1"/>
  <c r="K37" i="253"/>
  <c r="K44" i="253" s="1"/>
  <c r="J37" i="253"/>
  <c r="I37" i="253"/>
  <c r="I44" i="253" s="1"/>
  <c r="H37" i="253"/>
  <c r="H44" i="253" s="1"/>
  <c r="G37" i="253"/>
  <c r="G44" i="253" s="1"/>
  <c r="F37" i="253"/>
  <c r="F44" i="253" s="1"/>
  <c r="E37" i="253"/>
  <c r="E44" i="253" s="1"/>
  <c r="D37" i="253"/>
  <c r="D44" i="253" s="1"/>
  <c r="C37" i="253"/>
  <c r="C44" i="253" s="1"/>
  <c r="AA25" i="253"/>
  <c r="Y25" i="253"/>
  <c r="X25" i="253"/>
  <c r="Z25" i="253" s="1"/>
  <c r="W25" i="253"/>
  <c r="V25" i="253"/>
  <c r="U25" i="253"/>
  <c r="T25" i="253"/>
  <c r="S25" i="253"/>
  <c r="R25" i="253"/>
  <c r="Q25" i="253"/>
  <c r="P25" i="253"/>
  <c r="O25" i="253"/>
  <c r="N25" i="253"/>
  <c r="M25" i="253"/>
  <c r="L25" i="253"/>
  <c r="K25" i="253"/>
  <c r="J25" i="253"/>
  <c r="I25" i="253"/>
  <c r="H25" i="253"/>
  <c r="G25" i="253"/>
  <c r="F25" i="253"/>
  <c r="E25" i="253"/>
  <c r="D25" i="253"/>
  <c r="C25" i="253"/>
  <c r="AA13" i="253"/>
  <c r="AA26" i="253" s="1"/>
  <c r="AA45" i="253" s="1"/>
  <c r="Y13" i="253"/>
  <c r="Y26" i="253" s="1"/>
  <c r="X13" i="253"/>
  <c r="X26" i="253" s="1"/>
  <c r="Z26" i="253" s="1"/>
  <c r="W13" i="253"/>
  <c r="W26" i="253" s="1"/>
  <c r="V13" i="253"/>
  <c r="V26" i="253" s="1"/>
  <c r="U13" i="253"/>
  <c r="T13" i="253"/>
  <c r="T26" i="253" s="1"/>
  <c r="S13" i="253"/>
  <c r="S26" i="253" s="1"/>
  <c r="S45" i="253" s="1"/>
  <c r="R13" i="253"/>
  <c r="R26" i="253" s="1"/>
  <c r="Q13" i="253"/>
  <c r="Q26" i="253" s="1"/>
  <c r="P13" i="253"/>
  <c r="P26" i="253" s="1"/>
  <c r="O13" i="253"/>
  <c r="O26" i="253" s="1"/>
  <c r="N13" i="253"/>
  <c r="N26" i="253" s="1"/>
  <c r="M13" i="253"/>
  <c r="L13" i="253"/>
  <c r="L26" i="253" s="1"/>
  <c r="K13" i="253"/>
  <c r="K26" i="253" s="1"/>
  <c r="K45" i="253" s="1"/>
  <c r="J13" i="253"/>
  <c r="J26" i="253" s="1"/>
  <c r="I13" i="253"/>
  <c r="I26" i="253" s="1"/>
  <c r="H13" i="253"/>
  <c r="H26" i="253" s="1"/>
  <c r="G13" i="253"/>
  <c r="G26" i="253" s="1"/>
  <c r="G45" i="253" s="1"/>
  <c r="F13" i="253"/>
  <c r="F26" i="253" s="1"/>
  <c r="E13" i="253"/>
  <c r="D13" i="253"/>
  <c r="D26" i="253" s="1"/>
  <c r="C13" i="253"/>
  <c r="C26" i="253" s="1"/>
  <c r="C45" i="253" s="1"/>
  <c r="AA50" i="254"/>
  <c r="Y50" i="254"/>
  <c r="X50" i="254"/>
  <c r="Z50" i="254" s="1"/>
  <c r="W50" i="254"/>
  <c r="V50" i="254"/>
  <c r="U50" i="254"/>
  <c r="T50" i="254"/>
  <c r="S50" i="254"/>
  <c r="R50" i="254"/>
  <c r="Q50" i="254"/>
  <c r="P50" i="254"/>
  <c r="O50" i="254"/>
  <c r="N50" i="254"/>
  <c r="M50" i="254"/>
  <c r="L50" i="254"/>
  <c r="K50" i="254"/>
  <c r="J50" i="254"/>
  <c r="I50" i="254"/>
  <c r="H50" i="254"/>
  <c r="G50" i="254"/>
  <c r="F50" i="254"/>
  <c r="E50" i="254"/>
  <c r="D50" i="254"/>
  <c r="C50" i="254"/>
  <c r="I44" i="254"/>
  <c r="AA43" i="254"/>
  <c r="Y43" i="254"/>
  <c r="X43" i="254"/>
  <c r="Z43" i="254" s="1"/>
  <c r="W43" i="254"/>
  <c r="V43" i="254"/>
  <c r="U43" i="254"/>
  <c r="T43" i="254"/>
  <c r="S43" i="254"/>
  <c r="R43" i="254"/>
  <c r="Q43" i="254"/>
  <c r="P43" i="254"/>
  <c r="O43" i="254"/>
  <c r="N43" i="254"/>
  <c r="M43" i="254"/>
  <c r="L43" i="254"/>
  <c r="K43" i="254"/>
  <c r="J43" i="254"/>
  <c r="I43" i="254"/>
  <c r="H43" i="254"/>
  <c r="G43" i="254"/>
  <c r="F43" i="254"/>
  <c r="E43" i="254"/>
  <c r="D43" i="254"/>
  <c r="C43" i="254"/>
  <c r="AA37" i="254"/>
  <c r="AA44" i="254" s="1"/>
  <c r="Y37" i="254"/>
  <c r="Y44" i="254" s="1"/>
  <c r="X37" i="254"/>
  <c r="W37" i="254"/>
  <c r="W44" i="254" s="1"/>
  <c r="V37" i="254"/>
  <c r="V44" i="254" s="1"/>
  <c r="U37" i="254"/>
  <c r="U44" i="254" s="1"/>
  <c r="T37" i="254"/>
  <c r="T44" i="254" s="1"/>
  <c r="S37" i="254"/>
  <c r="S44" i="254" s="1"/>
  <c r="R37" i="254"/>
  <c r="Q37" i="254"/>
  <c r="Q44" i="254" s="1"/>
  <c r="P37" i="254"/>
  <c r="P44" i="254" s="1"/>
  <c r="O37" i="254"/>
  <c r="O44" i="254" s="1"/>
  <c r="N37" i="254"/>
  <c r="N44" i="254" s="1"/>
  <c r="M37" i="254"/>
  <c r="L37" i="254"/>
  <c r="L44" i="254" s="1"/>
  <c r="K37" i="254"/>
  <c r="K44" i="254" s="1"/>
  <c r="J37" i="254"/>
  <c r="I37" i="254"/>
  <c r="H37" i="254"/>
  <c r="H44" i="254" s="1"/>
  <c r="G37" i="254"/>
  <c r="G44" i="254" s="1"/>
  <c r="F37" i="254"/>
  <c r="F44" i="254" s="1"/>
  <c r="E37" i="254"/>
  <c r="E44" i="254" s="1"/>
  <c r="D37" i="254"/>
  <c r="D44" i="254" s="1"/>
  <c r="C37" i="254"/>
  <c r="C44" i="254" s="1"/>
  <c r="D26" i="254"/>
  <c r="AA25" i="254"/>
  <c r="Y25" i="254"/>
  <c r="X25" i="254"/>
  <c r="Z25" i="254" s="1"/>
  <c r="W25" i="254"/>
  <c r="V25" i="254"/>
  <c r="U25" i="254"/>
  <c r="T25" i="254"/>
  <c r="S25" i="254"/>
  <c r="R25" i="254"/>
  <c r="Q25" i="254"/>
  <c r="P25" i="254"/>
  <c r="O25" i="254"/>
  <c r="N25" i="254"/>
  <c r="M25" i="254"/>
  <c r="L25" i="254"/>
  <c r="K25" i="254"/>
  <c r="J25" i="254"/>
  <c r="I25" i="254"/>
  <c r="H25" i="254"/>
  <c r="G25" i="254"/>
  <c r="F25" i="254"/>
  <c r="E25" i="254"/>
  <c r="D25" i="254"/>
  <c r="C25" i="254"/>
  <c r="AA13" i="254"/>
  <c r="AA26" i="254" s="1"/>
  <c r="Y13" i="254"/>
  <c r="Y26" i="254" s="1"/>
  <c r="X13" i="254"/>
  <c r="X26" i="254" s="1"/>
  <c r="Z26" i="254" s="1"/>
  <c r="W13" i="254"/>
  <c r="W26" i="254" s="1"/>
  <c r="W45" i="254" s="1"/>
  <c r="V13" i="254"/>
  <c r="V26" i="254" s="1"/>
  <c r="U13" i="254"/>
  <c r="T13" i="254"/>
  <c r="T26" i="254" s="1"/>
  <c r="S13" i="254"/>
  <c r="S26" i="254" s="1"/>
  <c r="S45" i="254" s="1"/>
  <c r="R13" i="254"/>
  <c r="R26" i="254" s="1"/>
  <c r="Q13" i="254"/>
  <c r="Q26" i="254" s="1"/>
  <c r="P13" i="254"/>
  <c r="P26" i="254" s="1"/>
  <c r="O13" i="254"/>
  <c r="O26" i="254" s="1"/>
  <c r="N13" i="254"/>
  <c r="N26" i="254" s="1"/>
  <c r="M13" i="254"/>
  <c r="L13" i="254"/>
  <c r="L26" i="254" s="1"/>
  <c r="K13" i="254"/>
  <c r="K26" i="254" s="1"/>
  <c r="K45" i="254" s="1"/>
  <c r="J13" i="254"/>
  <c r="I13" i="254"/>
  <c r="I26" i="254" s="1"/>
  <c r="H13" i="254"/>
  <c r="H26" i="254" s="1"/>
  <c r="G13" i="254"/>
  <c r="G26" i="254" s="1"/>
  <c r="G45" i="254" s="1"/>
  <c r="F13" i="254"/>
  <c r="F26" i="254" s="1"/>
  <c r="E13" i="254"/>
  <c r="D13" i="254"/>
  <c r="C13" i="254"/>
  <c r="C26" i="254" s="1"/>
  <c r="C45" i="254" s="1"/>
  <c r="AA50" i="255"/>
  <c r="Y50" i="255"/>
  <c r="X50" i="255"/>
  <c r="W50" i="255"/>
  <c r="V50" i="255"/>
  <c r="U50" i="255"/>
  <c r="T50" i="255"/>
  <c r="S50" i="255"/>
  <c r="R50" i="255"/>
  <c r="Q50" i="255"/>
  <c r="P50" i="255"/>
  <c r="O50" i="255"/>
  <c r="N50" i="255"/>
  <c r="M50" i="255"/>
  <c r="L50" i="255"/>
  <c r="K50" i="255"/>
  <c r="J50" i="255"/>
  <c r="I50" i="255"/>
  <c r="H50" i="255"/>
  <c r="G50" i="255"/>
  <c r="F50" i="255"/>
  <c r="E50" i="255"/>
  <c r="D50" i="255"/>
  <c r="C50" i="255"/>
  <c r="AA43" i="255"/>
  <c r="Y43" i="255"/>
  <c r="X43" i="255"/>
  <c r="Z43" i="255" s="1"/>
  <c r="W43" i="255"/>
  <c r="V43" i="255"/>
  <c r="U43" i="255"/>
  <c r="T43" i="255"/>
  <c r="S43" i="255"/>
  <c r="R43" i="255"/>
  <c r="Q43" i="255"/>
  <c r="P43" i="255"/>
  <c r="O43" i="255"/>
  <c r="N43" i="255"/>
  <c r="M43" i="255"/>
  <c r="L43" i="255"/>
  <c r="K43" i="255"/>
  <c r="J43" i="255"/>
  <c r="I43" i="255"/>
  <c r="H43" i="255"/>
  <c r="G43" i="255"/>
  <c r="F43" i="255"/>
  <c r="E43" i="255"/>
  <c r="D43" i="255"/>
  <c r="C43" i="255"/>
  <c r="AA37" i="255"/>
  <c r="Y37" i="255"/>
  <c r="Y44" i="255" s="1"/>
  <c r="X37" i="255"/>
  <c r="X44" i="255" s="1"/>
  <c r="W37" i="255"/>
  <c r="W44" i="255" s="1"/>
  <c r="V37" i="255"/>
  <c r="U37" i="255"/>
  <c r="U44" i="255" s="1"/>
  <c r="T37" i="255"/>
  <c r="T44" i="255" s="1"/>
  <c r="S37" i="255"/>
  <c r="S44" i="255" s="1"/>
  <c r="R37" i="255"/>
  <c r="Q37" i="255"/>
  <c r="Q44" i="255" s="1"/>
  <c r="P37" i="255"/>
  <c r="P44" i="255" s="1"/>
  <c r="O37" i="255"/>
  <c r="O44" i="255" s="1"/>
  <c r="N37" i="255"/>
  <c r="N44" i="255" s="1"/>
  <c r="M37" i="255"/>
  <c r="M44" i="255" s="1"/>
  <c r="L37" i="255"/>
  <c r="L44" i="255" s="1"/>
  <c r="K37" i="255"/>
  <c r="K44" i="255" s="1"/>
  <c r="J37" i="255"/>
  <c r="I37" i="255"/>
  <c r="I44" i="255" s="1"/>
  <c r="H37" i="255"/>
  <c r="H44" i="255" s="1"/>
  <c r="G37" i="255"/>
  <c r="G44" i="255" s="1"/>
  <c r="F37" i="255"/>
  <c r="F44" i="255" s="1"/>
  <c r="E37" i="255"/>
  <c r="E44" i="255" s="1"/>
  <c r="D37" i="255"/>
  <c r="D44" i="255" s="1"/>
  <c r="C37" i="255"/>
  <c r="C44" i="255" s="1"/>
  <c r="G26" i="255"/>
  <c r="G45" i="255" s="1"/>
  <c r="AA25" i="255"/>
  <c r="Y25" i="255"/>
  <c r="X25" i="255"/>
  <c r="W25" i="255"/>
  <c r="V25" i="255"/>
  <c r="U25" i="255"/>
  <c r="T25" i="255"/>
  <c r="S25" i="255"/>
  <c r="R25" i="255"/>
  <c r="Q25" i="255"/>
  <c r="P25" i="255"/>
  <c r="O25" i="255"/>
  <c r="N25" i="255"/>
  <c r="M25" i="255"/>
  <c r="L25" i="255"/>
  <c r="K25" i="255"/>
  <c r="J25" i="255"/>
  <c r="I25" i="255"/>
  <c r="H25" i="255"/>
  <c r="G25" i="255"/>
  <c r="F25" i="255"/>
  <c r="E25" i="255"/>
  <c r="D25" i="255"/>
  <c r="C25" i="255"/>
  <c r="AA13" i="255"/>
  <c r="AA26" i="255" s="1"/>
  <c r="Y13" i="255"/>
  <c r="Y26" i="255" s="1"/>
  <c r="Y45" i="255" s="1"/>
  <c r="X13" i="255"/>
  <c r="X26" i="255" s="1"/>
  <c r="W13" i="255"/>
  <c r="W26" i="255" s="1"/>
  <c r="V13" i="255"/>
  <c r="V26" i="255" s="1"/>
  <c r="U13" i="255"/>
  <c r="T13" i="255"/>
  <c r="T26" i="255" s="1"/>
  <c r="S13" i="255"/>
  <c r="S26" i="255" s="1"/>
  <c r="R13" i="255"/>
  <c r="R26" i="255" s="1"/>
  <c r="Q13" i="255"/>
  <c r="Q26" i="255" s="1"/>
  <c r="P13" i="255"/>
  <c r="P26" i="255" s="1"/>
  <c r="P45" i="255" s="1"/>
  <c r="O13" i="255"/>
  <c r="O26" i="255" s="1"/>
  <c r="N13" i="255"/>
  <c r="N26" i="255" s="1"/>
  <c r="M13" i="255"/>
  <c r="L13" i="255"/>
  <c r="K13" i="255"/>
  <c r="K26" i="255" s="1"/>
  <c r="J13" i="255"/>
  <c r="J26" i="255" s="1"/>
  <c r="I13" i="255"/>
  <c r="I26" i="255" s="1"/>
  <c r="I45" i="255" s="1"/>
  <c r="H13" i="255"/>
  <c r="H26" i="255" s="1"/>
  <c r="H45" i="255" s="1"/>
  <c r="G13" i="255"/>
  <c r="F13" i="255"/>
  <c r="F26" i="255" s="1"/>
  <c r="E13" i="255"/>
  <c r="D13" i="255"/>
  <c r="D26" i="255" s="1"/>
  <c r="C13" i="255"/>
  <c r="C26" i="255" s="1"/>
  <c r="AA50" i="256"/>
  <c r="Y50" i="256"/>
  <c r="X50" i="256"/>
  <c r="Z50" i="256" s="1"/>
  <c r="W50" i="256"/>
  <c r="V50" i="256"/>
  <c r="U50" i="256"/>
  <c r="T50" i="256"/>
  <c r="S50" i="256"/>
  <c r="R50" i="256"/>
  <c r="Q50" i="256"/>
  <c r="P50" i="256"/>
  <c r="O50" i="256"/>
  <c r="N50" i="256"/>
  <c r="M50" i="256"/>
  <c r="L50" i="256"/>
  <c r="K50" i="256"/>
  <c r="J50" i="256"/>
  <c r="I50" i="256"/>
  <c r="H50" i="256"/>
  <c r="G50" i="256"/>
  <c r="F50" i="256"/>
  <c r="E50" i="256"/>
  <c r="D50" i="256"/>
  <c r="C50" i="256"/>
  <c r="AA43" i="256"/>
  <c r="Y43" i="256"/>
  <c r="X43" i="256"/>
  <c r="Z43" i="256" s="1"/>
  <c r="W43" i="256"/>
  <c r="V43" i="256"/>
  <c r="U43" i="256"/>
  <c r="T43" i="256"/>
  <c r="S43" i="256"/>
  <c r="R43" i="256"/>
  <c r="Q43" i="256"/>
  <c r="P43" i="256"/>
  <c r="O43" i="256"/>
  <c r="N43" i="256"/>
  <c r="M43" i="256"/>
  <c r="L43" i="256"/>
  <c r="K43" i="256"/>
  <c r="J43" i="256"/>
  <c r="I43" i="256"/>
  <c r="H43" i="256"/>
  <c r="G43" i="256"/>
  <c r="F43" i="256"/>
  <c r="E43" i="256"/>
  <c r="D43" i="256"/>
  <c r="C43" i="256"/>
  <c r="AA37" i="256"/>
  <c r="Y37" i="256"/>
  <c r="Y44" i="256" s="1"/>
  <c r="X37" i="256"/>
  <c r="X44" i="256" s="1"/>
  <c r="Z44" i="256" s="1"/>
  <c r="W37" i="256"/>
  <c r="W44" i="256" s="1"/>
  <c r="V37" i="256"/>
  <c r="V44" i="256" s="1"/>
  <c r="U37" i="256"/>
  <c r="U44" i="256" s="1"/>
  <c r="T37" i="256"/>
  <c r="T44" i="256" s="1"/>
  <c r="S37" i="256"/>
  <c r="S44" i="256" s="1"/>
  <c r="R37" i="256"/>
  <c r="Q37" i="256"/>
  <c r="Q44" i="256" s="1"/>
  <c r="P37" i="256"/>
  <c r="P44" i="256" s="1"/>
  <c r="O37" i="256"/>
  <c r="O44" i="256" s="1"/>
  <c r="N37" i="256"/>
  <c r="N44" i="256" s="1"/>
  <c r="M37" i="256"/>
  <c r="M44" i="256" s="1"/>
  <c r="L37" i="256"/>
  <c r="L44" i="256" s="1"/>
  <c r="K37" i="256"/>
  <c r="K44" i="256" s="1"/>
  <c r="J37" i="256"/>
  <c r="I37" i="256"/>
  <c r="I44" i="256" s="1"/>
  <c r="H37" i="256"/>
  <c r="H44" i="256" s="1"/>
  <c r="G37" i="256"/>
  <c r="G44" i="256" s="1"/>
  <c r="F37" i="256"/>
  <c r="F44" i="256" s="1"/>
  <c r="E37" i="256"/>
  <c r="D37" i="256"/>
  <c r="D44" i="256" s="1"/>
  <c r="C37" i="256"/>
  <c r="C44" i="256" s="1"/>
  <c r="AA25" i="256"/>
  <c r="Y25" i="256"/>
  <c r="X25" i="256"/>
  <c r="W25" i="256"/>
  <c r="V25" i="256"/>
  <c r="U25" i="256"/>
  <c r="T25" i="256"/>
  <c r="S25" i="256"/>
  <c r="R25" i="256"/>
  <c r="Q25" i="256"/>
  <c r="P25" i="256"/>
  <c r="O25" i="256"/>
  <c r="N25" i="256"/>
  <c r="M25" i="256"/>
  <c r="L25" i="256"/>
  <c r="K25" i="256"/>
  <c r="J25" i="256"/>
  <c r="I25" i="256"/>
  <c r="H25" i="256"/>
  <c r="G25" i="256"/>
  <c r="F25" i="256"/>
  <c r="E25" i="256"/>
  <c r="D25" i="256"/>
  <c r="C25" i="256"/>
  <c r="AA13" i="256"/>
  <c r="AA26" i="256" s="1"/>
  <c r="Y13" i="256"/>
  <c r="Y26" i="256" s="1"/>
  <c r="X13" i="256"/>
  <c r="X26" i="256" s="1"/>
  <c r="W13" i="256"/>
  <c r="W26" i="256" s="1"/>
  <c r="W45" i="256" s="1"/>
  <c r="V13" i="256"/>
  <c r="V26" i="256" s="1"/>
  <c r="U13" i="256"/>
  <c r="T13" i="256"/>
  <c r="T26" i="256" s="1"/>
  <c r="S13" i="256"/>
  <c r="S26" i="256" s="1"/>
  <c r="R13" i="256"/>
  <c r="R26" i="256" s="1"/>
  <c r="Q13" i="256"/>
  <c r="Q26" i="256" s="1"/>
  <c r="P13" i="256"/>
  <c r="P26" i="256" s="1"/>
  <c r="P45" i="256" s="1"/>
  <c r="O13" i="256"/>
  <c r="O26" i="256" s="1"/>
  <c r="O45" i="256" s="1"/>
  <c r="N13" i="256"/>
  <c r="N26" i="256" s="1"/>
  <c r="M13" i="256"/>
  <c r="L13" i="256"/>
  <c r="L26" i="256" s="1"/>
  <c r="K13" i="256"/>
  <c r="K26" i="256" s="1"/>
  <c r="J13" i="256"/>
  <c r="J26" i="256" s="1"/>
  <c r="I13" i="256"/>
  <c r="I26" i="256" s="1"/>
  <c r="H13" i="256"/>
  <c r="H26" i="256" s="1"/>
  <c r="H45" i="256" s="1"/>
  <c r="G13" i="256"/>
  <c r="G26" i="256" s="1"/>
  <c r="G45" i="256" s="1"/>
  <c r="F13" i="256"/>
  <c r="F26" i="256" s="1"/>
  <c r="E13" i="256"/>
  <c r="D13" i="256"/>
  <c r="D26" i="256" s="1"/>
  <c r="C13" i="256"/>
  <c r="C26" i="256" s="1"/>
  <c r="AA50" i="257"/>
  <c r="Y50" i="257"/>
  <c r="X50" i="257"/>
  <c r="Z50" i="257" s="1"/>
  <c r="W50" i="257"/>
  <c r="V50" i="257"/>
  <c r="U50" i="257"/>
  <c r="T50" i="257"/>
  <c r="S50" i="257"/>
  <c r="R50" i="257"/>
  <c r="Q50" i="257"/>
  <c r="P50" i="257"/>
  <c r="O50" i="257"/>
  <c r="N50" i="257"/>
  <c r="M50" i="257"/>
  <c r="L50" i="257"/>
  <c r="K50" i="257"/>
  <c r="J50" i="257"/>
  <c r="I50" i="257"/>
  <c r="H50" i="257"/>
  <c r="G50" i="257"/>
  <c r="F50" i="257"/>
  <c r="E50" i="257"/>
  <c r="D50" i="257"/>
  <c r="C50" i="257"/>
  <c r="AA43" i="257"/>
  <c r="Z43" i="257"/>
  <c r="Y43" i="257"/>
  <c r="X43" i="257"/>
  <c r="W43" i="257"/>
  <c r="V43" i="257"/>
  <c r="U43" i="257"/>
  <c r="T43" i="257"/>
  <c r="S43" i="257"/>
  <c r="R43" i="257"/>
  <c r="Q43" i="257"/>
  <c r="P43" i="257"/>
  <c r="O43" i="257"/>
  <c r="N43" i="257"/>
  <c r="M43" i="257"/>
  <c r="L43" i="257"/>
  <c r="K43" i="257"/>
  <c r="J43" i="257"/>
  <c r="I43" i="257"/>
  <c r="H43" i="257"/>
  <c r="G43" i="257"/>
  <c r="F43" i="257"/>
  <c r="E43" i="257"/>
  <c r="D43" i="257"/>
  <c r="C43" i="257"/>
  <c r="AA37" i="257"/>
  <c r="AA44" i="257" s="1"/>
  <c r="Y37" i="257"/>
  <c r="Y44" i="257" s="1"/>
  <c r="X37" i="257"/>
  <c r="X44" i="257" s="1"/>
  <c r="Z44" i="257" s="1"/>
  <c r="W37" i="257"/>
  <c r="W44" i="257" s="1"/>
  <c r="V37" i="257"/>
  <c r="V44" i="257" s="1"/>
  <c r="U37" i="257"/>
  <c r="U44" i="257" s="1"/>
  <c r="T37" i="257"/>
  <c r="T44" i="257" s="1"/>
  <c r="S37" i="257"/>
  <c r="S44" i="257" s="1"/>
  <c r="R37" i="257"/>
  <c r="Q37" i="257"/>
  <c r="Q44" i="257" s="1"/>
  <c r="P37" i="257"/>
  <c r="P44" i="257" s="1"/>
  <c r="O37" i="257"/>
  <c r="O44" i="257" s="1"/>
  <c r="N37" i="257"/>
  <c r="N44" i="257" s="1"/>
  <c r="M37" i="257"/>
  <c r="M44" i="257" s="1"/>
  <c r="L37" i="257"/>
  <c r="L44" i="257" s="1"/>
  <c r="K37" i="257"/>
  <c r="K44" i="257" s="1"/>
  <c r="J37" i="257"/>
  <c r="I37" i="257"/>
  <c r="I44" i="257" s="1"/>
  <c r="H37" i="257"/>
  <c r="H44" i="257" s="1"/>
  <c r="G37" i="257"/>
  <c r="G44" i="257" s="1"/>
  <c r="F37" i="257"/>
  <c r="F44" i="257" s="1"/>
  <c r="E37" i="257"/>
  <c r="E44" i="257" s="1"/>
  <c r="D37" i="257"/>
  <c r="D44" i="257" s="1"/>
  <c r="C37" i="257"/>
  <c r="C44" i="257" s="1"/>
  <c r="D26" i="257"/>
  <c r="AA25" i="257"/>
  <c r="Y25" i="257"/>
  <c r="X25" i="257"/>
  <c r="Z25" i="257" s="1"/>
  <c r="W25" i="257"/>
  <c r="V25" i="257"/>
  <c r="U25" i="257"/>
  <c r="T25" i="257"/>
  <c r="S25" i="257"/>
  <c r="R25" i="257"/>
  <c r="Q25" i="257"/>
  <c r="P25" i="257"/>
  <c r="O25" i="257"/>
  <c r="N25" i="257"/>
  <c r="M25" i="257"/>
  <c r="L25" i="257"/>
  <c r="K25" i="257"/>
  <c r="J25" i="257"/>
  <c r="I25" i="257"/>
  <c r="H25" i="257"/>
  <c r="G25" i="257"/>
  <c r="F25" i="257"/>
  <c r="E25" i="257"/>
  <c r="D25" i="257"/>
  <c r="C25" i="257"/>
  <c r="AA13" i="257"/>
  <c r="AA26" i="257" s="1"/>
  <c r="Y13" i="257"/>
  <c r="Y26" i="257" s="1"/>
  <c r="X13" i="257"/>
  <c r="X26" i="257" s="1"/>
  <c r="Z26" i="257" s="1"/>
  <c r="W13" i="257"/>
  <c r="W26" i="257" s="1"/>
  <c r="W45" i="257" s="1"/>
  <c r="V13" i="257"/>
  <c r="V26" i="257" s="1"/>
  <c r="U13" i="257"/>
  <c r="T13" i="257"/>
  <c r="T26" i="257" s="1"/>
  <c r="S13" i="257"/>
  <c r="S26" i="257" s="1"/>
  <c r="R13" i="257"/>
  <c r="R26" i="257" s="1"/>
  <c r="Q13" i="257"/>
  <c r="Q26" i="257" s="1"/>
  <c r="P13" i="257"/>
  <c r="P26" i="257" s="1"/>
  <c r="P45" i="257" s="1"/>
  <c r="O13" i="257"/>
  <c r="O26" i="257" s="1"/>
  <c r="N13" i="257"/>
  <c r="N26" i="257" s="1"/>
  <c r="M13" i="257"/>
  <c r="L13" i="257"/>
  <c r="L26" i="257" s="1"/>
  <c r="K13" i="257"/>
  <c r="K26" i="257" s="1"/>
  <c r="J13" i="257"/>
  <c r="J26" i="257" s="1"/>
  <c r="I13" i="257"/>
  <c r="I26" i="257" s="1"/>
  <c r="H13" i="257"/>
  <c r="H26" i="257" s="1"/>
  <c r="H45" i="257" s="1"/>
  <c r="G13" i="257"/>
  <c r="G26" i="257" s="1"/>
  <c r="F13" i="257"/>
  <c r="F26" i="257" s="1"/>
  <c r="E13" i="257"/>
  <c r="D13" i="257"/>
  <c r="C13" i="257"/>
  <c r="C26" i="257" s="1"/>
  <c r="AA50" i="258"/>
  <c r="Y50" i="258"/>
  <c r="X50" i="258"/>
  <c r="W50" i="258"/>
  <c r="V50" i="258"/>
  <c r="U50" i="258"/>
  <c r="T50" i="258"/>
  <c r="S50" i="258"/>
  <c r="R50" i="258"/>
  <c r="Q50" i="258"/>
  <c r="P50" i="258"/>
  <c r="O50" i="258"/>
  <c r="N50" i="258"/>
  <c r="M50" i="258"/>
  <c r="L50" i="258"/>
  <c r="K50" i="258"/>
  <c r="J50" i="258"/>
  <c r="I50" i="258"/>
  <c r="H50" i="258"/>
  <c r="G50" i="258"/>
  <c r="F50" i="258"/>
  <c r="E50" i="258"/>
  <c r="D50" i="258"/>
  <c r="C50" i="258"/>
  <c r="AA43" i="258"/>
  <c r="Y43" i="258"/>
  <c r="X43" i="258"/>
  <c r="W43" i="258"/>
  <c r="V43" i="258"/>
  <c r="U43" i="258"/>
  <c r="T43" i="258"/>
  <c r="S43" i="258"/>
  <c r="R43" i="258"/>
  <c r="Q43" i="258"/>
  <c r="P43" i="258"/>
  <c r="O43" i="258"/>
  <c r="N43" i="258"/>
  <c r="M43" i="258"/>
  <c r="L43" i="258"/>
  <c r="K43" i="258"/>
  <c r="J43" i="258"/>
  <c r="I43" i="258"/>
  <c r="H43" i="258"/>
  <c r="G43" i="258"/>
  <c r="F43" i="258"/>
  <c r="E43" i="258"/>
  <c r="D43" i="258"/>
  <c r="C43" i="258"/>
  <c r="AA37" i="258"/>
  <c r="Y37" i="258"/>
  <c r="Y44" i="258" s="1"/>
  <c r="X37" i="258"/>
  <c r="X44" i="258" s="1"/>
  <c r="W37" i="258"/>
  <c r="W44" i="258" s="1"/>
  <c r="V37" i="258"/>
  <c r="U37" i="258"/>
  <c r="U44" i="258" s="1"/>
  <c r="T37" i="258"/>
  <c r="T44" i="258" s="1"/>
  <c r="S37" i="258"/>
  <c r="S44" i="258" s="1"/>
  <c r="R37" i="258"/>
  <c r="Q37" i="258"/>
  <c r="Q44" i="258" s="1"/>
  <c r="P37" i="258"/>
  <c r="P44" i="258" s="1"/>
  <c r="O37" i="258"/>
  <c r="O44" i="258" s="1"/>
  <c r="N37" i="258"/>
  <c r="M37" i="258"/>
  <c r="M44" i="258" s="1"/>
  <c r="L37" i="258"/>
  <c r="L44" i="258" s="1"/>
  <c r="K37" i="258"/>
  <c r="K44" i="258" s="1"/>
  <c r="J37" i="258"/>
  <c r="I37" i="258"/>
  <c r="I44" i="258" s="1"/>
  <c r="H37" i="258"/>
  <c r="H44" i="258" s="1"/>
  <c r="G37" i="258"/>
  <c r="G44" i="258" s="1"/>
  <c r="F37" i="258"/>
  <c r="E37" i="258"/>
  <c r="E44" i="258" s="1"/>
  <c r="D37" i="258"/>
  <c r="C37" i="258"/>
  <c r="C44" i="258" s="1"/>
  <c r="D26" i="258"/>
  <c r="AA25" i="258"/>
  <c r="Y25" i="258"/>
  <c r="X25" i="258"/>
  <c r="Z25" i="258" s="1"/>
  <c r="W25" i="258"/>
  <c r="V25" i="258"/>
  <c r="U25" i="258"/>
  <c r="T25" i="258"/>
  <c r="S25" i="258"/>
  <c r="R25" i="258"/>
  <c r="Q25" i="258"/>
  <c r="P25" i="258"/>
  <c r="O25" i="258"/>
  <c r="N25" i="258"/>
  <c r="M25" i="258"/>
  <c r="L25" i="258"/>
  <c r="K25" i="258"/>
  <c r="J25" i="258"/>
  <c r="I25" i="258"/>
  <c r="H25" i="258"/>
  <c r="G25" i="258"/>
  <c r="F25" i="258"/>
  <c r="E25" i="258"/>
  <c r="D25" i="258"/>
  <c r="C25" i="258"/>
  <c r="AA13" i="258"/>
  <c r="AA26" i="258" s="1"/>
  <c r="Y13" i="258"/>
  <c r="Y26" i="258" s="1"/>
  <c r="X13" i="258"/>
  <c r="X26" i="258" s="1"/>
  <c r="Z26" i="258" s="1"/>
  <c r="W13" i="258"/>
  <c r="W26" i="258" s="1"/>
  <c r="V13" i="258"/>
  <c r="V26" i="258" s="1"/>
  <c r="U13" i="258"/>
  <c r="T13" i="258"/>
  <c r="T26" i="258" s="1"/>
  <c r="S13" i="258"/>
  <c r="S26" i="258" s="1"/>
  <c r="R13" i="258"/>
  <c r="R26" i="258" s="1"/>
  <c r="Q13" i="258"/>
  <c r="Q26" i="258" s="1"/>
  <c r="P13" i="258"/>
  <c r="P26" i="258" s="1"/>
  <c r="O13" i="258"/>
  <c r="O26" i="258" s="1"/>
  <c r="N13" i="258"/>
  <c r="N26" i="258" s="1"/>
  <c r="M13" i="258"/>
  <c r="L13" i="258"/>
  <c r="L26" i="258" s="1"/>
  <c r="K13" i="258"/>
  <c r="K26" i="258" s="1"/>
  <c r="J13" i="258"/>
  <c r="J26" i="258" s="1"/>
  <c r="I13" i="258"/>
  <c r="I26" i="258" s="1"/>
  <c r="H13" i="258"/>
  <c r="H26" i="258" s="1"/>
  <c r="G13" i="258"/>
  <c r="G26" i="258" s="1"/>
  <c r="F13" i="258"/>
  <c r="F26" i="258" s="1"/>
  <c r="E13" i="258"/>
  <c r="D13" i="258"/>
  <c r="C13" i="258"/>
  <c r="C26" i="258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T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W37" i="1"/>
  <c r="V37" i="1"/>
  <c r="V44" i="1" s="1"/>
  <c r="U37" i="1"/>
  <c r="U44" i="1" s="1"/>
  <c r="T37" i="1"/>
  <c r="S37" i="1"/>
  <c r="S44" i="1" s="1"/>
  <c r="R37" i="1"/>
  <c r="Q37" i="1"/>
  <c r="Q44" i="1" s="1"/>
  <c r="P37" i="1"/>
  <c r="P44" i="1" s="1"/>
  <c r="O37" i="1"/>
  <c r="N37" i="1"/>
  <c r="N44" i="1" s="1"/>
  <c r="M37" i="1"/>
  <c r="M44" i="1" s="1"/>
  <c r="L37" i="1"/>
  <c r="L44" i="1" s="1"/>
  <c r="K37" i="1"/>
  <c r="K44" i="1" s="1"/>
  <c r="J37" i="1"/>
  <c r="I37" i="1"/>
  <c r="I44" i="1" s="1"/>
  <c r="H37" i="1"/>
  <c r="H44" i="1" s="1"/>
  <c r="G37" i="1"/>
  <c r="F37" i="1"/>
  <c r="F44" i="1" s="1"/>
  <c r="E37" i="1"/>
  <c r="E44" i="1" s="1"/>
  <c r="D37" i="1"/>
  <c r="D44" i="1" s="1"/>
  <c r="C37" i="1"/>
  <c r="C44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X13" i="1"/>
  <c r="X26" i="1" s="1"/>
  <c r="W13" i="1"/>
  <c r="W26" i="1" s="1"/>
  <c r="V13" i="1"/>
  <c r="V26" i="1" s="1"/>
  <c r="U13" i="1"/>
  <c r="T13" i="1"/>
  <c r="T26" i="1" s="1"/>
  <c r="T45" i="1" s="1"/>
  <c r="S13" i="1"/>
  <c r="S26" i="1" s="1"/>
  <c r="R13" i="1"/>
  <c r="R26" i="1" s="1"/>
  <c r="Q13" i="1"/>
  <c r="Q26" i="1" s="1"/>
  <c r="P13" i="1"/>
  <c r="P26" i="1" s="1"/>
  <c r="P45" i="1" s="1"/>
  <c r="O13" i="1"/>
  <c r="O26" i="1" s="1"/>
  <c r="N13" i="1"/>
  <c r="N26" i="1" s="1"/>
  <c r="M13" i="1"/>
  <c r="L13" i="1"/>
  <c r="L26" i="1" s="1"/>
  <c r="L45" i="1" s="1"/>
  <c r="K13" i="1"/>
  <c r="K26" i="1" s="1"/>
  <c r="J13" i="1"/>
  <c r="J26" i="1" s="1"/>
  <c r="I13" i="1"/>
  <c r="I26" i="1" s="1"/>
  <c r="H13" i="1"/>
  <c r="H26" i="1" s="1"/>
  <c r="G13" i="1"/>
  <c r="G26" i="1" s="1"/>
  <c r="F13" i="1"/>
  <c r="F26" i="1" s="1"/>
  <c r="E13" i="1"/>
  <c r="D13" i="1"/>
  <c r="D26" i="1" s="1"/>
  <c r="D45" i="1" s="1"/>
  <c r="C13" i="1"/>
  <c r="C26" i="1" s="1"/>
  <c r="G45" i="245" l="1"/>
  <c r="E44" i="243"/>
  <c r="S44" i="238"/>
  <c r="F26" i="234"/>
  <c r="D44" i="233"/>
  <c r="G44" i="224"/>
  <c r="F26" i="223"/>
  <c r="AA45" i="217"/>
  <c r="P44" i="121"/>
  <c r="U26" i="119"/>
  <c r="X44" i="62"/>
  <c r="Z44" i="62" s="1"/>
  <c r="Z37" i="62"/>
  <c r="L26" i="255"/>
  <c r="D45" i="254"/>
  <c r="D45" i="247"/>
  <c r="N45" i="246"/>
  <c r="T45" i="244"/>
  <c r="J44" i="198"/>
  <c r="P45" i="176"/>
  <c r="R44" i="170"/>
  <c r="T45" i="258"/>
  <c r="T45" i="254"/>
  <c r="L45" i="252"/>
  <c r="AA45" i="249"/>
  <c r="L45" i="248"/>
  <c r="T45" i="248"/>
  <c r="J45" i="248"/>
  <c r="R45" i="248"/>
  <c r="U45" i="247"/>
  <c r="W45" i="246"/>
  <c r="D45" i="244"/>
  <c r="L45" i="244"/>
  <c r="Z50" i="228"/>
  <c r="X44" i="216"/>
  <c r="Z37" i="216"/>
  <c r="I44" i="211"/>
  <c r="I45" i="211" s="1"/>
  <c r="Q44" i="211"/>
  <c r="Y44" i="211"/>
  <c r="X44" i="194"/>
  <c r="Z44" i="194" s="1"/>
  <c r="Z37" i="194"/>
  <c r="X44" i="254"/>
  <c r="I44" i="247"/>
  <c r="I45" i="247" s="1"/>
  <c r="V44" i="245"/>
  <c r="E45" i="243"/>
  <c r="U45" i="243"/>
  <c r="Y44" i="241"/>
  <c r="R26" i="225"/>
  <c r="E44" i="199"/>
  <c r="C26" i="171"/>
  <c r="O26" i="71"/>
  <c r="F45" i="246"/>
  <c r="V45" i="246"/>
  <c r="L45" i="242"/>
  <c r="W45" i="221"/>
  <c r="H26" i="199"/>
  <c r="H45" i="199" s="1"/>
  <c r="D26" i="198"/>
  <c r="R44" i="198"/>
  <c r="R45" i="198" s="1"/>
  <c r="Z37" i="176"/>
  <c r="X44" i="176"/>
  <c r="Z44" i="176" s="1"/>
  <c r="J44" i="170"/>
  <c r="Z37" i="258"/>
  <c r="Z43" i="258"/>
  <c r="F45" i="257"/>
  <c r="N45" i="257"/>
  <c r="V45" i="257"/>
  <c r="I45" i="256"/>
  <c r="Q45" i="256"/>
  <c r="H45" i="253"/>
  <c r="P45" i="253"/>
  <c r="G45" i="250"/>
  <c r="O45" i="250"/>
  <c r="E45" i="248"/>
  <c r="M45" i="248"/>
  <c r="U45" i="248"/>
  <c r="F45" i="247"/>
  <c r="N45" i="247"/>
  <c r="V45" i="247"/>
  <c r="Z25" i="246"/>
  <c r="C45" i="245"/>
  <c r="K45" i="245"/>
  <c r="S45" i="245"/>
  <c r="E45" i="244"/>
  <c r="M45" i="244"/>
  <c r="U45" i="244"/>
  <c r="Z26" i="243"/>
  <c r="Z37" i="234"/>
  <c r="G45" i="233"/>
  <c r="O45" i="233"/>
  <c r="O45" i="224"/>
  <c r="D44" i="220"/>
  <c r="T44" i="220"/>
  <c r="I45" i="218"/>
  <c r="Q45" i="218"/>
  <c r="Y45" i="218"/>
  <c r="I45" i="213"/>
  <c r="Q45" i="213"/>
  <c r="Y45" i="213"/>
  <c r="J26" i="254"/>
  <c r="I44" i="241"/>
  <c r="V26" i="239"/>
  <c r="V45" i="239" s="1"/>
  <c r="K44" i="238"/>
  <c r="I44" i="237"/>
  <c r="H44" i="200"/>
  <c r="M26" i="119"/>
  <c r="V44" i="255"/>
  <c r="R26" i="218"/>
  <c r="M26" i="211"/>
  <c r="M45" i="211" s="1"/>
  <c r="O26" i="186"/>
  <c r="O45" i="186" s="1"/>
  <c r="V45" i="154"/>
  <c r="X44" i="248"/>
  <c r="Z44" i="248" s="1"/>
  <c r="G45" i="247"/>
  <c r="J26" i="217"/>
  <c r="AA44" i="215"/>
  <c r="AA45" i="215" s="1"/>
  <c r="V26" i="174"/>
  <c r="H44" i="77"/>
  <c r="V44" i="246"/>
  <c r="AA44" i="245"/>
  <c r="AA45" i="245" s="1"/>
  <c r="N26" i="241"/>
  <c r="N45" i="241" s="1"/>
  <c r="AA45" i="218"/>
  <c r="N26" i="214"/>
  <c r="J26" i="206"/>
  <c r="J45" i="206" s="1"/>
  <c r="F44" i="201"/>
  <c r="F45" i="201" s="1"/>
  <c r="E45" i="249"/>
  <c r="P26" i="242"/>
  <c r="C26" i="227"/>
  <c r="S26" i="227"/>
  <c r="X44" i="209"/>
  <c r="Z37" i="209"/>
  <c r="J44" i="199"/>
  <c r="J45" i="199" s="1"/>
  <c r="R44" i="199"/>
  <c r="H26" i="198"/>
  <c r="H45" i="198" s="1"/>
  <c r="P26" i="198"/>
  <c r="P45" i="198" s="1"/>
  <c r="N44" i="251"/>
  <c r="Q44" i="237"/>
  <c r="X44" i="204"/>
  <c r="H44" i="163"/>
  <c r="M44" i="80"/>
  <c r="G26" i="71"/>
  <c r="AA44" i="258"/>
  <c r="Q44" i="239"/>
  <c r="Z13" i="1"/>
  <c r="U45" i="249"/>
  <c r="H44" i="232"/>
  <c r="H45" i="258"/>
  <c r="D44" i="258"/>
  <c r="D45" i="258" s="1"/>
  <c r="Z50" i="255"/>
  <c r="H45" i="254"/>
  <c r="P45" i="254"/>
  <c r="F45" i="249"/>
  <c r="N45" i="249"/>
  <c r="V45" i="249"/>
  <c r="P45" i="248"/>
  <c r="C45" i="246"/>
  <c r="K45" i="246"/>
  <c r="S45" i="246"/>
  <c r="F45" i="245"/>
  <c r="N45" i="245"/>
  <c r="V45" i="245"/>
  <c r="H45" i="244"/>
  <c r="G45" i="236"/>
  <c r="F44" i="236"/>
  <c r="N44" i="236"/>
  <c r="V44" i="236"/>
  <c r="D44" i="235"/>
  <c r="L44" i="235"/>
  <c r="L45" i="235" s="1"/>
  <c r="T44" i="235"/>
  <c r="H45" i="231"/>
  <c r="P45" i="231"/>
  <c r="F44" i="228"/>
  <c r="N44" i="228"/>
  <c r="V44" i="228"/>
  <c r="G45" i="224"/>
  <c r="H26" i="222"/>
  <c r="P26" i="222"/>
  <c r="P45" i="222" s="1"/>
  <c r="E44" i="211"/>
  <c r="E45" i="211" s="1"/>
  <c r="M44" i="211"/>
  <c r="U44" i="211"/>
  <c r="U45" i="211" s="1"/>
  <c r="G45" i="194"/>
  <c r="W45" i="194"/>
  <c r="D26" i="179"/>
  <c r="L26" i="179"/>
  <c r="T26" i="179"/>
  <c r="E44" i="256"/>
  <c r="Y44" i="252"/>
  <c r="C44" i="242"/>
  <c r="V26" i="234"/>
  <c r="S44" i="226"/>
  <c r="K26" i="171"/>
  <c r="X44" i="121"/>
  <c r="Z44" i="121" s="1"/>
  <c r="Z37" i="121"/>
  <c r="M44" i="252"/>
  <c r="Y44" i="249"/>
  <c r="Q26" i="243"/>
  <c r="Q45" i="243" s="1"/>
  <c r="F26" i="241"/>
  <c r="F45" i="241" s="1"/>
  <c r="Y44" i="234"/>
  <c r="S44" i="224"/>
  <c r="AA44" i="221"/>
  <c r="F26" i="214"/>
  <c r="W44" i="209"/>
  <c r="S26" i="203"/>
  <c r="Y26" i="202"/>
  <c r="Z26" i="202" s="1"/>
  <c r="O45" i="258"/>
  <c r="G45" i="248"/>
  <c r="X45" i="247"/>
  <c r="P44" i="232"/>
  <c r="K26" i="227"/>
  <c r="C45" i="1"/>
  <c r="K45" i="1"/>
  <c r="S45" i="1"/>
  <c r="F44" i="258"/>
  <c r="N44" i="258"/>
  <c r="V44" i="258"/>
  <c r="L45" i="253"/>
  <c r="G45" i="249"/>
  <c r="O45" i="249"/>
  <c r="AA45" i="247"/>
  <c r="O45" i="238"/>
  <c r="Z43" i="237"/>
  <c r="C26" i="232"/>
  <c r="C45" i="232" s="1"/>
  <c r="K26" i="232"/>
  <c r="K45" i="232" s="1"/>
  <c r="X44" i="231"/>
  <c r="X45" i="231" s="1"/>
  <c r="Z37" i="231"/>
  <c r="I26" i="228"/>
  <c r="Q26" i="228"/>
  <c r="Y26" i="228"/>
  <c r="I45" i="217"/>
  <c r="Q45" i="217"/>
  <c r="Y45" i="217"/>
  <c r="F45" i="216"/>
  <c r="N45" i="216"/>
  <c r="V45" i="216"/>
  <c r="K45" i="215"/>
  <c r="L26" i="205"/>
  <c r="L45" i="205" s="1"/>
  <c r="L45" i="239"/>
  <c r="T45" i="239"/>
  <c r="W45" i="238"/>
  <c r="Z50" i="237"/>
  <c r="L45" i="231"/>
  <c r="F45" i="230"/>
  <c r="N45" i="230"/>
  <c r="V45" i="230"/>
  <c r="K45" i="228"/>
  <c r="D44" i="226"/>
  <c r="Z37" i="224"/>
  <c r="W45" i="223"/>
  <c r="J45" i="222"/>
  <c r="R45" i="222"/>
  <c r="J45" i="213"/>
  <c r="R45" i="213"/>
  <c r="H44" i="208"/>
  <c r="AA44" i="206"/>
  <c r="J44" i="206"/>
  <c r="F26" i="205"/>
  <c r="N26" i="205"/>
  <c r="N45" i="205" s="1"/>
  <c r="V26" i="205"/>
  <c r="Z13" i="204"/>
  <c r="D45" i="203"/>
  <c r="L26" i="203"/>
  <c r="L45" i="203" s="1"/>
  <c r="X26" i="200"/>
  <c r="D44" i="198"/>
  <c r="L44" i="198"/>
  <c r="T44" i="198"/>
  <c r="Z13" i="191"/>
  <c r="H26" i="185"/>
  <c r="H45" i="185" s="1"/>
  <c r="P26" i="185"/>
  <c r="P45" i="185" s="1"/>
  <c r="H45" i="176"/>
  <c r="P45" i="121"/>
  <c r="O45" i="242"/>
  <c r="Z50" i="241"/>
  <c r="Z25" i="238"/>
  <c r="D45" i="237"/>
  <c r="L45" i="237"/>
  <c r="T45" i="237"/>
  <c r="I44" i="236"/>
  <c r="Q44" i="236"/>
  <c r="Q45" i="236" s="1"/>
  <c r="Y44" i="236"/>
  <c r="P45" i="235"/>
  <c r="Z25" i="235"/>
  <c r="J45" i="233"/>
  <c r="R45" i="233"/>
  <c r="Z13" i="232"/>
  <c r="C44" i="231"/>
  <c r="C45" i="231" s="1"/>
  <c r="K44" i="231"/>
  <c r="K45" i="231" s="1"/>
  <c r="S44" i="231"/>
  <c r="S45" i="231" s="1"/>
  <c r="G45" i="230"/>
  <c r="O45" i="230"/>
  <c r="F44" i="230"/>
  <c r="N44" i="230"/>
  <c r="V44" i="230"/>
  <c r="S45" i="229"/>
  <c r="E44" i="226"/>
  <c r="Z25" i="223"/>
  <c r="C26" i="222"/>
  <c r="K26" i="222"/>
  <c r="S26" i="222"/>
  <c r="P44" i="222"/>
  <c r="H44" i="218"/>
  <c r="H44" i="217"/>
  <c r="J44" i="215"/>
  <c r="R44" i="215"/>
  <c r="Z25" i="210"/>
  <c r="I44" i="209"/>
  <c r="I45" i="209" s="1"/>
  <c r="Q44" i="209"/>
  <c r="Y44" i="209"/>
  <c r="J44" i="208"/>
  <c r="R44" i="208"/>
  <c r="R45" i="208" s="1"/>
  <c r="I44" i="208"/>
  <c r="Q44" i="208"/>
  <c r="Q45" i="208" s="1"/>
  <c r="Y44" i="208"/>
  <c r="W45" i="207"/>
  <c r="D45" i="206"/>
  <c r="T45" i="206"/>
  <c r="L26" i="206"/>
  <c r="L45" i="206" s="1"/>
  <c r="G26" i="205"/>
  <c r="O26" i="205"/>
  <c r="W26" i="205"/>
  <c r="W45" i="205" s="1"/>
  <c r="Z25" i="202"/>
  <c r="C44" i="200"/>
  <c r="K44" i="200"/>
  <c r="S44" i="200"/>
  <c r="E44" i="198"/>
  <c r="M44" i="198"/>
  <c r="X26" i="197"/>
  <c r="Z13" i="197"/>
  <c r="T26" i="195"/>
  <c r="T45" i="195" s="1"/>
  <c r="Z13" i="178"/>
  <c r="X26" i="178"/>
  <c r="Z26" i="178" s="1"/>
  <c r="Z37" i="129"/>
  <c r="X44" i="129"/>
  <c r="H44" i="242"/>
  <c r="H45" i="242" s="1"/>
  <c r="X44" i="242"/>
  <c r="X45" i="242" s="1"/>
  <c r="Z45" i="242" s="1"/>
  <c r="W45" i="241"/>
  <c r="W45" i="239"/>
  <c r="F45" i="237"/>
  <c r="N45" i="237"/>
  <c r="V45" i="237"/>
  <c r="R45" i="235"/>
  <c r="AA45" i="235"/>
  <c r="J45" i="232"/>
  <c r="R45" i="232"/>
  <c r="AA45" i="232"/>
  <c r="Z43" i="232"/>
  <c r="G26" i="231"/>
  <c r="O26" i="231"/>
  <c r="W26" i="231"/>
  <c r="W45" i="231" s="1"/>
  <c r="M44" i="231"/>
  <c r="C44" i="229"/>
  <c r="C45" i="229" s="1"/>
  <c r="K44" i="229"/>
  <c r="K45" i="229" s="1"/>
  <c r="S44" i="229"/>
  <c r="F26" i="228"/>
  <c r="F45" i="228" s="1"/>
  <c r="N26" i="228"/>
  <c r="N45" i="228" s="1"/>
  <c r="V26" i="228"/>
  <c r="V45" i="228" s="1"/>
  <c r="C44" i="228"/>
  <c r="C45" i="228" s="1"/>
  <c r="K44" i="228"/>
  <c r="S44" i="228"/>
  <c r="S45" i="228" s="1"/>
  <c r="W26" i="227"/>
  <c r="S45" i="226"/>
  <c r="D44" i="224"/>
  <c r="T44" i="224"/>
  <c r="Z37" i="223"/>
  <c r="E26" i="222"/>
  <c r="M26" i="222"/>
  <c r="U26" i="222"/>
  <c r="D26" i="222"/>
  <c r="L26" i="222"/>
  <c r="T26" i="222"/>
  <c r="J44" i="222"/>
  <c r="R44" i="222"/>
  <c r="Z25" i="220"/>
  <c r="C44" i="218"/>
  <c r="K44" i="218"/>
  <c r="K45" i="218" s="1"/>
  <c r="S44" i="218"/>
  <c r="AA44" i="218"/>
  <c r="C44" i="217"/>
  <c r="K44" i="217"/>
  <c r="S44" i="217"/>
  <c r="AA44" i="217"/>
  <c r="E45" i="213"/>
  <c r="M45" i="213"/>
  <c r="U45" i="213"/>
  <c r="Q45" i="211"/>
  <c r="Y45" i="211"/>
  <c r="H26" i="205"/>
  <c r="E26" i="201"/>
  <c r="M26" i="201"/>
  <c r="M45" i="201" s="1"/>
  <c r="U26" i="201"/>
  <c r="I45" i="199"/>
  <c r="Z13" i="198"/>
  <c r="F44" i="198"/>
  <c r="N44" i="198"/>
  <c r="V44" i="198"/>
  <c r="C45" i="210"/>
  <c r="D44" i="208"/>
  <c r="P45" i="204"/>
  <c r="N45" i="201"/>
  <c r="V45" i="201"/>
  <c r="H45" i="200"/>
  <c r="P45" i="194"/>
  <c r="R44" i="181"/>
  <c r="E26" i="168"/>
  <c r="E45" i="168" s="1"/>
  <c r="M26" i="168"/>
  <c r="M45" i="168" s="1"/>
  <c r="U26" i="168"/>
  <c r="U45" i="168" s="1"/>
  <c r="Z25" i="243"/>
  <c r="D45" i="240"/>
  <c r="L45" i="240"/>
  <c r="T45" i="240"/>
  <c r="D45" i="238"/>
  <c r="L45" i="238"/>
  <c r="Z26" i="237"/>
  <c r="Z25" i="237"/>
  <c r="E44" i="236"/>
  <c r="M44" i="236"/>
  <c r="U44" i="236"/>
  <c r="L45" i="232"/>
  <c r="G44" i="231"/>
  <c r="O44" i="231"/>
  <c r="W44" i="231"/>
  <c r="S45" i="230"/>
  <c r="O45" i="229"/>
  <c r="W45" i="229"/>
  <c r="E45" i="226"/>
  <c r="Z37" i="226"/>
  <c r="Z50" i="226"/>
  <c r="C45" i="224"/>
  <c r="O26" i="222"/>
  <c r="L44" i="222"/>
  <c r="D44" i="218"/>
  <c r="D44" i="217"/>
  <c r="C45" i="215"/>
  <c r="S45" i="215"/>
  <c r="F44" i="215"/>
  <c r="N44" i="215"/>
  <c r="V44" i="215"/>
  <c r="G45" i="213"/>
  <c r="G45" i="209"/>
  <c r="F44" i="209"/>
  <c r="N44" i="209"/>
  <c r="V44" i="209"/>
  <c r="V45" i="209" s="1"/>
  <c r="E44" i="209"/>
  <c r="E45" i="209" s="1"/>
  <c r="F44" i="208"/>
  <c r="N44" i="208"/>
  <c r="V44" i="208"/>
  <c r="H26" i="206"/>
  <c r="C26" i="205"/>
  <c r="C45" i="205" s="1"/>
  <c r="K26" i="205"/>
  <c r="S26" i="205"/>
  <c r="S45" i="205" s="1"/>
  <c r="D45" i="202"/>
  <c r="L26" i="202"/>
  <c r="G44" i="200"/>
  <c r="O44" i="200"/>
  <c r="W44" i="200"/>
  <c r="C45" i="199"/>
  <c r="Y44" i="198"/>
  <c r="G26" i="197"/>
  <c r="G45" i="197" s="1"/>
  <c r="O26" i="197"/>
  <c r="W26" i="197"/>
  <c r="J44" i="197"/>
  <c r="R44" i="197"/>
  <c r="R45" i="197" s="1"/>
  <c r="J44" i="196"/>
  <c r="R44" i="196"/>
  <c r="R45" i="196" s="1"/>
  <c r="F26" i="195"/>
  <c r="N26" i="195"/>
  <c r="N45" i="195" s="1"/>
  <c r="V26" i="195"/>
  <c r="E26" i="195"/>
  <c r="M26" i="195"/>
  <c r="M45" i="195" s="1"/>
  <c r="U26" i="195"/>
  <c r="U45" i="195" s="1"/>
  <c r="AA44" i="195"/>
  <c r="J44" i="195"/>
  <c r="R44" i="195"/>
  <c r="E26" i="194"/>
  <c r="E45" i="194" s="1"/>
  <c r="M26" i="194"/>
  <c r="U26" i="194"/>
  <c r="Y44" i="194"/>
  <c r="F44" i="192"/>
  <c r="N44" i="192"/>
  <c r="V44" i="192"/>
  <c r="J26" i="191"/>
  <c r="R26" i="191"/>
  <c r="R45" i="191" s="1"/>
  <c r="I26" i="191"/>
  <c r="Q26" i="191"/>
  <c r="Q45" i="191" s="1"/>
  <c r="F44" i="191"/>
  <c r="N44" i="191"/>
  <c r="V44" i="191"/>
  <c r="G45" i="189"/>
  <c r="O45" i="189"/>
  <c r="W45" i="189"/>
  <c r="F26" i="187"/>
  <c r="N26" i="187"/>
  <c r="V26" i="187"/>
  <c r="E26" i="187"/>
  <c r="E45" i="187" s="1"/>
  <c r="M26" i="187"/>
  <c r="U26" i="187"/>
  <c r="U45" i="187" s="1"/>
  <c r="Z50" i="187"/>
  <c r="Z13" i="186"/>
  <c r="J26" i="185"/>
  <c r="J45" i="185" s="1"/>
  <c r="R26" i="185"/>
  <c r="R45" i="185" s="1"/>
  <c r="I26" i="185"/>
  <c r="I45" i="185" s="1"/>
  <c r="Q26" i="185"/>
  <c r="Q45" i="185" s="1"/>
  <c r="Y26" i="185"/>
  <c r="Y45" i="185" s="1"/>
  <c r="D45" i="185"/>
  <c r="L45" i="185"/>
  <c r="T45" i="185"/>
  <c r="P26" i="184"/>
  <c r="X26" i="184"/>
  <c r="H26" i="183"/>
  <c r="P26" i="183"/>
  <c r="P45" i="183" s="1"/>
  <c r="L45" i="181"/>
  <c r="Z50" i="181"/>
  <c r="Z25" i="180"/>
  <c r="E45" i="179"/>
  <c r="E26" i="176"/>
  <c r="E45" i="176" s="1"/>
  <c r="M26" i="176"/>
  <c r="M45" i="176" s="1"/>
  <c r="U26" i="176"/>
  <c r="U45" i="176" s="1"/>
  <c r="D26" i="176"/>
  <c r="D45" i="176" s="1"/>
  <c r="T26" i="176"/>
  <c r="T45" i="176" s="1"/>
  <c r="H45" i="163"/>
  <c r="L26" i="157"/>
  <c r="U45" i="99"/>
  <c r="L45" i="196"/>
  <c r="T45" i="196"/>
  <c r="J44" i="194"/>
  <c r="R44" i="194"/>
  <c r="Z13" i="184"/>
  <c r="I26" i="184"/>
  <c r="I45" i="184" s="1"/>
  <c r="Q26" i="184"/>
  <c r="X26" i="182"/>
  <c r="X45" i="182" s="1"/>
  <c r="X26" i="177"/>
  <c r="X44" i="169"/>
  <c r="Z44" i="169" s="1"/>
  <c r="Z37" i="169"/>
  <c r="H44" i="169"/>
  <c r="P44" i="169"/>
  <c r="F44" i="162"/>
  <c r="N44" i="162"/>
  <c r="V44" i="162"/>
  <c r="V45" i="162" s="1"/>
  <c r="AA44" i="160"/>
  <c r="J44" i="160"/>
  <c r="R44" i="160"/>
  <c r="H44" i="125"/>
  <c r="H45" i="120"/>
  <c r="J45" i="197"/>
  <c r="I26" i="197"/>
  <c r="I45" i="197" s="1"/>
  <c r="Q26" i="197"/>
  <c r="T45" i="190"/>
  <c r="AA45" i="184"/>
  <c r="H44" i="180"/>
  <c r="P44" i="180"/>
  <c r="H26" i="179"/>
  <c r="H45" i="179" s="1"/>
  <c r="P26" i="176"/>
  <c r="X26" i="176"/>
  <c r="Z26" i="176" s="1"/>
  <c r="Z26" i="175"/>
  <c r="X45" i="175"/>
  <c r="H45" i="129"/>
  <c r="C26" i="125"/>
  <c r="S26" i="125"/>
  <c r="F44" i="197"/>
  <c r="N44" i="197"/>
  <c r="V44" i="197"/>
  <c r="F44" i="196"/>
  <c r="N44" i="196"/>
  <c r="V44" i="196"/>
  <c r="I26" i="195"/>
  <c r="I45" i="195" s="1"/>
  <c r="Q26" i="195"/>
  <c r="F44" i="195"/>
  <c r="N44" i="195"/>
  <c r="V44" i="195"/>
  <c r="I26" i="194"/>
  <c r="Q26" i="194"/>
  <c r="Y26" i="194"/>
  <c r="J44" i="192"/>
  <c r="J45" i="192" s="1"/>
  <c r="R44" i="192"/>
  <c r="R45" i="192" s="1"/>
  <c r="E26" i="191"/>
  <c r="M26" i="191"/>
  <c r="M45" i="191" s="1"/>
  <c r="U26" i="191"/>
  <c r="U45" i="191" s="1"/>
  <c r="J44" i="191"/>
  <c r="R44" i="191"/>
  <c r="Z13" i="187"/>
  <c r="I26" i="187"/>
  <c r="I45" i="187" s="1"/>
  <c r="Q26" i="187"/>
  <c r="Q45" i="187" s="1"/>
  <c r="L45" i="186"/>
  <c r="T45" i="186"/>
  <c r="T26" i="183"/>
  <c r="T45" i="183" s="1"/>
  <c r="U45" i="180"/>
  <c r="I45" i="180"/>
  <c r="Q45" i="180"/>
  <c r="Z13" i="179"/>
  <c r="C26" i="178"/>
  <c r="S26" i="178"/>
  <c r="S45" i="178" s="1"/>
  <c r="Z26" i="169"/>
  <c r="X45" i="169"/>
  <c r="Z45" i="169" s="1"/>
  <c r="X26" i="167"/>
  <c r="Z13" i="167"/>
  <c r="W45" i="144"/>
  <c r="G26" i="118"/>
  <c r="O26" i="118"/>
  <c r="U44" i="117"/>
  <c r="U45" i="117" s="1"/>
  <c r="J45" i="196"/>
  <c r="I26" i="196"/>
  <c r="I45" i="196" s="1"/>
  <c r="Q26" i="196"/>
  <c r="Q45" i="196" s="1"/>
  <c r="K45" i="195"/>
  <c r="U44" i="194"/>
  <c r="U45" i="194" s="1"/>
  <c r="E26" i="192"/>
  <c r="M26" i="192"/>
  <c r="M45" i="192" s="1"/>
  <c r="U26" i="192"/>
  <c r="G45" i="191"/>
  <c r="O45" i="191"/>
  <c r="W45" i="191"/>
  <c r="H45" i="190"/>
  <c r="P45" i="190"/>
  <c r="X26" i="186"/>
  <c r="D45" i="183"/>
  <c r="L45" i="183"/>
  <c r="Z13" i="176"/>
  <c r="E26" i="169"/>
  <c r="E45" i="169" s="1"/>
  <c r="M26" i="169"/>
  <c r="M45" i="169" s="1"/>
  <c r="U26" i="169"/>
  <c r="U45" i="169" s="1"/>
  <c r="J44" i="168"/>
  <c r="R44" i="168"/>
  <c r="H45" i="166"/>
  <c r="P26" i="166"/>
  <c r="P45" i="166" s="1"/>
  <c r="J44" i="159"/>
  <c r="R44" i="159"/>
  <c r="R45" i="153"/>
  <c r="J45" i="139"/>
  <c r="Z37" i="197"/>
  <c r="C26" i="196"/>
  <c r="K26" i="196"/>
  <c r="K45" i="196" s="1"/>
  <c r="S26" i="196"/>
  <c r="S45" i="196" s="1"/>
  <c r="Z37" i="196"/>
  <c r="D26" i="195"/>
  <c r="L26" i="195"/>
  <c r="L26" i="194"/>
  <c r="L45" i="194" s="1"/>
  <c r="T26" i="194"/>
  <c r="T45" i="194" s="1"/>
  <c r="G44" i="194"/>
  <c r="O44" i="194"/>
  <c r="O45" i="194" s="1"/>
  <c r="W44" i="194"/>
  <c r="G26" i="192"/>
  <c r="O26" i="192"/>
  <c r="W26" i="192"/>
  <c r="D45" i="192"/>
  <c r="L45" i="192"/>
  <c r="T45" i="192"/>
  <c r="P26" i="191"/>
  <c r="P45" i="191" s="1"/>
  <c r="X26" i="191"/>
  <c r="D45" i="189"/>
  <c r="F44" i="188"/>
  <c r="V44" i="188"/>
  <c r="D26" i="187"/>
  <c r="T26" i="187"/>
  <c r="T45" i="187" s="1"/>
  <c r="X26" i="185"/>
  <c r="F26" i="184"/>
  <c r="F45" i="184" s="1"/>
  <c r="N26" i="184"/>
  <c r="V26" i="184"/>
  <c r="X44" i="179"/>
  <c r="Z44" i="179" s="1"/>
  <c r="C26" i="177"/>
  <c r="S26" i="177"/>
  <c r="C26" i="176"/>
  <c r="C45" i="176" s="1"/>
  <c r="AA45" i="176"/>
  <c r="X26" i="170"/>
  <c r="X45" i="170" s="1"/>
  <c r="Z13" i="170"/>
  <c r="P44" i="161"/>
  <c r="AA26" i="152"/>
  <c r="Y45" i="151"/>
  <c r="D45" i="119"/>
  <c r="Z37" i="57"/>
  <c r="X44" i="57"/>
  <c r="Z44" i="57" s="1"/>
  <c r="H26" i="173"/>
  <c r="H45" i="173" s="1"/>
  <c r="P26" i="173"/>
  <c r="P45" i="173" s="1"/>
  <c r="H44" i="172"/>
  <c r="H45" i="172" s="1"/>
  <c r="P44" i="172"/>
  <c r="I26" i="167"/>
  <c r="Q26" i="167"/>
  <c r="Y26" i="167"/>
  <c r="Z13" i="166"/>
  <c r="H44" i="165"/>
  <c r="H45" i="165" s="1"/>
  <c r="P44" i="165"/>
  <c r="C26" i="161"/>
  <c r="C45" i="161" s="1"/>
  <c r="Z37" i="161"/>
  <c r="Z50" i="155"/>
  <c r="Z25" i="146"/>
  <c r="V45" i="146"/>
  <c r="Z25" i="144"/>
  <c r="R45" i="134"/>
  <c r="Z44" i="132"/>
  <c r="H44" i="130"/>
  <c r="X44" i="130"/>
  <c r="Z44" i="130" s="1"/>
  <c r="F26" i="128"/>
  <c r="N26" i="128"/>
  <c r="N45" i="128" s="1"/>
  <c r="V26" i="128"/>
  <c r="H45" i="127"/>
  <c r="Z13" i="127"/>
  <c r="J44" i="125"/>
  <c r="R44" i="125"/>
  <c r="C44" i="124"/>
  <c r="K44" i="124"/>
  <c r="S44" i="124"/>
  <c r="O26" i="122"/>
  <c r="F26" i="121"/>
  <c r="N26" i="121"/>
  <c r="V26" i="121"/>
  <c r="J44" i="121"/>
  <c r="R44" i="121"/>
  <c r="F26" i="120"/>
  <c r="N26" i="120"/>
  <c r="N45" i="120" s="1"/>
  <c r="V26" i="120"/>
  <c r="X26" i="120"/>
  <c r="Z13" i="173"/>
  <c r="C26" i="172"/>
  <c r="C45" i="172" s="1"/>
  <c r="Z37" i="172"/>
  <c r="J45" i="170"/>
  <c r="R45" i="170"/>
  <c r="I26" i="170"/>
  <c r="I45" i="170" s="1"/>
  <c r="Q26" i="170"/>
  <c r="Q45" i="170" s="1"/>
  <c r="Y26" i="170"/>
  <c r="Y45" i="170" s="1"/>
  <c r="F44" i="167"/>
  <c r="N44" i="167"/>
  <c r="V44" i="167"/>
  <c r="C26" i="165"/>
  <c r="C45" i="165" s="1"/>
  <c r="Z37" i="165"/>
  <c r="J44" i="163"/>
  <c r="R44" i="163"/>
  <c r="P26" i="159"/>
  <c r="P45" i="159" s="1"/>
  <c r="O45" i="151"/>
  <c r="J45" i="136"/>
  <c r="G26" i="124"/>
  <c r="O26" i="124"/>
  <c r="C44" i="66"/>
  <c r="C45" i="66" s="1"/>
  <c r="K44" i="66"/>
  <c r="K45" i="66" s="1"/>
  <c r="S44" i="66"/>
  <c r="S45" i="66" s="1"/>
  <c r="Z13" i="174"/>
  <c r="F44" i="170"/>
  <c r="N44" i="170"/>
  <c r="V44" i="170"/>
  <c r="P26" i="169"/>
  <c r="C45" i="166"/>
  <c r="E26" i="163"/>
  <c r="E45" i="163" s="1"/>
  <c r="M26" i="163"/>
  <c r="M45" i="163" s="1"/>
  <c r="U26" i="163"/>
  <c r="U45" i="163" s="1"/>
  <c r="I44" i="162"/>
  <c r="F44" i="160"/>
  <c r="N44" i="160"/>
  <c r="V44" i="160"/>
  <c r="Z13" i="159"/>
  <c r="F45" i="152"/>
  <c r="N45" i="152"/>
  <c r="V45" i="152"/>
  <c r="H45" i="151"/>
  <c r="P45" i="151"/>
  <c r="J45" i="148"/>
  <c r="R45" i="146"/>
  <c r="Z50" i="138"/>
  <c r="Z37" i="130"/>
  <c r="M44" i="124"/>
  <c r="U44" i="124"/>
  <c r="L44" i="124"/>
  <c r="T44" i="124"/>
  <c r="T45" i="124" s="1"/>
  <c r="J26" i="123"/>
  <c r="J45" i="123" s="1"/>
  <c r="R26" i="123"/>
  <c r="H26" i="122"/>
  <c r="H45" i="122" s="1"/>
  <c r="H26" i="121"/>
  <c r="X26" i="121"/>
  <c r="G26" i="121"/>
  <c r="D44" i="121"/>
  <c r="D45" i="121" s="1"/>
  <c r="P26" i="120"/>
  <c r="X26" i="99"/>
  <c r="Z25" i="99"/>
  <c r="Z50" i="176"/>
  <c r="X44" i="170"/>
  <c r="L45" i="166"/>
  <c r="T45" i="166"/>
  <c r="D26" i="166"/>
  <c r="D45" i="166" s="1"/>
  <c r="X44" i="160"/>
  <c r="E45" i="153"/>
  <c r="M45" i="153"/>
  <c r="U45" i="153"/>
  <c r="O45" i="145"/>
  <c r="I45" i="137"/>
  <c r="Q45" i="137"/>
  <c r="Y45" i="137"/>
  <c r="J45" i="135"/>
  <c r="P45" i="129"/>
  <c r="X26" i="127"/>
  <c r="X45" i="127" s="1"/>
  <c r="H45" i="125"/>
  <c r="L44" i="125"/>
  <c r="G45" i="123"/>
  <c r="O45" i="123"/>
  <c r="W45" i="123"/>
  <c r="Z13" i="122"/>
  <c r="M44" i="122"/>
  <c r="Z50" i="122"/>
  <c r="U45" i="109"/>
  <c r="X26" i="53"/>
  <c r="Z13" i="53"/>
  <c r="T45" i="173"/>
  <c r="Y44" i="172"/>
  <c r="P45" i="170"/>
  <c r="E26" i="167"/>
  <c r="M26" i="167"/>
  <c r="M45" i="167" s="1"/>
  <c r="U26" i="167"/>
  <c r="Q44" i="167"/>
  <c r="I44" i="166"/>
  <c r="Q44" i="166"/>
  <c r="Y44" i="165"/>
  <c r="Z44" i="165" s="1"/>
  <c r="Y44" i="161"/>
  <c r="Z44" i="161" s="1"/>
  <c r="Y45" i="155"/>
  <c r="V45" i="155"/>
  <c r="R45" i="151"/>
  <c r="F45" i="151"/>
  <c r="V45" i="151"/>
  <c r="H45" i="149"/>
  <c r="P45" i="149"/>
  <c r="X45" i="149"/>
  <c r="Z45" i="149" s="1"/>
  <c r="Z50" i="146"/>
  <c r="H45" i="145"/>
  <c r="P45" i="145"/>
  <c r="X45" i="145"/>
  <c r="G45" i="138"/>
  <c r="O45" i="138"/>
  <c r="W45" i="138"/>
  <c r="R45" i="137"/>
  <c r="R45" i="133"/>
  <c r="J45" i="131"/>
  <c r="Z13" i="128"/>
  <c r="X44" i="126"/>
  <c r="Z44" i="126" s="1"/>
  <c r="E44" i="125"/>
  <c r="G44" i="124"/>
  <c r="O44" i="124"/>
  <c r="W44" i="124"/>
  <c r="W45" i="124" s="1"/>
  <c r="C26" i="122"/>
  <c r="K26" i="122"/>
  <c r="K45" i="122" s="1"/>
  <c r="J26" i="121"/>
  <c r="R26" i="121"/>
  <c r="Z13" i="121"/>
  <c r="F44" i="121"/>
  <c r="N44" i="121"/>
  <c r="V44" i="121"/>
  <c r="V45" i="121" s="1"/>
  <c r="E44" i="121"/>
  <c r="J26" i="120"/>
  <c r="R26" i="120"/>
  <c r="T44" i="118"/>
  <c r="Z50" i="117"/>
  <c r="X26" i="116"/>
  <c r="Z13" i="116"/>
  <c r="V45" i="113"/>
  <c r="AA44" i="174"/>
  <c r="J44" i="173"/>
  <c r="R44" i="173"/>
  <c r="I44" i="173"/>
  <c r="Q44" i="173"/>
  <c r="Z37" i="171"/>
  <c r="F26" i="170"/>
  <c r="N26" i="170"/>
  <c r="N45" i="170" s="1"/>
  <c r="V26" i="170"/>
  <c r="E26" i="170"/>
  <c r="M26" i="170"/>
  <c r="M45" i="170" s="1"/>
  <c r="U26" i="170"/>
  <c r="Z44" i="170"/>
  <c r="G44" i="169"/>
  <c r="G45" i="169" s="1"/>
  <c r="O44" i="169"/>
  <c r="O45" i="169" s="1"/>
  <c r="W44" i="169"/>
  <c r="W45" i="169" s="1"/>
  <c r="D26" i="168"/>
  <c r="T26" i="168"/>
  <c r="G26" i="167"/>
  <c r="O26" i="167"/>
  <c r="W26" i="167"/>
  <c r="C44" i="166"/>
  <c r="K44" i="166"/>
  <c r="S44" i="166"/>
  <c r="S45" i="166" s="1"/>
  <c r="AA44" i="166"/>
  <c r="AA45" i="166" s="1"/>
  <c r="X26" i="164"/>
  <c r="F44" i="163"/>
  <c r="N44" i="163"/>
  <c r="V44" i="163"/>
  <c r="Z50" i="162"/>
  <c r="H45" i="161"/>
  <c r="D26" i="159"/>
  <c r="D45" i="159" s="1"/>
  <c r="M45" i="156"/>
  <c r="E45" i="152"/>
  <c r="M45" i="152"/>
  <c r="U45" i="146"/>
  <c r="I45" i="143"/>
  <c r="Q45" i="143"/>
  <c r="Y45" i="143"/>
  <c r="Z44" i="143"/>
  <c r="J45" i="141"/>
  <c r="R45" i="141"/>
  <c r="D45" i="139"/>
  <c r="L45" i="139"/>
  <c r="T45" i="139"/>
  <c r="Z50" i="139"/>
  <c r="Z25" i="138"/>
  <c r="Z50" i="133"/>
  <c r="Z50" i="131"/>
  <c r="H26" i="130"/>
  <c r="X26" i="130"/>
  <c r="Z13" i="129"/>
  <c r="C26" i="128"/>
  <c r="C45" i="128" s="1"/>
  <c r="Z50" i="127"/>
  <c r="G44" i="125"/>
  <c r="O44" i="125"/>
  <c r="O45" i="125" s="1"/>
  <c r="W44" i="125"/>
  <c r="W45" i="125" s="1"/>
  <c r="K45" i="124"/>
  <c r="C26" i="124"/>
  <c r="S26" i="124"/>
  <c r="E26" i="123"/>
  <c r="M26" i="123"/>
  <c r="U26" i="123"/>
  <c r="G45" i="122"/>
  <c r="W45" i="122"/>
  <c r="K26" i="121"/>
  <c r="K45" i="121" s="1"/>
  <c r="G44" i="121"/>
  <c r="G45" i="121" s="1"/>
  <c r="O44" i="121"/>
  <c r="O45" i="121" s="1"/>
  <c r="W44" i="121"/>
  <c r="W45" i="121" s="1"/>
  <c r="S26" i="120"/>
  <c r="G45" i="120"/>
  <c r="O45" i="120"/>
  <c r="F26" i="109"/>
  <c r="N26" i="109"/>
  <c r="N45" i="109" s="1"/>
  <c r="V26" i="109"/>
  <c r="V45" i="109" s="1"/>
  <c r="J45" i="95"/>
  <c r="E26" i="89"/>
  <c r="I45" i="81"/>
  <c r="R45" i="73"/>
  <c r="C44" i="64"/>
  <c r="C45" i="64" s="1"/>
  <c r="K44" i="64"/>
  <c r="K45" i="64" s="1"/>
  <c r="S44" i="64"/>
  <c r="S45" i="64" s="1"/>
  <c r="W45" i="59"/>
  <c r="Q44" i="57"/>
  <c r="X26" i="48"/>
  <c r="Z13" i="48"/>
  <c r="V44" i="34"/>
  <c r="V45" i="34" s="1"/>
  <c r="Y45" i="30"/>
  <c r="O45" i="117"/>
  <c r="W45" i="117"/>
  <c r="X44" i="117"/>
  <c r="X26" i="115"/>
  <c r="G45" i="108"/>
  <c r="R45" i="105"/>
  <c r="N26" i="97"/>
  <c r="N45" i="97" s="1"/>
  <c r="V26" i="97"/>
  <c r="V45" i="97" s="1"/>
  <c r="M26" i="97"/>
  <c r="Z50" i="97"/>
  <c r="X26" i="92"/>
  <c r="P26" i="88"/>
  <c r="P45" i="88" s="1"/>
  <c r="C44" i="76"/>
  <c r="C45" i="76" s="1"/>
  <c r="K44" i="76"/>
  <c r="K45" i="76" s="1"/>
  <c r="S44" i="76"/>
  <c r="S45" i="76" s="1"/>
  <c r="S45" i="73"/>
  <c r="Z50" i="72"/>
  <c r="N45" i="67"/>
  <c r="J45" i="67"/>
  <c r="R45" i="67"/>
  <c r="Q44" i="62"/>
  <c r="Y44" i="62"/>
  <c r="P44" i="60"/>
  <c r="P45" i="60" s="1"/>
  <c r="Z50" i="60"/>
  <c r="Z25" i="59"/>
  <c r="H44" i="58"/>
  <c r="AA44" i="57"/>
  <c r="F26" i="50"/>
  <c r="F45" i="50" s="1"/>
  <c r="N26" i="50"/>
  <c r="V26" i="50"/>
  <c r="Z25" i="34"/>
  <c r="O45" i="31"/>
  <c r="U45" i="30"/>
  <c r="Q44" i="28"/>
  <c r="Y44" i="28"/>
  <c r="V45" i="22"/>
  <c r="L45" i="114"/>
  <c r="N45" i="113"/>
  <c r="U45" i="111"/>
  <c r="Z50" i="104"/>
  <c r="U45" i="102"/>
  <c r="X26" i="98"/>
  <c r="D45" i="97"/>
  <c r="L45" i="97"/>
  <c r="Z13" i="88"/>
  <c r="I45" i="85"/>
  <c r="Q45" i="73"/>
  <c r="G45" i="72"/>
  <c r="O45" i="72"/>
  <c r="W45" i="72"/>
  <c r="C44" i="67"/>
  <c r="K44" i="67"/>
  <c r="K45" i="67" s="1"/>
  <c r="S44" i="67"/>
  <c r="S45" i="67" s="1"/>
  <c r="Z37" i="65"/>
  <c r="J44" i="58"/>
  <c r="R44" i="58"/>
  <c r="Z13" i="52"/>
  <c r="Y26" i="52"/>
  <c r="E26" i="45"/>
  <c r="E45" i="45" s="1"/>
  <c r="U26" i="45"/>
  <c r="U45" i="45" s="1"/>
  <c r="E26" i="41"/>
  <c r="E45" i="41" s="1"/>
  <c r="U26" i="41"/>
  <c r="U45" i="41" s="1"/>
  <c r="S45" i="9"/>
  <c r="I26" i="109"/>
  <c r="I45" i="109" s="1"/>
  <c r="Q26" i="109"/>
  <c r="Y26" i="109"/>
  <c r="Y45" i="109" s="1"/>
  <c r="C45" i="102"/>
  <c r="K45" i="102"/>
  <c r="S45" i="102"/>
  <c r="I26" i="101"/>
  <c r="I45" i="101" s="1"/>
  <c r="Q26" i="101"/>
  <c r="E45" i="99"/>
  <c r="Z13" i="96"/>
  <c r="D45" i="92"/>
  <c r="L45" i="92"/>
  <c r="T45" i="92"/>
  <c r="H45" i="87"/>
  <c r="P45" i="87"/>
  <c r="X45" i="87"/>
  <c r="Q45" i="86"/>
  <c r="L45" i="77"/>
  <c r="T45" i="77"/>
  <c r="H45" i="76"/>
  <c r="P45" i="76"/>
  <c r="Z25" i="72"/>
  <c r="H45" i="70"/>
  <c r="J44" i="68"/>
  <c r="K45" i="65"/>
  <c r="AA45" i="65"/>
  <c r="H45" i="61"/>
  <c r="P45" i="53"/>
  <c r="C26" i="14"/>
  <c r="M45" i="5"/>
  <c r="C26" i="118"/>
  <c r="X26" i="118"/>
  <c r="P44" i="118"/>
  <c r="P45" i="118" s="1"/>
  <c r="J44" i="117"/>
  <c r="R44" i="117"/>
  <c r="H45" i="115"/>
  <c r="D45" i="110"/>
  <c r="L45" i="110"/>
  <c r="T45" i="110"/>
  <c r="G45" i="104"/>
  <c r="Z44" i="103"/>
  <c r="M26" i="95"/>
  <c r="U26" i="95"/>
  <c r="U45" i="95" s="1"/>
  <c r="D45" i="93"/>
  <c r="L45" i="93"/>
  <c r="T45" i="93"/>
  <c r="H45" i="92"/>
  <c r="P45" i="92"/>
  <c r="G45" i="90"/>
  <c r="O45" i="90"/>
  <c r="W45" i="90"/>
  <c r="Z13" i="89"/>
  <c r="F45" i="84"/>
  <c r="N45" i="84"/>
  <c r="V45" i="84"/>
  <c r="X26" i="78"/>
  <c r="AA44" i="78"/>
  <c r="AA45" i="78" s="1"/>
  <c r="H45" i="77"/>
  <c r="P45" i="77"/>
  <c r="X44" i="76"/>
  <c r="Z44" i="76" s="1"/>
  <c r="AA45" i="74"/>
  <c r="C44" i="73"/>
  <c r="S44" i="73"/>
  <c r="F44" i="72"/>
  <c r="N44" i="72"/>
  <c r="V44" i="72"/>
  <c r="W45" i="68"/>
  <c r="Z43" i="66"/>
  <c r="F45" i="65"/>
  <c r="V45" i="65"/>
  <c r="L44" i="65"/>
  <c r="H44" i="61"/>
  <c r="X44" i="61"/>
  <c r="G45" i="54"/>
  <c r="J26" i="22"/>
  <c r="J45" i="22" s="1"/>
  <c r="R26" i="22"/>
  <c r="R45" i="22" s="1"/>
  <c r="P44" i="2"/>
  <c r="R44" i="118"/>
  <c r="I45" i="115"/>
  <c r="Q45" i="115"/>
  <c r="Y45" i="115"/>
  <c r="Z44" i="111"/>
  <c r="M45" i="110"/>
  <c r="M45" i="107"/>
  <c r="U45" i="107"/>
  <c r="N45" i="105"/>
  <c r="V45" i="105"/>
  <c r="D45" i="100"/>
  <c r="L45" i="100"/>
  <c r="T45" i="100"/>
  <c r="Z13" i="97"/>
  <c r="T45" i="96"/>
  <c r="X26" i="93"/>
  <c r="Z26" i="93" s="1"/>
  <c r="M45" i="86"/>
  <c r="G45" i="84"/>
  <c r="O45" i="84"/>
  <c r="W45" i="84"/>
  <c r="H45" i="83"/>
  <c r="H45" i="79"/>
  <c r="P45" i="79"/>
  <c r="Z25" i="79"/>
  <c r="R45" i="76"/>
  <c r="C44" i="74"/>
  <c r="S44" i="74"/>
  <c r="R44" i="71"/>
  <c r="R45" i="71" s="1"/>
  <c r="G45" i="58"/>
  <c r="O45" i="58"/>
  <c r="W45" i="58"/>
  <c r="N44" i="57"/>
  <c r="V44" i="57"/>
  <c r="X44" i="21"/>
  <c r="Z44" i="21" s="1"/>
  <c r="Z37" i="21"/>
  <c r="N45" i="19"/>
  <c r="C44" i="118"/>
  <c r="K44" i="118"/>
  <c r="S44" i="118"/>
  <c r="S45" i="118" s="1"/>
  <c r="H26" i="117"/>
  <c r="H45" i="117" s="1"/>
  <c r="P26" i="117"/>
  <c r="P45" i="117" s="1"/>
  <c r="D44" i="117"/>
  <c r="G26" i="116"/>
  <c r="O26" i="116"/>
  <c r="W26" i="116"/>
  <c r="J26" i="114"/>
  <c r="J45" i="114" s="1"/>
  <c r="R26" i="114"/>
  <c r="R45" i="114" s="1"/>
  <c r="Q26" i="114"/>
  <c r="E26" i="109"/>
  <c r="E45" i="109" s="1"/>
  <c r="M26" i="109"/>
  <c r="M45" i="109" s="1"/>
  <c r="C45" i="106"/>
  <c r="K45" i="106"/>
  <c r="S45" i="106"/>
  <c r="Q45" i="104"/>
  <c r="Y45" i="104"/>
  <c r="M26" i="101"/>
  <c r="M45" i="101" s="1"/>
  <c r="M45" i="100"/>
  <c r="H45" i="98"/>
  <c r="P45" i="98"/>
  <c r="C26" i="97"/>
  <c r="C45" i="97" s="1"/>
  <c r="K26" i="97"/>
  <c r="K45" i="97" s="1"/>
  <c r="S26" i="97"/>
  <c r="S45" i="97" s="1"/>
  <c r="AA45" i="97"/>
  <c r="Z50" i="96"/>
  <c r="H26" i="95"/>
  <c r="H45" i="95" s="1"/>
  <c r="P26" i="95"/>
  <c r="P45" i="95" s="1"/>
  <c r="X26" i="95"/>
  <c r="C26" i="94"/>
  <c r="C45" i="94" s="1"/>
  <c r="K26" i="94"/>
  <c r="K45" i="94" s="1"/>
  <c r="S26" i="94"/>
  <c r="S45" i="94" s="1"/>
  <c r="E45" i="91"/>
  <c r="D26" i="89"/>
  <c r="L26" i="89"/>
  <c r="L45" i="89" s="1"/>
  <c r="T26" i="89"/>
  <c r="F26" i="88"/>
  <c r="F45" i="88" s="1"/>
  <c r="N26" i="88"/>
  <c r="N45" i="88" s="1"/>
  <c r="V26" i="88"/>
  <c r="Z25" i="84"/>
  <c r="Y45" i="79"/>
  <c r="Z37" i="79"/>
  <c r="L45" i="78"/>
  <c r="J45" i="77"/>
  <c r="J44" i="75"/>
  <c r="R44" i="75"/>
  <c r="R45" i="75" s="1"/>
  <c r="Z25" i="74"/>
  <c r="H44" i="72"/>
  <c r="P44" i="72"/>
  <c r="P45" i="72" s="1"/>
  <c r="X44" i="72"/>
  <c r="E45" i="69"/>
  <c r="M45" i="69"/>
  <c r="U45" i="69"/>
  <c r="K45" i="69"/>
  <c r="C44" i="69"/>
  <c r="C45" i="69" s="1"/>
  <c r="S44" i="69"/>
  <c r="S45" i="69" s="1"/>
  <c r="Z50" i="66"/>
  <c r="Z25" i="65"/>
  <c r="F44" i="65"/>
  <c r="N44" i="65"/>
  <c r="V44" i="65"/>
  <c r="S44" i="63"/>
  <c r="AA44" i="63"/>
  <c r="Z50" i="63"/>
  <c r="G44" i="62"/>
  <c r="G45" i="62" s="1"/>
  <c r="O44" i="62"/>
  <c r="O45" i="62" s="1"/>
  <c r="W44" i="62"/>
  <c r="W45" i="62" s="1"/>
  <c r="S45" i="61"/>
  <c r="C26" i="61"/>
  <c r="K26" i="61"/>
  <c r="K45" i="61" s="1"/>
  <c r="Z37" i="61"/>
  <c r="Q44" i="61"/>
  <c r="Y44" i="61"/>
  <c r="Y45" i="61" s="1"/>
  <c r="V45" i="60"/>
  <c r="Z50" i="59"/>
  <c r="Z26" i="58"/>
  <c r="Z25" i="58"/>
  <c r="F44" i="58"/>
  <c r="N44" i="58"/>
  <c r="V44" i="58"/>
  <c r="O45" i="57"/>
  <c r="W45" i="57"/>
  <c r="C26" i="56"/>
  <c r="C45" i="56" s="1"/>
  <c r="K26" i="56"/>
  <c r="M45" i="51"/>
  <c r="P45" i="42"/>
  <c r="I45" i="36"/>
  <c r="X26" i="29"/>
  <c r="Z26" i="29" s="1"/>
  <c r="Z13" i="29"/>
  <c r="M45" i="17"/>
  <c r="Z37" i="6"/>
  <c r="H44" i="6"/>
  <c r="P44" i="6"/>
  <c r="S26" i="2"/>
  <c r="G45" i="2"/>
  <c r="F44" i="53"/>
  <c r="V44" i="53"/>
  <c r="I26" i="48"/>
  <c r="I45" i="48" s="1"/>
  <c r="Z25" i="48"/>
  <c r="H45" i="48"/>
  <c r="P45" i="48"/>
  <c r="R26" i="43"/>
  <c r="X26" i="35"/>
  <c r="AA26" i="34"/>
  <c r="AA45" i="34" s="1"/>
  <c r="C45" i="31"/>
  <c r="K45" i="31"/>
  <c r="S45" i="31"/>
  <c r="U45" i="24"/>
  <c r="Q44" i="21"/>
  <c r="O45" i="20"/>
  <c r="U45" i="14"/>
  <c r="D44" i="9"/>
  <c r="G45" i="4"/>
  <c r="I26" i="53"/>
  <c r="V45" i="50"/>
  <c r="J26" i="49"/>
  <c r="J45" i="49" s="1"/>
  <c r="R26" i="49"/>
  <c r="R45" i="49" s="1"/>
  <c r="U45" i="47"/>
  <c r="D26" i="43"/>
  <c r="D45" i="43" s="1"/>
  <c r="L26" i="43"/>
  <c r="L45" i="43" s="1"/>
  <c r="T26" i="43"/>
  <c r="T45" i="43" s="1"/>
  <c r="AA44" i="35"/>
  <c r="F44" i="32"/>
  <c r="Q26" i="29"/>
  <c r="Q45" i="29" s="1"/>
  <c r="E45" i="28"/>
  <c r="M45" i="28"/>
  <c r="T44" i="28"/>
  <c r="C44" i="28"/>
  <c r="C44" i="21"/>
  <c r="C45" i="21" s="1"/>
  <c r="S44" i="21"/>
  <c r="L45" i="17"/>
  <c r="N26" i="14"/>
  <c r="P45" i="13"/>
  <c r="Z50" i="6"/>
  <c r="E44" i="5"/>
  <c r="E45" i="5" s="1"/>
  <c r="M44" i="5"/>
  <c r="U44" i="5"/>
  <c r="U45" i="5" s="1"/>
  <c r="H44" i="3"/>
  <c r="P44" i="3"/>
  <c r="Z50" i="52"/>
  <c r="I26" i="50"/>
  <c r="Y26" i="50"/>
  <c r="H45" i="49"/>
  <c r="P45" i="49"/>
  <c r="F45" i="47"/>
  <c r="V45" i="47"/>
  <c r="F45" i="39"/>
  <c r="E45" i="33"/>
  <c r="M45" i="33"/>
  <c r="U45" i="33"/>
  <c r="C26" i="27"/>
  <c r="K26" i="27"/>
  <c r="S26" i="27"/>
  <c r="S45" i="27" s="1"/>
  <c r="C45" i="23"/>
  <c r="H45" i="21"/>
  <c r="P45" i="21"/>
  <c r="U44" i="14"/>
  <c r="W26" i="12"/>
  <c r="O45" i="6"/>
  <c r="Z37" i="3"/>
  <c r="C45" i="55"/>
  <c r="K45" i="55"/>
  <c r="Z37" i="53"/>
  <c r="I45" i="51"/>
  <c r="Y45" i="51"/>
  <c r="I26" i="45"/>
  <c r="I45" i="45" s="1"/>
  <c r="Y26" i="45"/>
  <c r="Y45" i="45" s="1"/>
  <c r="R26" i="44"/>
  <c r="Z50" i="43"/>
  <c r="H45" i="42"/>
  <c r="K26" i="36"/>
  <c r="O45" i="35"/>
  <c r="I45" i="30"/>
  <c r="Q45" i="30"/>
  <c r="R44" i="25"/>
  <c r="R45" i="25" s="1"/>
  <c r="D45" i="23"/>
  <c r="L45" i="23"/>
  <c r="T45" i="23"/>
  <c r="N45" i="22"/>
  <c r="AA26" i="20"/>
  <c r="M45" i="15"/>
  <c r="T45" i="4"/>
  <c r="U44" i="56"/>
  <c r="U45" i="56" s="1"/>
  <c r="P45" i="55"/>
  <c r="G44" i="55"/>
  <c r="W44" i="55"/>
  <c r="E45" i="54"/>
  <c r="U45" i="54"/>
  <c r="N45" i="52"/>
  <c r="U45" i="49"/>
  <c r="V45" i="48"/>
  <c r="H26" i="47"/>
  <c r="T45" i="36"/>
  <c r="I44" i="36"/>
  <c r="Q44" i="36"/>
  <c r="H45" i="35"/>
  <c r="P44" i="32"/>
  <c r="U45" i="31"/>
  <c r="P45" i="28"/>
  <c r="E45" i="27"/>
  <c r="C44" i="27"/>
  <c r="K44" i="27"/>
  <c r="E45" i="25"/>
  <c r="AA45" i="21"/>
  <c r="K45" i="20"/>
  <c r="S45" i="20"/>
  <c r="C44" i="13"/>
  <c r="C45" i="13" s="1"/>
  <c r="K44" i="13"/>
  <c r="K45" i="13" s="1"/>
  <c r="R45" i="9"/>
  <c r="AA45" i="9"/>
  <c r="G45" i="7"/>
  <c r="W45" i="7"/>
  <c r="F45" i="2"/>
  <c r="N45" i="2"/>
  <c r="V45" i="2"/>
  <c r="F44" i="56"/>
  <c r="V44" i="56"/>
  <c r="P45" i="52"/>
  <c r="H26" i="52"/>
  <c r="Z25" i="52"/>
  <c r="G26" i="48"/>
  <c r="O26" i="48"/>
  <c r="W26" i="48"/>
  <c r="D45" i="44"/>
  <c r="L45" i="44"/>
  <c r="T45" i="44"/>
  <c r="H26" i="43"/>
  <c r="H45" i="43" s="1"/>
  <c r="X26" i="43"/>
  <c r="AA26" i="42"/>
  <c r="F45" i="40"/>
  <c r="G45" i="34"/>
  <c r="O26" i="34"/>
  <c r="O45" i="34" s="1"/>
  <c r="X44" i="34"/>
  <c r="H26" i="33"/>
  <c r="O45" i="32"/>
  <c r="J44" i="32"/>
  <c r="R44" i="32"/>
  <c r="H45" i="31"/>
  <c r="F26" i="29"/>
  <c r="N26" i="29"/>
  <c r="V26" i="29"/>
  <c r="Y45" i="28"/>
  <c r="C26" i="26"/>
  <c r="K26" i="26"/>
  <c r="S26" i="26"/>
  <c r="N44" i="21"/>
  <c r="AA44" i="20"/>
  <c r="S45" i="19"/>
  <c r="Z44" i="17"/>
  <c r="S45" i="15"/>
  <c r="AA45" i="14"/>
  <c r="W45" i="11"/>
  <c r="E44" i="11"/>
  <c r="M44" i="11"/>
  <c r="U44" i="11"/>
  <c r="K45" i="9"/>
  <c r="F45" i="8"/>
  <c r="N45" i="8"/>
  <c r="V45" i="8"/>
  <c r="Z25" i="7"/>
  <c r="G44" i="6"/>
  <c r="G45" i="6" s="1"/>
  <c r="O44" i="6"/>
  <c r="O44" i="2"/>
  <c r="D44" i="77"/>
  <c r="D45" i="77" s="1"/>
  <c r="U26" i="46"/>
  <c r="U45" i="46" s="1"/>
  <c r="J44" i="45"/>
  <c r="R44" i="41"/>
  <c r="L45" i="258"/>
  <c r="T45" i="257"/>
  <c r="G45" i="246"/>
  <c r="K45" i="227"/>
  <c r="M26" i="258"/>
  <c r="M45" i="258" s="1"/>
  <c r="R44" i="257"/>
  <c r="H45" i="246"/>
  <c r="O45" i="243"/>
  <c r="O45" i="241"/>
  <c r="I44" i="244"/>
  <c r="AA44" i="140"/>
  <c r="AA45" i="140" s="1"/>
  <c r="O26" i="92"/>
  <c r="O45" i="92" s="1"/>
  <c r="R44" i="45"/>
  <c r="H44" i="39"/>
  <c r="X26" i="34"/>
  <c r="Z13" i="34"/>
  <c r="L45" i="257"/>
  <c r="J45" i="255"/>
  <c r="W26" i="250"/>
  <c r="W45" i="250" s="1"/>
  <c r="O45" i="246"/>
  <c r="AA26" i="236"/>
  <c r="L26" i="234"/>
  <c r="L45" i="234" s="1"/>
  <c r="Z37" i="167"/>
  <c r="X44" i="167"/>
  <c r="Z44" i="167" s="1"/>
  <c r="E26" i="258"/>
  <c r="E45" i="258" s="1"/>
  <c r="U26" i="258"/>
  <c r="U45" i="258" s="1"/>
  <c r="J44" i="257"/>
  <c r="J45" i="257" s="1"/>
  <c r="D45" i="253"/>
  <c r="T45" i="253"/>
  <c r="D45" i="251"/>
  <c r="T45" i="251"/>
  <c r="P45" i="246"/>
  <c r="W45" i="243"/>
  <c r="X44" i="1"/>
  <c r="X45" i="1" s="1"/>
  <c r="Z37" i="1"/>
  <c r="C45" i="258"/>
  <c r="K45" i="258"/>
  <c r="S45" i="258"/>
  <c r="AA45" i="258"/>
  <c r="J44" i="258"/>
  <c r="J45" i="258" s="1"/>
  <c r="R44" i="258"/>
  <c r="D45" i="255"/>
  <c r="L45" i="255"/>
  <c r="T45" i="255"/>
  <c r="E26" i="253"/>
  <c r="M26" i="253"/>
  <c r="U26" i="253"/>
  <c r="D45" i="249"/>
  <c r="T45" i="249"/>
  <c r="O45" i="247"/>
  <c r="W45" i="247"/>
  <c r="D45" i="245"/>
  <c r="L45" i="245"/>
  <c r="T45" i="245"/>
  <c r="O45" i="239"/>
  <c r="H44" i="238"/>
  <c r="H45" i="238" s="1"/>
  <c r="P44" i="238"/>
  <c r="P45" i="238" s="1"/>
  <c r="X44" i="238"/>
  <c r="Z43" i="238"/>
  <c r="L45" i="236"/>
  <c r="T45" i="236"/>
  <c r="Z44" i="232"/>
  <c r="M26" i="46"/>
  <c r="M45" i="46" s="1"/>
  <c r="J44" i="41"/>
  <c r="Z44" i="1"/>
  <c r="Y45" i="256"/>
  <c r="M26" i="249"/>
  <c r="M45" i="249" s="1"/>
  <c r="S26" i="235"/>
  <c r="S45" i="235" s="1"/>
  <c r="C26" i="235"/>
  <c r="C45" i="235" s="1"/>
  <c r="D26" i="229"/>
  <c r="D45" i="229" s="1"/>
  <c r="L26" i="229"/>
  <c r="L45" i="229" s="1"/>
  <c r="T26" i="229"/>
  <c r="Z50" i="258"/>
  <c r="T45" i="235"/>
  <c r="I45" i="230"/>
  <c r="Y45" i="230"/>
  <c r="H44" i="230"/>
  <c r="X44" i="230"/>
  <c r="Z44" i="230" s="1"/>
  <c r="W45" i="227"/>
  <c r="M44" i="254"/>
  <c r="Z37" i="244"/>
  <c r="Y44" i="244"/>
  <c r="Z13" i="119"/>
  <c r="X26" i="119"/>
  <c r="D45" i="252"/>
  <c r="T45" i="252"/>
  <c r="D45" i="250"/>
  <c r="L45" i="250"/>
  <c r="T45" i="250"/>
  <c r="W45" i="249"/>
  <c r="L45" i="246"/>
  <c r="O45" i="245"/>
  <c r="W45" i="245"/>
  <c r="Q45" i="244"/>
  <c r="C45" i="243"/>
  <c r="K45" i="243"/>
  <c r="S26" i="243"/>
  <c r="S45" i="243" s="1"/>
  <c r="C26" i="241"/>
  <c r="C45" i="241" s="1"/>
  <c r="K26" i="241"/>
  <c r="K45" i="241" s="1"/>
  <c r="S26" i="241"/>
  <c r="D45" i="241"/>
  <c r="N26" i="233"/>
  <c r="X44" i="226"/>
  <c r="Z43" i="226"/>
  <c r="E44" i="224"/>
  <c r="M44" i="224"/>
  <c r="U44" i="224"/>
  <c r="U45" i="224" s="1"/>
  <c r="D45" i="256"/>
  <c r="L45" i="256"/>
  <c r="T45" i="256"/>
  <c r="E26" i="252"/>
  <c r="M26" i="252"/>
  <c r="M45" i="252" s="1"/>
  <c r="U26" i="252"/>
  <c r="AA45" i="248"/>
  <c r="L45" i="243"/>
  <c r="T45" i="243"/>
  <c r="G45" i="242"/>
  <c r="W45" i="242"/>
  <c r="L45" i="241"/>
  <c r="T45" i="241"/>
  <c r="G45" i="240"/>
  <c r="W45" i="240"/>
  <c r="C26" i="239"/>
  <c r="C45" i="239" s="1"/>
  <c r="K26" i="239"/>
  <c r="K45" i="239" s="1"/>
  <c r="S26" i="239"/>
  <c r="S45" i="239" s="1"/>
  <c r="D45" i="239"/>
  <c r="W45" i="233"/>
  <c r="Y45" i="227"/>
  <c r="E44" i="220"/>
  <c r="E45" i="220" s="1"/>
  <c r="M44" i="220"/>
  <c r="M45" i="220" s="1"/>
  <c r="U44" i="220"/>
  <c r="E44" i="247"/>
  <c r="E45" i="247" s="1"/>
  <c r="J45" i="244"/>
  <c r="S26" i="236"/>
  <c r="T26" i="232"/>
  <c r="T45" i="232" s="1"/>
  <c r="U44" i="232"/>
  <c r="M44" i="229"/>
  <c r="M45" i="229" s="1"/>
  <c r="I44" i="228"/>
  <c r="I45" i="228" s="1"/>
  <c r="H26" i="216"/>
  <c r="P26" i="208"/>
  <c r="X44" i="177"/>
  <c r="Z44" i="177" s="1"/>
  <c r="Z37" i="177"/>
  <c r="X44" i="131"/>
  <c r="Z44" i="131" s="1"/>
  <c r="C26" i="2"/>
  <c r="H45" i="1"/>
  <c r="I45" i="257"/>
  <c r="Q45" i="257"/>
  <c r="Y45" i="257"/>
  <c r="F45" i="252"/>
  <c r="N45" i="252"/>
  <c r="V45" i="252"/>
  <c r="F45" i="251"/>
  <c r="N45" i="251"/>
  <c r="V45" i="251"/>
  <c r="H45" i="250"/>
  <c r="P45" i="250"/>
  <c r="Z26" i="250"/>
  <c r="Z25" i="250"/>
  <c r="AA44" i="250"/>
  <c r="AA45" i="250" s="1"/>
  <c r="AA45" i="246"/>
  <c r="J45" i="246"/>
  <c r="R45" i="246"/>
  <c r="AA44" i="246"/>
  <c r="I45" i="242"/>
  <c r="Q45" i="242"/>
  <c r="Y45" i="242"/>
  <c r="Z37" i="242"/>
  <c r="I45" i="240"/>
  <c r="Q45" i="240"/>
  <c r="H44" i="240"/>
  <c r="H45" i="240" s="1"/>
  <c r="P44" i="240"/>
  <c r="P45" i="240" s="1"/>
  <c r="X44" i="240"/>
  <c r="Z44" i="240" s="1"/>
  <c r="J45" i="237"/>
  <c r="R45" i="237"/>
  <c r="AA26" i="237"/>
  <c r="AA45" i="237" s="1"/>
  <c r="G45" i="234"/>
  <c r="P26" i="233"/>
  <c r="P45" i="233" s="1"/>
  <c r="C45" i="230"/>
  <c r="K45" i="230"/>
  <c r="AA45" i="230"/>
  <c r="W45" i="225"/>
  <c r="D26" i="224"/>
  <c r="D45" i="224" s="1"/>
  <c r="L26" i="224"/>
  <c r="L45" i="224" s="1"/>
  <c r="T26" i="224"/>
  <c r="T45" i="224" s="1"/>
  <c r="D26" i="223"/>
  <c r="D45" i="223" s="1"/>
  <c r="L26" i="223"/>
  <c r="L45" i="223" s="1"/>
  <c r="T26" i="223"/>
  <c r="T45" i="223" s="1"/>
  <c r="O45" i="221"/>
  <c r="X44" i="221"/>
  <c r="Z44" i="221" s="1"/>
  <c r="Z37" i="221"/>
  <c r="D26" i="220"/>
  <c r="D45" i="220" s="1"/>
  <c r="L26" i="220"/>
  <c r="L45" i="220" s="1"/>
  <c r="T26" i="220"/>
  <c r="G45" i="220"/>
  <c r="O45" i="220"/>
  <c r="D26" i="219"/>
  <c r="D45" i="219" s="1"/>
  <c r="L26" i="219"/>
  <c r="L45" i="219" s="1"/>
  <c r="T26" i="219"/>
  <c r="T45" i="219" s="1"/>
  <c r="C45" i="217"/>
  <c r="S45" i="217"/>
  <c r="E44" i="214"/>
  <c r="E45" i="214" s="1"/>
  <c r="M44" i="214"/>
  <c r="U44" i="214"/>
  <c r="J45" i="209"/>
  <c r="R45" i="209"/>
  <c r="I45" i="208"/>
  <c r="Y45" i="208"/>
  <c r="X44" i="208"/>
  <c r="Z44" i="208" s="1"/>
  <c r="D45" i="204"/>
  <c r="L45" i="204"/>
  <c r="T45" i="204"/>
  <c r="P45" i="200"/>
  <c r="M45" i="247"/>
  <c r="I45" i="246"/>
  <c r="U44" i="245"/>
  <c r="U45" i="245" s="1"/>
  <c r="W45" i="244"/>
  <c r="R44" i="244"/>
  <c r="R45" i="244" s="1"/>
  <c r="G45" i="241"/>
  <c r="T45" i="238"/>
  <c r="Z37" i="238"/>
  <c r="Y44" i="238"/>
  <c r="Y45" i="238" s="1"/>
  <c r="C26" i="236"/>
  <c r="D45" i="236"/>
  <c r="M44" i="232"/>
  <c r="U44" i="229"/>
  <c r="U45" i="229" s="1"/>
  <c r="G44" i="221"/>
  <c r="AA44" i="130"/>
  <c r="AA45" i="130" s="1"/>
  <c r="Q45" i="1"/>
  <c r="J44" i="1"/>
  <c r="J45" i="1" s="1"/>
  <c r="R44" i="1"/>
  <c r="R45" i="1" s="1"/>
  <c r="E26" i="254"/>
  <c r="M26" i="254"/>
  <c r="U26" i="254"/>
  <c r="L45" i="254"/>
  <c r="Y45" i="250"/>
  <c r="D45" i="246"/>
  <c r="AA26" i="242"/>
  <c r="AA45" i="242" s="1"/>
  <c r="J45" i="242"/>
  <c r="R45" i="242"/>
  <c r="Z43" i="242"/>
  <c r="AA26" i="240"/>
  <c r="Q45" i="238"/>
  <c r="C26" i="237"/>
  <c r="C45" i="237" s="1"/>
  <c r="K26" i="237"/>
  <c r="K45" i="237" s="1"/>
  <c r="S26" i="237"/>
  <c r="S45" i="237" s="1"/>
  <c r="E45" i="236"/>
  <c r="U45" i="236"/>
  <c r="F45" i="235"/>
  <c r="N45" i="235"/>
  <c r="V45" i="235"/>
  <c r="X44" i="234"/>
  <c r="Z44" i="234" s="1"/>
  <c r="Z37" i="233"/>
  <c r="Y44" i="233"/>
  <c r="D26" i="231"/>
  <c r="D45" i="231" s="1"/>
  <c r="T26" i="231"/>
  <c r="T45" i="231" s="1"/>
  <c r="D26" i="230"/>
  <c r="D45" i="230" s="1"/>
  <c r="T26" i="230"/>
  <c r="T45" i="230" s="1"/>
  <c r="D26" i="227"/>
  <c r="D45" i="227" s="1"/>
  <c r="L26" i="227"/>
  <c r="L45" i="227" s="1"/>
  <c r="T26" i="227"/>
  <c r="H26" i="226"/>
  <c r="H45" i="226" s="1"/>
  <c r="P26" i="226"/>
  <c r="Z37" i="225"/>
  <c r="I44" i="225"/>
  <c r="I45" i="225" s="1"/>
  <c r="Q44" i="225"/>
  <c r="Y44" i="225"/>
  <c r="Z44" i="225" s="1"/>
  <c r="E45" i="224"/>
  <c r="M45" i="224"/>
  <c r="U45" i="220"/>
  <c r="P44" i="217"/>
  <c r="H26" i="212"/>
  <c r="P26" i="212"/>
  <c r="J45" i="208"/>
  <c r="E26" i="202"/>
  <c r="M26" i="202"/>
  <c r="U26" i="202"/>
  <c r="U45" i="202" s="1"/>
  <c r="G45" i="201"/>
  <c r="O45" i="201"/>
  <c r="W45" i="201"/>
  <c r="Z37" i="199"/>
  <c r="X44" i="199"/>
  <c r="Z44" i="199" s="1"/>
  <c r="J45" i="198"/>
  <c r="I26" i="198"/>
  <c r="I45" i="198" s="1"/>
  <c r="Q26" i="198"/>
  <c r="Q45" i="198" s="1"/>
  <c r="Z43" i="180"/>
  <c r="X44" i="178"/>
  <c r="Z44" i="178" s="1"/>
  <c r="Z37" i="178"/>
  <c r="L45" i="249"/>
  <c r="D45" i="248"/>
  <c r="K26" i="236"/>
  <c r="D26" i="232"/>
  <c r="D45" i="232" s="1"/>
  <c r="E44" i="229"/>
  <c r="E45" i="229" s="1"/>
  <c r="Q44" i="226"/>
  <c r="V44" i="224"/>
  <c r="V45" i="224" s="1"/>
  <c r="L45" i="189"/>
  <c r="X44" i="106"/>
  <c r="Z44" i="106" s="1"/>
  <c r="G26" i="79"/>
  <c r="G45" i="79" s="1"/>
  <c r="H26" i="8"/>
  <c r="P45" i="258"/>
  <c r="D45" i="257"/>
  <c r="E26" i="256"/>
  <c r="E45" i="256" s="1"/>
  <c r="M26" i="256"/>
  <c r="M45" i="256" s="1"/>
  <c r="U26" i="256"/>
  <c r="U45" i="256" s="1"/>
  <c r="E26" i="255"/>
  <c r="E45" i="255" s="1"/>
  <c r="M26" i="255"/>
  <c r="M45" i="255" s="1"/>
  <c r="U26" i="255"/>
  <c r="U45" i="255" s="1"/>
  <c r="Z44" i="254"/>
  <c r="J44" i="253"/>
  <c r="J45" i="253" s="1"/>
  <c r="R44" i="253"/>
  <c r="R45" i="253" s="1"/>
  <c r="J44" i="252"/>
  <c r="J45" i="252" s="1"/>
  <c r="R44" i="252"/>
  <c r="Q45" i="249"/>
  <c r="Z44" i="247"/>
  <c r="C26" i="242"/>
  <c r="K26" i="242"/>
  <c r="K45" i="242" s="1"/>
  <c r="S26" i="242"/>
  <c r="S45" i="242" s="1"/>
  <c r="C26" i="240"/>
  <c r="C45" i="240" s="1"/>
  <c r="K26" i="240"/>
  <c r="K45" i="240" s="1"/>
  <c r="S26" i="240"/>
  <c r="S45" i="240" s="1"/>
  <c r="Z43" i="240"/>
  <c r="AA26" i="238"/>
  <c r="W45" i="235"/>
  <c r="O26" i="235"/>
  <c r="O45" i="235" s="1"/>
  <c r="X44" i="235"/>
  <c r="Z44" i="235" s="1"/>
  <c r="H44" i="234"/>
  <c r="H45" i="234" s="1"/>
  <c r="P44" i="234"/>
  <c r="P45" i="234" s="1"/>
  <c r="AA26" i="233"/>
  <c r="AA45" i="233" s="1"/>
  <c r="I44" i="231"/>
  <c r="Q44" i="231"/>
  <c r="Y44" i="231"/>
  <c r="H26" i="229"/>
  <c r="P26" i="229"/>
  <c r="P45" i="229" s="1"/>
  <c r="U26" i="228"/>
  <c r="U45" i="228" s="1"/>
  <c r="D26" i="228"/>
  <c r="D45" i="228" s="1"/>
  <c r="L26" i="228"/>
  <c r="L45" i="228" s="1"/>
  <c r="T26" i="228"/>
  <c r="X44" i="227"/>
  <c r="Z44" i="227" s="1"/>
  <c r="Z37" i="227"/>
  <c r="Q45" i="226"/>
  <c r="F45" i="224"/>
  <c r="N45" i="224"/>
  <c r="I44" i="222"/>
  <c r="Q44" i="222"/>
  <c r="Y44" i="222"/>
  <c r="N45" i="220"/>
  <c r="V45" i="220"/>
  <c r="W45" i="220"/>
  <c r="J44" i="218"/>
  <c r="J45" i="218" s="1"/>
  <c r="R44" i="218"/>
  <c r="R45" i="218" s="1"/>
  <c r="H44" i="216"/>
  <c r="E44" i="215"/>
  <c r="E45" i="215" s="1"/>
  <c r="M44" i="215"/>
  <c r="M45" i="215" s="1"/>
  <c r="U44" i="215"/>
  <c r="K45" i="210"/>
  <c r="S45" i="210"/>
  <c r="S45" i="208"/>
  <c r="X44" i="200"/>
  <c r="Z44" i="200" s="1"/>
  <c r="I45" i="192"/>
  <c r="X26" i="189"/>
  <c r="Z13" i="189"/>
  <c r="Z37" i="180"/>
  <c r="P45" i="177"/>
  <c r="E26" i="159"/>
  <c r="M26" i="159"/>
  <c r="U26" i="159"/>
  <c r="U45" i="159" s="1"/>
  <c r="D45" i="235"/>
  <c r="J44" i="205"/>
  <c r="J45" i="205" s="1"/>
  <c r="N44" i="203"/>
  <c r="E44" i="83"/>
  <c r="P26" i="8"/>
  <c r="I45" i="258"/>
  <c r="Q45" i="258"/>
  <c r="Y45" i="258"/>
  <c r="Z44" i="255"/>
  <c r="Q45" i="253"/>
  <c r="X45" i="253"/>
  <c r="Z45" i="253" s="1"/>
  <c r="I45" i="252"/>
  <c r="Q45" i="252"/>
  <c r="Y45" i="252"/>
  <c r="I45" i="251"/>
  <c r="Q45" i="251"/>
  <c r="Y45" i="251"/>
  <c r="J45" i="249"/>
  <c r="R45" i="249"/>
  <c r="X45" i="248"/>
  <c r="Q45" i="247"/>
  <c r="Q45" i="245"/>
  <c r="H45" i="243"/>
  <c r="H44" i="243"/>
  <c r="P44" i="243"/>
  <c r="P45" i="243" s="1"/>
  <c r="X44" i="243"/>
  <c r="Z44" i="243" s="1"/>
  <c r="Y44" i="242"/>
  <c r="C26" i="238"/>
  <c r="C45" i="238" s="1"/>
  <c r="K26" i="238"/>
  <c r="K45" i="238" s="1"/>
  <c r="S26" i="238"/>
  <c r="S45" i="238" s="1"/>
  <c r="H44" i="236"/>
  <c r="P44" i="236"/>
  <c r="P45" i="236" s="1"/>
  <c r="X44" i="236"/>
  <c r="Z44" i="236" s="1"/>
  <c r="H45" i="235"/>
  <c r="Q44" i="235"/>
  <c r="C26" i="233"/>
  <c r="C45" i="233" s="1"/>
  <c r="S26" i="233"/>
  <c r="S45" i="233" s="1"/>
  <c r="H26" i="232"/>
  <c r="P26" i="232"/>
  <c r="P45" i="232" s="1"/>
  <c r="Z37" i="232"/>
  <c r="E44" i="230"/>
  <c r="M44" i="230"/>
  <c r="U44" i="230"/>
  <c r="I44" i="229"/>
  <c r="I45" i="229" s="1"/>
  <c r="Q44" i="229"/>
  <c r="Q45" i="229" s="1"/>
  <c r="Y44" i="229"/>
  <c r="D26" i="215"/>
  <c r="D45" i="215" s="1"/>
  <c r="L26" i="215"/>
  <c r="L45" i="215" s="1"/>
  <c r="T26" i="215"/>
  <c r="T45" i="215" s="1"/>
  <c r="G45" i="215"/>
  <c r="G45" i="212"/>
  <c r="W45" i="212"/>
  <c r="X44" i="211"/>
  <c r="Z44" i="211" s="1"/>
  <c r="Z37" i="211"/>
  <c r="D26" i="210"/>
  <c r="D45" i="210" s="1"/>
  <c r="L26" i="210"/>
  <c r="L45" i="210" s="1"/>
  <c r="T26" i="210"/>
  <c r="T45" i="210" s="1"/>
  <c r="J44" i="209"/>
  <c r="R44" i="209"/>
  <c r="P44" i="208"/>
  <c r="P26" i="206"/>
  <c r="P45" i="206" s="1"/>
  <c r="P26" i="205"/>
  <c r="P45" i="205" s="1"/>
  <c r="E26" i="203"/>
  <c r="E45" i="203" s="1"/>
  <c r="M26" i="203"/>
  <c r="M45" i="203" s="1"/>
  <c r="U26" i="203"/>
  <c r="U45" i="203" s="1"/>
  <c r="I44" i="200"/>
  <c r="Y44" i="200"/>
  <c r="E26" i="199"/>
  <c r="M26" i="199"/>
  <c r="U26" i="199"/>
  <c r="U45" i="199" s="1"/>
  <c r="H45" i="197"/>
  <c r="X44" i="197"/>
  <c r="Z44" i="197" s="1"/>
  <c r="Y45" i="246"/>
  <c r="T45" i="246"/>
  <c r="G45" i="243"/>
  <c r="E44" i="234"/>
  <c r="Y44" i="228"/>
  <c r="Y45" i="228" s="1"/>
  <c r="E44" i="227"/>
  <c r="E45" i="227" s="1"/>
  <c r="Y44" i="226"/>
  <c r="F44" i="220"/>
  <c r="F45" i="220" s="1"/>
  <c r="S26" i="219"/>
  <c r="Q26" i="209"/>
  <c r="Q45" i="209" s="1"/>
  <c r="H26" i="208"/>
  <c r="R44" i="206"/>
  <c r="R45" i="206" s="1"/>
  <c r="R44" i="205"/>
  <c r="Z13" i="125"/>
  <c r="X26" i="125"/>
  <c r="C44" i="88"/>
  <c r="C45" i="88" s="1"/>
  <c r="Z37" i="66"/>
  <c r="X44" i="66"/>
  <c r="Y44" i="42"/>
  <c r="C26" i="35"/>
  <c r="C45" i="35" s="1"/>
  <c r="K26" i="2"/>
  <c r="Z44" i="258"/>
  <c r="E26" i="257"/>
  <c r="E45" i="257" s="1"/>
  <c r="M26" i="257"/>
  <c r="M45" i="257" s="1"/>
  <c r="U26" i="257"/>
  <c r="U45" i="257" s="1"/>
  <c r="J44" i="254"/>
  <c r="R44" i="254"/>
  <c r="R45" i="254" s="1"/>
  <c r="R45" i="252"/>
  <c r="J45" i="247"/>
  <c r="R45" i="247"/>
  <c r="J45" i="245"/>
  <c r="R45" i="245"/>
  <c r="I45" i="243"/>
  <c r="Z37" i="243"/>
  <c r="I45" i="241"/>
  <c r="H44" i="241"/>
  <c r="H45" i="241" s="1"/>
  <c r="P44" i="241"/>
  <c r="P45" i="241" s="1"/>
  <c r="X44" i="241"/>
  <c r="Z44" i="241" s="1"/>
  <c r="H44" i="239"/>
  <c r="H45" i="239" s="1"/>
  <c r="P44" i="239"/>
  <c r="P45" i="239" s="1"/>
  <c r="X44" i="239"/>
  <c r="Z44" i="239" s="1"/>
  <c r="H44" i="237"/>
  <c r="H45" i="237" s="1"/>
  <c r="P44" i="237"/>
  <c r="P45" i="237" s="1"/>
  <c r="X44" i="237"/>
  <c r="AA26" i="234"/>
  <c r="AA45" i="234" s="1"/>
  <c r="L45" i="233"/>
  <c r="D26" i="233"/>
  <c r="D45" i="233" s="1"/>
  <c r="T26" i="233"/>
  <c r="T45" i="233" s="1"/>
  <c r="H26" i="225"/>
  <c r="P26" i="225"/>
  <c r="G45" i="221"/>
  <c r="E44" i="219"/>
  <c r="E45" i="219" s="1"/>
  <c r="M44" i="219"/>
  <c r="M45" i="219" s="1"/>
  <c r="U44" i="219"/>
  <c r="U45" i="219" s="1"/>
  <c r="H26" i="218"/>
  <c r="H45" i="218" s="1"/>
  <c r="P26" i="218"/>
  <c r="P45" i="218" s="1"/>
  <c r="I44" i="216"/>
  <c r="I45" i="216" s="1"/>
  <c r="Q44" i="216"/>
  <c r="Q45" i="216" s="1"/>
  <c r="Y44" i="216"/>
  <c r="Y45" i="216" s="1"/>
  <c r="U45" i="215"/>
  <c r="D26" i="214"/>
  <c r="D45" i="214" s="1"/>
  <c r="L26" i="214"/>
  <c r="L45" i="214" s="1"/>
  <c r="T26" i="214"/>
  <c r="T45" i="214" s="1"/>
  <c r="X44" i="212"/>
  <c r="Z44" i="212" s="1"/>
  <c r="Z37" i="212"/>
  <c r="AA44" i="210"/>
  <c r="AA45" i="210" s="1"/>
  <c r="C44" i="209"/>
  <c r="C45" i="209" s="1"/>
  <c r="K44" i="209"/>
  <c r="K45" i="209" s="1"/>
  <c r="S44" i="209"/>
  <c r="AA44" i="209"/>
  <c r="Z37" i="193"/>
  <c r="X44" i="193"/>
  <c r="Z44" i="193" s="1"/>
  <c r="S44" i="248"/>
  <c r="S45" i="248" s="1"/>
  <c r="Q45" i="246"/>
  <c r="P44" i="242"/>
  <c r="P45" i="242" s="1"/>
  <c r="G45" i="239"/>
  <c r="U44" i="234"/>
  <c r="E44" i="232"/>
  <c r="Q44" i="230"/>
  <c r="J45" i="228"/>
  <c r="Q44" i="228"/>
  <c r="U44" i="227"/>
  <c r="U45" i="227" s="1"/>
  <c r="I44" i="226"/>
  <c r="I45" i="226" s="1"/>
  <c r="P26" i="216"/>
  <c r="P45" i="216" s="1"/>
  <c r="Y26" i="209"/>
  <c r="Y45" i="209" s="1"/>
  <c r="T44" i="189"/>
  <c r="T45" i="189" s="1"/>
  <c r="N44" i="188"/>
  <c r="X26" i="8"/>
  <c r="E26" i="1"/>
  <c r="E45" i="1" s="1"/>
  <c r="M26" i="1"/>
  <c r="M45" i="1" s="1"/>
  <c r="U26" i="1"/>
  <c r="G44" i="1"/>
  <c r="G45" i="1" s="1"/>
  <c r="O44" i="1"/>
  <c r="W44" i="1"/>
  <c r="W45" i="1" s="1"/>
  <c r="Z26" i="256"/>
  <c r="Z25" i="256"/>
  <c r="AA44" i="256"/>
  <c r="AA45" i="256" s="1"/>
  <c r="J44" i="256"/>
  <c r="J45" i="256" s="1"/>
  <c r="R44" i="256"/>
  <c r="Z25" i="255"/>
  <c r="AA44" i="255"/>
  <c r="AA45" i="255" s="1"/>
  <c r="J44" i="255"/>
  <c r="R44" i="255"/>
  <c r="R45" i="255" s="1"/>
  <c r="Y45" i="254"/>
  <c r="Q45" i="248"/>
  <c r="Z26" i="244"/>
  <c r="Z25" i="244"/>
  <c r="P44" i="244"/>
  <c r="P45" i="244" s="1"/>
  <c r="X44" i="244"/>
  <c r="Z44" i="244" s="1"/>
  <c r="AA26" i="243"/>
  <c r="J45" i="243"/>
  <c r="R45" i="243"/>
  <c r="AA44" i="243"/>
  <c r="Z43" i="243"/>
  <c r="AA26" i="241"/>
  <c r="F45" i="240"/>
  <c r="F44" i="240"/>
  <c r="N44" i="240"/>
  <c r="N45" i="240" s="1"/>
  <c r="V44" i="240"/>
  <c r="V45" i="240" s="1"/>
  <c r="AA26" i="239"/>
  <c r="AA45" i="239" s="1"/>
  <c r="J44" i="239"/>
  <c r="J45" i="239" s="1"/>
  <c r="R44" i="239"/>
  <c r="R45" i="239" s="1"/>
  <c r="Z37" i="237"/>
  <c r="Y44" i="237"/>
  <c r="I45" i="236"/>
  <c r="Y45" i="236"/>
  <c r="C44" i="236"/>
  <c r="K44" i="236"/>
  <c r="S44" i="236"/>
  <c r="S45" i="236" s="1"/>
  <c r="AA44" i="236"/>
  <c r="AA45" i="236" s="1"/>
  <c r="Z43" i="236"/>
  <c r="D26" i="234"/>
  <c r="D45" i="234" s="1"/>
  <c r="T26" i="234"/>
  <c r="T45" i="234" s="1"/>
  <c r="C26" i="234"/>
  <c r="C45" i="234" s="1"/>
  <c r="K26" i="234"/>
  <c r="K45" i="234" s="1"/>
  <c r="S26" i="234"/>
  <c r="S45" i="234" s="1"/>
  <c r="E44" i="233"/>
  <c r="E45" i="233" s="1"/>
  <c r="M44" i="233"/>
  <c r="M45" i="233" s="1"/>
  <c r="U44" i="233"/>
  <c r="H26" i="230"/>
  <c r="H45" i="230" s="1"/>
  <c r="P26" i="230"/>
  <c r="P45" i="230" s="1"/>
  <c r="H44" i="228"/>
  <c r="H45" i="228" s="1"/>
  <c r="H26" i="227"/>
  <c r="P26" i="227"/>
  <c r="P45" i="227" s="1"/>
  <c r="D26" i="226"/>
  <c r="D45" i="226" s="1"/>
  <c r="L26" i="226"/>
  <c r="L45" i="226" s="1"/>
  <c r="T26" i="226"/>
  <c r="P44" i="226"/>
  <c r="Q45" i="225"/>
  <c r="I26" i="222"/>
  <c r="Q26" i="222"/>
  <c r="Q45" i="222" s="1"/>
  <c r="Y26" i="222"/>
  <c r="Y45" i="222" s="1"/>
  <c r="H26" i="221"/>
  <c r="P26" i="221"/>
  <c r="H26" i="217"/>
  <c r="P26" i="217"/>
  <c r="P45" i="217" s="1"/>
  <c r="Z25" i="217"/>
  <c r="M45" i="214"/>
  <c r="U45" i="214"/>
  <c r="C44" i="213"/>
  <c r="C45" i="213" s="1"/>
  <c r="K44" i="213"/>
  <c r="S44" i="213"/>
  <c r="S45" i="213" s="1"/>
  <c r="AA44" i="213"/>
  <c r="R45" i="205"/>
  <c r="K45" i="193"/>
  <c r="F26" i="191"/>
  <c r="F45" i="191" s="1"/>
  <c r="N26" i="191"/>
  <c r="N45" i="191" s="1"/>
  <c r="V26" i="191"/>
  <c r="V45" i="191" s="1"/>
  <c r="H26" i="207"/>
  <c r="H45" i="207" s="1"/>
  <c r="P26" i="207"/>
  <c r="C45" i="206"/>
  <c r="K45" i="206"/>
  <c r="S45" i="206"/>
  <c r="AA45" i="206"/>
  <c r="K45" i="205"/>
  <c r="AA45" i="205"/>
  <c r="Z44" i="203"/>
  <c r="G45" i="202"/>
  <c r="O45" i="202"/>
  <c r="W45" i="202"/>
  <c r="Z44" i="202"/>
  <c r="J44" i="200"/>
  <c r="J45" i="200" s="1"/>
  <c r="R44" i="200"/>
  <c r="R45" i="200" s="1"/>
  <c r="C45" i="198"/>
  <c r="K45" i="198"/>
  <c r="Z13" i="190"/>
  <c r="X26" i="190"/>
  <c r="X45" i="190" s="1"/>
  <c r="H45" i="180"/>
  <c r="P45" i="172"/>
  <c r="S45" i="171"/>
  <c r="H45" i="169"/>
  <c r="J45" i="151"/>
  <c r="J45" i="144"/>
  <c r="G44" i="227"/>
  <c r="G45" i="227" s="1"/>
  <c r="O44" i="227"/>
  <c r="O45" i="227" s="1"/>
  <c r="W44" i="227"/>
  <c r="J45" i="225"/>
  <c r="R45" i="225"/>
  <c r="C44" i="225"/>
  <c r="C45" i="225" s="1"/>
  <c r="K44" i="225"/>
  <c r="K45" i="225" s="1"/>
  <c r="S44" i="225"/>
  <c r="S45" i="225" s="1"/>
  <c r="AA44" i="225"/>
  <c r="AA45" i="225" s="1"/>
  <c r="F44" i="223"/>
  <c r="N44" i="223"/>
  <c r="V44" i="223"/>
  <c r="E44" i="223"/>
  <c r="E45" i="223" s="1"/>
  <c r="M44" i="223"/>
  <c r="M45" i="223" s="1"/>
  <c r="U44" i="223"/>
  <c r="U45" i="223" s="1"/>
  <c r="J44" i="221"/>
  <c r="R44" i="221"/>
  <c r="R45" i="221" s="1"/>
  <c r="I44" i="221"/>
  <c r="I45" i="221" s="1"/>
  <c r="Q44" i="221"/>
  <c r="Q45" i="221" s="1"/>
  <c r="Y44" i="221"/>
  <c r="Y45" i="221" s="1"/>
  <c r="G44" i="219"/>
  <c r="G45" i="219" s="1"/>
  <c r="O44" i="219"/>
  <c r="O45" i="219" s="1"/>
  <c r="W44" i="219"/>
  <c r="W45" i="219" s="1"/>
  <c r="J45" i="216"/>
  <c r="R45" i="216"/>
  <c r="C44" i="216"/>
  <c r="C45" i="216" s="1"/>
  <c r="K44" i="216"/>
  <c r="K45" i="216" s="1"/>
  <c r="S44" i="216"/>
  <c r="AA44" i="216"/>
  <c r="G44" i="214"/>
  <c r="G45" i="214" s="1"/>
  <c r="O44" i="214"/>
  <c r="O45" i="214" s="1"/>
  <c r="W44" i="214"/>
  <c r="W45" i="214" s="1"/>
  <c r="D26" i="213"/>
  <c r="D45" i="213" s="1"/>
  <c r="L26" i="213"/>
  <c r="L45" i="213" s="1"/>
  <c r="T26" i="213"/>
  <c r="T45" i="213" s="1"/>
  <c r="J26" i="212"/>
  <c r="R26" i="212"/>
  <c r="R45" i="212" s="1"/>
  <c r="J44" i="212"/>
  <c r="R44" i="212"/>
  <c r="I44" i="212"/>
  <c r="Q44" i="212"/>
  <c r="Y44" i="212"/>
  <c r="Y45" i="212" s="1"/>
  <c r="H26" i="211"/>
  <c r="H45" i="211" s="1"/>
  <c r="P26" i="211"/>
  <c r="P45" i="211" s="1"/>
  <c r="Z25" i="211"/>
  <c r="F44" i="210"/>
  <c r="N44" i="210"/>
  <c r="N45" i="210" s="1"/>
  <c r="V44" i="210"/>
  <c r="E44" i="210"/>
  <c r="E45" i="210" s="1"/>
  <c r="M44" i="210"/>
  <c r="M45" i="210" s="1"/>
  <c r="U44" i="210"/>
  <c r="U45" i="210" s="1"/>
  <c r="D26" i="209"/>
  <c r="D45" i="209" s="1"/>
  <c r="L26" i="209"/>
  <c r="L45" i="209" s="1"/>
  <c r="T26" i="209"/>
  <c r="T45" i="209" s="1"/>
  <c r="Y45" i="207"/>
  <c r="J44" i="207"/>
  <c r="R44" i="207"/>
  <c r="R45" i="207" s="1"/>
  <c r="I44" i="207"/>
  <c r="I45" i="207" s="1"/>
  <c r="Y44" i="207"/>
  <c r="F26" i="204"/>
  <c r="F45" i="204" s="1"/>
  <c r="N26" i="204"/>
  <c r="N45" i="204" s="1"/>
  <c r="V26" i="204"/>
  <c r="V45" i="204" s="1"/>
  <c r="E26" i="204"/>
  <c r="E45" i="204" s="1"/>
  <c r="M26" i="204"/>
  <c r="M45" i="204" s="1"/>
  <c r="U26" i="204"/>
  <c r="U45" i="204" s="1"/>
  <c r="Z50" i="204"/>
  <c r="Z50" i="203"/>
  <c r="X26" i="201"/>
  <c r="AA44" i="201"/>
  <c r="AA45" i="201" s="1"/>
  <c r="J44" i="201"/>
  <c r="J45" i="201" s="1"/>
  <c r="R44" i="201"/>
  <c r="C26" i="200"/>
  <c r="K26" i="200"/>
  <c r="K45" i="200" s="1"/>
  <c r="S26" i="200"/>
  <c r="D44" i="200"/>
  <c r="D45" i="200" s="1"/>
  <c r="L44" i="200"/>
  <c r="L45" i="200" s="1"/>
  <c r="T44" i="200"/>
  <c r="T45" i="200" s="1"/>
  <c r="P26" i="199"/>
  <c r="P45" i="199" s="1"/>
  <c r="L26" i="198"/>
  <c r="T26" i="198"/>
  <c r="AA44" i="197"/>
  <c r="AA45" i="197" s="1"/>
  <c r="D45" i="196"/>
  <c r="H45" i="196"/>
  <c r="X44" i="196"/>
  <c r="D45" i="195"/>
  <c r="L45" i="195"/>
  <c r="F26" i="194"/>
  <c r="N26" i="194"/>
  <c r="V26" i="194"/>
  <c r="V45" i="194" s="1"/>
  <c r="M45" i="194"/>
  <c r="H45" i="194"/>
  <c r="F44" i="194"/>
  <c r="N44" i="194"/>
  <c r="V44" i="194"/>
  <c r="O45" i="193"/>
  <c r="X26" i="193"/>
  <c r="H45" i="192"/>
  <c r="X44" i="192"/>
  <c r="Z44" i="192" s="1"/>
  <c r="D45" i="191"/>
  <c r="L45" i="191"/>
  <c r="T45" i="191"/>
  <c r="AA26" i="189"/>
  <c r="D45" i="187"/>
  <c r="J26" i="184"/>
  <c r="J45" i="184" s="1"/>
  <c r="R26" i="184"/>
  <c r="R45" i="184" s="1"/>
  <c r="Q45" i="184"/>
  <c r="H45" i="181"/>
  <c r="P45" i="181"/>
  <c r="Z13" i="181"/>
  <c r="X26" i="181"/>
  <c r="S45" i="176"/>
  <c r="Z37" i="175"/>
  <c r="X44" i="174"/>
  <c r="Z44" i="174" s="1"/>
  <c r="Z37" i="174"/>
  <c r="I26" i="173"/>
  <c r="I45" i="173" s="1"/>
  <c r="Q26" i="173"/>
  <c r="Y26" i="173"/>
  <c r="E44" i="173"/>
  <c r="E45" i="173" s="1"/>
  <c r="M44" i="173"/>
  <c r="X26" i="172"/>
  <c r="H45" i="170"/>
  <c r="P45" i="169"/>
  <c r="X45" i="159"/>
  <c r="F44" i="158"/>
  <c r="N44" i="158"/>
  <c r="N45" i="158" s="1"/>
  <c r="V44" i="158"/>
  <c r="U45" i="152"/>
  <c r="AA44" i="144"/>
  <c r="Z13" i="126"/>
  <c r="X26" i="126"/>
  <c r="Z37" i="119"/>
  <c r="X44" i="119"/>
  <c r="Z44" i="119" s="1"/>
  <c r="Z13" i="111"/>
  <c r="Y26" i="111"/>
  <c r="Y45" i="111" s="1"/>
  <c r="H26" i="224"/>
  <c r="H45" i="224" s="1"/>
  <c r="P26" i="224"/>
  <c r="P45" i="224" s="1"/>
  <c r="W45" i="224"/>
  <c r="O45" i="223"/>
  <c r="D45" i="222"/>
  <c r="L45" i="222"/>
  <c r="T45" i="222"/>
  <c r="J45" i="221"/>
  <c r="H26" i="220"/>
  <c r="H45" i="220" s="1"/>
  <c r="P26" i="220"/>
  <c r="D26" i="218"/>
  <c r="D45" i="218" s="1"/>
  <c r="L26" i="218"/>
  <c r="L45" i="218" s="1"/>
  <c r="T26" i="218"/>
  <c r="T45" i="218" s="1"/>
  <c r="D26" i="217"/>
  <c r="D45" i="217" s="1"/>
  <c r="L26" i="217"/>
  <c r="L45" i="217" s="1"/>
  <c r="T26" i="217"/>
  <c r="T45" i="217" s="1"/>
  <c r="H26" i="215"/>
  <c r="P26" i="215"/>
  <c r="P45" i="215" s="1"/>
  <c r="G45" i="210"/>
  <c r="W45" i="210"/>
  <c r="D26" i="208"/>
  <c r="L26" i="208"/>
  <c r="L45" i="208" s="1"/>
  <c r="T26" i="208"/>
  <c r="T45" i="208" s="1"/>
  <c r="J45" i="207"/>
  <c r="Z44" i="204"/>
  <c r="I45" i="203"/>
  <c r="Q45" i="203"/>
  <c r="Y45" i="203"/>
  <c r="X26" i="203"/>
  <c r="J44" i="203"/>
  <c r="J45" i="203" s="1"/>
  <c r="R44" i="203"/>
  <c r="R45" i="203" s="1"/>
  <c r="I45" i="202"/>
  <c r="Q45" i="202"/>
  <c r="X26" i="202"/>
  <c r="X45" i="202" s="1"/>
  <c r="J44" i="202"/>
  <c r="R44" i="202"/>
  <c r="R45" i="201"/>
  <c r="Q45" i="199"/>
  <c r="Y45" i="199"/>
  <c r="P45" i="197"/>
  <c r="Q45" i="195"/>
  <c r="H45" i="193"/>
  <c r="P45" i="193"/>
  <c r="I45" i="191"/>
  <c r="E45" i="185"/>
  <c r="F44" i="182"/>
  <c r="N44" i="182"/>
  <c r="V44" i="182"/>
  <c r="V45" i="182" s="1"/>
  <c r="P45" i="179"/>
  <c r="H45" i="177"/>
  <c r="O45" i="176"/>
  <c r="P45" i="167"/>
  <c r="J45" i="152"/>
  <c r="R45" i="152"/>
  <c r="Z37" i="67"/>
  <c r="X44" i="67"/>
  <c r="Z44" i="67" s="1"/>
  <c r="M44" i="226"/>
  <c r="M45" i="226" s="1"/>
  <c r="U44" i="226"/>
  <c r="U45" i="226" s="1"/>
  <c r="D26" i="225"/>
  <c r="D45" i="225" s="1"/>
  <c r="L26" i="225"/>
  <c r="T26" i="225"/>
  <c r="T45" i="225" s="1"/>
  <c r="I44" i="224"/>
  <c r="I45" i="224" s="1"/>
  <c r="Q44" i="224"/>
  <c r="Q45" i="224" s="1"/>
  <c r="Y44" i="224"/>
  <c r="X44" i="224"/>
  <c r="Z44" i="224" s="1"/>
  <c r="E44" i="222"/>
  <c r="M44" i="222"/>
  <c r="U44" i="222"/>
  <c r="I44" i="220"/>
  <c r="I45" i="220" s="1"/>
  <c r="Q44" i="220"/>
  <c r="Q45" i="220" s="1"/>
  <c r="Y44" i="220"/>
  <c r="Y45" i="220" s="1"/>
  <c r="X44" i="220"/>
  <c r="H26" i="219"/>
  <c r="H45" i="219" s="1"/>
  <c r="P26" i="219"/>
  <c r="M45" i="218"/>
  <c r="E44" i="218"/>
  <c r="E45" i="218" s="1"/>
  <c r="M44" i="218"/>
  <c r="U44" i="218"/>
  <c r="U45" i="218" s="1"/>
  <c r="E45" i="217"/>
  <c r="M45" i="217"/>
  <c r="K45" i="217"/>
  <c r="E44" i="217"/>
  <c r="M44" i="217"/>
  <c r="U44" i="217"/>
  <c r="U45" i="217" s="1"/>
  <c r="D26" i="216"/>
  <c r="D45" i="216" s="1"/>
  <c r="L26" i="216"/>
  <c r="L45" i="216" s="1"/>
  <c r="T26" i="216"/>
  <c r="T45" i="216" s="1"/>
  <c r="Q45" i="215"/>
  <c r="I44" i="215"/>
  <c r="I45" i="215" s="1"/>
  <c r="Q44" i="215"/>
  <c r="Y44" i="215"/>
  <c r="Y45" i="215" s="1"/>
  <c r="X44" i="215"/>
  <c r="Z44" i="215" s="1"/>
  <c r="H26" i="214"/>
  <c r="P26" i="214"/>
  <c r="P45" i="214" s="1"/>
  <c r="W45" i="213"/>
  <c r="J45" i="211"/>
  <c r="R45" i="211"/>
  <c r="O45" i="209"/>
  <c r="W45" i="209"/>
  <c r="E44" i="208"/>
  <c r="E45" i="208" s="1"/>
  <c r="M44" i="208"/>
  <c r="M45" i="208" s="1"/>
  <c r="U44" i="208"/>
  <c r="U45" i="208" s="1"/>
  <c r="E26" i="206"/>
  <c r="E45" i="206" s="1"/>
  <c r="M26" i="206"/>
  <c r="M45" i="206" s="1"/>
  <c r="U26" i="206"/>
  <c r="F45" i="205"/>
  <c r="V45" i="205"/>
  <c r="E26" i="205"/>
  <c r="E45" i="205" s="1"/>
  <c r="M26" i="205"/>
  <c r="M45" i="205" s="1"/>
  <c r="U26" i="205"/>
  <c r="U45" i="205" s="1"/>
  <c r="Z13" i="203"/>
  <c r="Z13" i="202"/>
  <c r="C45" i="201"/>
  <c r="K45" i="201"/>
  <c r="S45" i="201"/>
  <c r="D45" i="201"/>
  <c r="L45" i="201"/>
  <c r="T45" i="201"/>
  <c r="R45" i="199"/>
  <c r="Z13" i="199"/>
  <c r="E26" i="198"/>
  <c r="M26" i="198"/>
  <c r="U26" i="198"/>
  <c r="U45" i="198" s="1"/>
  <c r="D45" i="197"/>
  <c r="E45" i="196"/>
  <c r="M45" i="196"/>
  <c r="U45" i="196"/>
  <c r="Z44" i="196"/>
  <c r="C45" i="195"/>
  <c r="AA45" i="195"/>
  <c r="D45" i="193"/>
  <c r="E45" i="192"/>
  <c r="U45" i="192"/>
  <c r="C45" i="191"/>
  <c r="D45" i="190"/>
  <c r="Z44" i="190"/>
  <c r="J44" i="188"/>
  <c r="J45" i="188" s="1"/>
  <c r="R44" i="188"/>
  <c r="R45" i="188" s="1"/>
  <c r="F45" i="185"/>
  <c r="E45" i="183"/>
  <c r="X44" i="181"/>
  <c r="Z44" i="181" s="1"/>
  <c r="Z37" i="181"/>
  <c r="L45" i="177"/>
  <c r="F44" i="173"/>
  <c r="N44" i="173"/>
  <c r="N45" i="173" s="1"/>
  <c r="V44" i="173"/>
  <c r="E45" i="170"/>
  <c r="U45" i="170"/>
  <c r="X45" i="162"/>
  <c r="N45" i="157"/>
  <c r="M44" i="228"/>
  <c r="M45" i="228" s="1"/>
  <c r="U44" i="228"/>
  <c r="I44" i="227"/>
  <c r="I45" i="227" s="1"/>
  <c r="Q44" i="227"/>
  <c r="Q45" i="227" s="1"/>
  <c r="Y44" i="227"/>
  <c r="F45" i="226"/>
  <c r="N45" i="226"/>
  <c r="V45" i="226"/>
  <c r="U45" i="225"/>
  <c r="E44" i="225"/>
  <c r="E45" i="225" s="1"/>
  <c r="M44" i="225"/>
  <c r="M45" i="225" s="1"/>
  <c r="U44" i="225"/>
  <c r="J45" i="224"/>
  <c r="R45" i="224"/>
  <c r="H26" i="223"/>
  <c r="H45" i="223" s="1"/>
  <c r="P26" i="223"/>
  <c r="P45" i="223" s="1"/>
  <c r="X44" i="223"/>
  <c r="O45" i="222"/>
  <c r="D26" i="221"/>
  <c r="D45" i="221" s="1"/>
  <c r="L26" i="221"/>
  <c r="L45" i="221" s="1"/>
  <c r="T26" i="221"/>
  <c r="T45" i="221" s="1"/>
  <c r="J45" i="220"/>
  <c r="R45" i="220"/>
  <c r="Z37" i="219"/>
  <c r="I44" i="219"/>
  <c r="I45" i="219" s="1"/>
  <c r="Q44" i="219"/>
  <c r="Q45" i="219" s="1"/>
  <c r="Y44" i="219"/>
  <c r="Y45" i="219" s="1"/>
  <c r="F45" i="218"/>
  <c r="N45" i="218"/>
  <c r="V45" i="218"/>
  <c r="G45" i="218"/>
  <c r="O45" i="218"/>
  <c r="W45" i="218"/>
  <c r="F45" i="217"/>
  <c r="N45" i="217"/>
  <c r="V45" i="217"/>
  <c r="G45" i="217"/>
  <c r="W45" i="217"/>
  <c r="E44" i="216"/>
  <c r="E45" i="216" s="1"/>
  <c r="M44" i="216"/>
  <c r="M45" i="216" s="1"/>
  <c r="U44" i="216"/>
  <c r="U45" i="216" s="1"/>
  <c r="Z37" i="214"/>
  <c r="I44" i="214"/>
  <c r="I45" i="214" s="1"/>
  <c r="Q44" i="214"/>
  <c r="Q45" i="214" s="1"/>
  <c r="Y44" i="214"/>
  <c r="Z44" i="214" s="1"/>
  <c r="D26" i="212"/>
  <c r="D45" i="212" s="1"/>
  <c r="L26" i="212"/>
  <c r="L45" i="212" s="1"/>
  <c r="T26" i="212"/>
  <c r="T45" i="212" s="1"/>
  <c r="H26" i="210"/>
  <c r="H45" i="210" s="1"/>
  <c r="P26" i="210"/>
  <c r="P45" i="210" s="1"/>
  <c r="W45" i="208"/>
  <c r="D26" i="207"/>
  <c r="D45" i="207" s="1"/>
  <c r="L26" i="207"/>
  <c r="L45" i="207" s="1"/>
  <c r="T26" i="207"/>
  <c r="T45" i="207" s="1"/>
  <c r="G45" i="206"/>
  <c r="O45" i="206"/>
  <c r="W45" i="206"/>
  <c r="H45" i="206"/>
  <c r="Z44" i="206"/>
  <c r="G45" i="205"/>
  <c r="O45" i="205"/>
  <c r="X26" i="204"/>
  <c r="J44" i="204"/>
  <c r="R44" i="204"/>
  <c r="T45" i="203"/>
  <c r="C45" i="202"/>
  <c r="K45" i="202"/>
  <c r="S45" i="202"/>
  <c r="L45" i="202"/>
  <c r="T45" i="202"/>
  <c r="E26" i="200"/>
  <c r="E45" i="200" s="1"/>
  <c r="M26" i="200"/>
  <c r="M45" i="200" s="1"/>
  <c r="U26" i="200"/>
  <c r="AA45" i="199"/>
  <c r="S45" i="198"/>
  <c r="Z44" i="198"/>
  <c r="Q45" i="197"/>
  <c r="AA44" i="196"/>
  <c r="AA45" i="196" s="1"/>
  <c r="H45" i="195"/>
  <c r="X44" i="195"/>
  <c r="Z44" i="195" s="1"/>
  <c r="AA44" i="192"/>
  <c r="AA45" i="192" s="1"/>
  <c r="L45" i="190"/>
  <c r="G45" i="185"/>
  <c r="O45" i="185"/>
  <c r="W45" i="185"/>
  <c r="E26" i="184"/>
  <c r="M26" i="184"/>
  <c r="M45" i="184" s="1"/>
  <c r="H45" i="178"/>
  <c r="P45" i="178"/>
  <c r="M45" i="173"/>
  <c r="U45" i="173"/>
  <c r="AA44" i="170"/>
  <c r="AA45" i="170" s="1"/>
  <c r="T26" i="169"/>
  <c r="T45" i="169" s="1"/>
  <c r="P45" i="165"/>
  <c r="Z13" i="165"/>
  <c r="X26" i="165"/>
  <c r="P45" i="161"/>
  <c r="Z13" i="161"/>
  <c r="X26" i="161"/>
  <c r="AA45" i="160"/>
  <c r="F26" i="133"/>
  <c r="F45" i="133" s="1"/>
  <c r="N26" i="133"/>
  <c r="V26" i="133"/>
  <c r="V45" i="133" s="1"/>
  <c r="F26" i="131"/>
  <c r="F45" i="131" s="1"/>
  <c r="N26" i="131"/>
  <c r="N45" i="131" s="1"/>
  <c r="V26" i="131"/>
  <c r="C44" i="227"/>
  <c r="C45" i="227" s="1"/>
  <c r="K44" i="227"/>
  <c r="S44" i="227"/>
  <c r="S45" i="227" s="1"/>
  <c r="AA44" i="227"/>
  <c r="AA45" i="227" s="1"/>
  <c r="G44" i="225"/>
  <c r="G45" i="225" s="1"/>
  <c r="O44" i="225"/>
  <c r="O45" i="225" s="1"/>
  <c r="W44" i="225"/>
  <c r="J44" i="223"/>
  <c r="R44" i="223"/>
  <c r="R45" i="223" s="1"/>
  <c r="I44" i="223"/>
  <c r="I45" i="223" s="1"/>
  <c r="Q44" i="223"/>
  <c r="Q45" i="223" s="1"/>
  <c r="F44" i="221"/>
  <c r="F45" i="221" s="1"/>
  <c r="N44" i="221"/>
  <c r="V44" i="221"/>
  <c r="E44" i="221"/>
  <c r="E45" i="221" s="1"/>
  <c r="M44" i="221"/>
  <c r="M45" i="221" s="1"/>
  <c r="U44" i="221"/>
  <c r="U45" i="221" s="1"/>
  <c r="C44" i="219"/>
  <c r="C45" i="219" s="1"/>
  <c r="K44" i="219"/>
  <c r="K45" i="219" s="1"/>
  <c r="S44" i="219"/>
  <c r="AA44" i="219"/>
  <c r="AA45" i="219" s="1"/>
  <c r="G44" i="216"/>
  <c r="G45" i="216" s="1"/>
  <c r="O44" i="216"/>
  <c r="O45" i="216" s="1"/>
  <c r="W44" i="216"/>
  <c r="W45" i="216" s="1"/>
  <c r="C44" i="214"/>
  <c r="K44" i="214"/>
  <c r="S44" i="214"/>
  <c r="AA44" i="214"/>
  <c r="H26" i="213"/>
  <c r="P26" i="213"/>
  <c r="Z25" i="213"/>
  <c r="F26" i="212"/>
  <c r="F45" i="212" s="1"/>
  <c r="N26" i="212"/>
  <c r="V26" i="212"/>
  <c r="F44" i="212"/>
  <c r="N44" i="212"/>
  <c r="V44" i="212"/>
  <c r="E44" i="212"/>
  <c r="M44" i="212"/>
  <c r="U44" i="212"/>
  <c r="U45" i="212" s="1"/>
  <c r="D26" i="211"/>
  <c r="D45" i="211" s="1"/>
  <c r="L26" i="211"/>
  <c r="L45" i="211" s="1"/>
  <c r="T26" i="211"/>
  <c r="T45" i="211" s="1"/>
  <c r="J44" i="210"/>
  <c r="J45" i="210" s="1"/>
  <c r="R44" i="210"/>
  <c r="R45" i="210" s="1"/>
  <c r="Z37" i="210"/>
  <c r="I44" i="210"/>
  <c r="I45" i="210" s="1"/>
  <c r="Q44" i="210"/>
  <c r="Q45" i="210" s="1"/>
  <c r="Y44" i="210"/>
  <c r="Y45" i="210" s="1"/>
  <c r="H26" i="209"/>
  <c r="P26" i="209"/>
  <c r="P45" i="209" s="1"/>
  <c r="Z25" i="209"/>
  <c r="E45" i="207"/>
  <c r="M45" i="207"/>
  <c r="F44" i="207"/>
  <c r="F45" i="207" s="1"/>
  <c r="N44" i="207"/>
  <c r="N45" i="207" s="1"/>
  <c r="V44" i="207"/>
  <c r="V45" i="207" s="1"/>
  <c r="E44" i="207"/>
  <c r="M44" i="207"/>
  <c r="Z50" i="206"/>
  <c r="J26" i="204"/>
  <c r="J45" i="204" s="1"/>
  <c r="R26" i="204"/>
  <c r="G26" i="200"/>
  <c r="G45" i="200" s="1"/>
  <c r="O26" i="200"/>
  <c r="W26" i="200"/>
  <c r="W45" i="200" s="1"/>
  <c r="D26" i="199"/>
  <c r="D45" i="199" s="1"/>
  <c r="L26" i="199"/>
  <c r="L45" i="199" s="1"/>
  <c r="X26" i="198"/>
  <c r="X45" i="198" s="1"/>
  <c r="P45" i="196"/>
  <c r="J26" i="194"/>
  <c r="R26" i="194"/>
  <c r="R45" i="194" s="1"/>
  <c r="I45" i="194"/>
  <c r="Q45" i="194"/>
  <c r="Y45" i="194"/>
  <c r="P45" i="192"/>
  <c r="X44" i="191"/>
  <c r="Z44" i="191" s="1"/>
  <c r="Z37" i="191"/>
  <c r="Z13" i="188"/>
  <c r="T45" i="184"/>
  <c r="U45" i="182"/>
  <c r="D45" i="181"/>
  <c r="T45" i="181"/>
  <c r="S45" i="181"/>
  <c r="X44" i="180"/>
  <c r="I45" i="178"/>
  <c r="P45" i="175"/>
  <c r="Y44" i="173"/>
  <c r="H45" i="171"/>
  <c r="P45" i="171"/>
  <c r="X26" i="171"/>
  <c r="Z13" i="171"/>
  <c r="X44" i="171"/>
  <c r="Z44" i="171" s="1"/>
  <c r="AA45" i="167"/>
  <c r="J45" i="163"/>
  <c r="R45" i="163"/>
  <c r="Z26" i="155"/>
  <c r="G45" i="198"/>
  <c r="O45" i="198"/>
  <c r="W45" i="198"/>
  <c r="D45" i="198"/>
  <c r="L45" i="198"/>
  <c r="J44" i="190"/>
  <c r="R44" i="190"/>
  <c r="I26" i="188"/>
  <c r="I45" i="188" s="1"/>
  <c r="Q26" i="188"/>
  <c r="Q45" i="188" s="1"/>
  <c r="J45" i="182"/>
  <c r="R45" i="182"/>
  <c r="I26" i="182"/>
  <c r="I45" i="182" s="1"/>
  <c r="Q26" i="182"/>
  <c r="Q45" i="182" s="1"/>
  <c r="E26" i="181"/>
  <c r="M26" i="181"/>
  <c r="U26" i="181"/>
  <c r="D26" i="180"/>
  <c r="L26" i="180"/>
  <c r="J44" i="180"/>
  <c r="J45" i="180" s="1"/>
  <c r="R44" i="180"/>
  <c r="R45" i="180" s="1"/>
  <c r="O45" i="179"/>
  <c r="F44" i="179"/>
  <c r="N44" i="179"/>
  <c r="V44" i="179"/>
  <c r="I44" i="178"/>
  <c r="Q44" i="178"/>
  <c r="Q45" i="178" s="1"/>
  <c r="Y44" i="178"/>
  <c r="Y45" i="178" s="1"/>
  <c r="I26" i="172"/>
  <c r="I45" i="172" s="1"/>
  <c r="Q26" i="172"/>
  <c r="Y26" i="172"/>
  <c r="F44" i="172"/>
  <c r="F45" i="172" s="1"/>
  <c r="N44" i="172"/>
  <c r="V44" i="172"/>
  <c r="J44" i="169"/>
  <c r="J45" i="169" s="1"/>
  <c r="R44" i="169"/>
  <c r="R45" i="169" s="1"/>
  <c r="H45" i="167"/>
  <c r="E26" i="166"/>
  <c r="M26" i="166"/>
  <c r="U26" i="166"/>
  <c r="U45" i="166" s="1"/>
  <c r="H45" i="164"/>
  <c r="P45" i="164"/>
  <c r="Y44" i="162"/>
  <c r="Z44" i="162" s="1"/>
  <c r="X26" i="160"/>
  <c r="Z13" i="160"/>
  <c r="Y44" i="159"/>
  <c r="Z44" i="159" s="1"/>
  <c r="E26" i="156"/>
  <c r="E45" i="156" s="1"/>
  <c r="U26" i="156"/>
  <c r="U45" i="156" s="1"/>
  <c r="I45" i="154"/>
  <c r="Q45" i="154"/>
  <c r="Y45" i="154"/>
  <c r="X45" i="151"/>
  <c r="Z45" i="151" s="1"/>
  <c r="Z26" i="151"/>
  <c r="J45" i="145"/>
  <c r="C44" i="142"/>
  <c r="C45" i="142" s="1"/>
  <c r="K44" i="142"/>
  <c r="S44" i="142"/>
  <c r="J45" i="134"/>
  <c r="P45" i="124"/>
  <c r="X44" i="124"/>
  <c r="Z44" i="124" s="1"/>
  <c r="F44" i="199"/>
  <c r="F45" i="199" s="1"/>
  <c r="N44" i="199"/>
  <c r="V44" i="199"/>
  <c r="Z50" i="199"/>
  <c r="F26" i="193"/>
  <c r="N26" i="193"/>
  <c r="V26" i="193"/>
  <c r="E26" i="193"/>
  <c r="M26" i="193"/>
  <c r="M45" i="193" s="1"/>
  <c r="U26" i="193"/>
  <c r="U45" i="193" s="1"/>
  <c r="C44" i="193"/>
  <c r="C45" i="193" s="1"/>
  <c r="K44" i="193"/>
  <c r="S44" i="193"/>
  <c r="S45" i="193" s="1"/>
  <c r="AA44" i="193"/>
  <c r="AA45" i="193" s="1"/>
  <c r="J44" i="193"/>
  <c r="R44" i="193"/>
  <c r="J26" i="190"/>
  <c r="R26" i="190"/>
  <c r="R45" i="190" s="1"/>
  <c r="I26" i="190"/>
  <c r="I45" i="190" s="1"/>
  <c r="Q26" i="190"/>
  <c r="Q45" i="190" s="1"/>
  <c r="J26" i="189"/>
  <c r="R26" i="189"/>
  <c r="R45" i="189" s="1"/>
  <c r="I26" i="189"/>
  <c r="I45" i="189" s="1"/>
  <c r="Q26" i="189"/>
  <c r="Q45" i="189" s="1"/>
  <c r="Y26" i="189"/>
  <c r="Y45" i="189" s="1"/>
  <c r="AA44" i="189"/>
  <c r="J44" i="189"/>
  <c r="R44" i="189"/>
  <c r="C26" i="188"/>
  <c r="C45" i="188" s="1"/>
  <c r="K26" i="188"/>
  <c r="K45" i="188" s="1"/>
  <c r="S26" i="188"/>
  <c r="S45" i="188" s="1"/>
  <c r="AA45" i="188"/>
  <c r="D45" i="188"/>
  <c r="L45" i="188"/>
  <c r="T45" i="188"/>
  <c r="F44" i="187"/>
  <c r="N44" i="187"/>
  <c r="N45" i="187" s="1"/>
  <c r="V44" i="187"/>
  <c r="V45" i="187" s="1"/>
  <c r="F26" i="186"/>
  <c r="N26" i="186"/>
  <c r="V26" i="186"/>
  <c r="D45" i="186"/>
  <c r="F44" i="185"/>
  <c r="N44" i="185"/>
  <c r="N45" i="185" s="1"/>
  <c r="V44" i="185"/>
  <c r="V45" i="185" s="1"/>
  <c r="Z50" i="184"/>
  <c r="F44" i="183"/>
  <c r="N44" i="183"/>
  <c r="V44" i="183"/>
  <c r="V45" i="183" s="1"/>
  <c r="C26" i="182"/>
  <c r="C45" i="182" s="1"/>
  <c r="K26" i="182"/>
  <c r="K45" i="182" s="1"/>
  <c r="S26" i="182"/>
  <c r="S45" i="182" s="1"/>
  <c r="AA45" i="182"/>
  <c r="G26" i="181"/>
  <c r="G45" i="181" s="1"/>
  <c r="O26" i="181"/>
  <c r="O45" i="181" s="1"/>
  <c r="W26" i="181"/>
  <c r="W45" i="181" s="1"/>
  <c r="I44" i="181"/>
  <c r="Y44" i="181"/>
  <c r="E26" i="180"/>
  <c r="E45" i="180" s="1"/>
  <c r="D44" i="180"/>
  <c r="L44" i="180"/>
  <c r="T44" i="180"/>
  <c r="T45" i="180" s="1"/>
  <c r="C44" i="178"/>
  <c r="K44" i="178"/>
  <c r="S44" i="178"/>
  <c r="AA44" i="178"/>
  <c r="AA45" i="178" s="1"/>
  <c r="G44" i="177"/>
  <c r="G45" i="177" s="1"/>
  <c r="O44" i="177"/>
  <c r="W44" i="177"/>
  <c r="W45" i="177" s="1"/>
  <c r="J44" i="176"/>
  <c r="J45" i="176" s="1"/>
  <c r="R44" i="176"/>
  <c r="R45" i="176" s="1"/>
  <c r="Q44" i="176"/>
  <c r="F26" i="175"/>
  <c r="F45" i="175" s="1"/>
  <c r="N26" i="175"/>
  <c r="N45" i="175" s="1"/>
  <c r="V26" i="175"/>
  <c r="V45" i="175" s="1"/>
  <c r="C44" i="175"/>
  <c r="C45" i="175" s="1"/>
  <c r="K44" i="175"/>
  <c r="K45" i="175" s="1"/>
  <c r="S44" i="175"/>
  <c r="S45" i="175" s="1"/>
  <c r="AA44" i="175"/>
  <c r="J26" i="171"/>
  <c r="J45" i="171" s="1"/>
  <c r="R26" i="171"/>
  <c r="R45" i="171" s="1"/>
  <c r="I26" i="171"/>
  <c r="I45" i="171" s="1"/>
  <c r="Q26" i="171"/>
  <c r="Q45" i="171" s="1"/>
  <c r="Y26" i="171"/>
  <c r="G44" i="171"/>
  <c r="G45" i="171" s="1"/>
  <c r="O44" i="171"/>
  <c r="O45" i="171" s="1"/>
  <c r="W44" i="171"/>
  <c r="W45" i="171" s="1"/>
  <c r="F44" i="171"/>
  <c r="N44" i="171"/>
  <c r="V44" i="171"/>
  <c r="Z50" i="170"/>
  <c r="D44" i="169"/>
  <c r="D45" i="169" s="1"/>
  <c r="L44" i="169"/>
  <c r="L45" i="169" s="1"/>
  <c r="T44" i="169"/>
  <c r="F26" i="167"/>
  <c r="F45" i="167" s="1"/>
  <c r="N26" i="167"/>
  <c r="N45" i="167" s="1"/>
  <c r="V26" i="167"/>
  <c r="V45" i="167" s="1"/>
  <c r="E45" i="167"/>
  <c r="U45" i="167"/>
  <c r="G44" i="167"/>
  <c r="O44" i="167"/>
  <c r="W44" i="167"/>
  <c r="W45" i="167" s="1"/>
  <c r="Y44" i="166"/>
  <c r="Z44" i="166" s="1"/>
  <c r="X44" i="164"/>
  <c r="X45" i="164" s="1"/>
  <c r="Z45" i="164" s="1"/>
  <c r="AA45" i="159"/>
  <c r="E26" i="157"/>
  <c r="E45" i="157" s="1"/>
  <c r="M26" i="157"/>
  <c r="M45" i="157" s="1"/>
  <c r="U26" i="157"/>
  <c r="U45" i="157" s="1"/>
  <c r="J44" i="157"/>
  <c r="J45" i="157" s="1"/>
  <c r="R44" i="157"/>
  <c r="R45" i="157" s="1"/>
  <c r="F45" i="156"/>
  <c r="N45" i="156"/>
  <c r="V45" i="156"/>
  <c r="I45" i="152"/>
  <c r="Q45" i="152"/>
  <c r="J45" i="150"/>
  <c r="AA45" i="150"/>
  <c r="J45" i="143"/>
  <c r="R45" i="143"/>
  <c r="C44" i="136"/>
  <c r="K44" i="136"/>
  <c r="K45" i="136" s="1"/>
  <c r="S44" i="136"/>
  <c r="S45" i="136" s="1"/>
  <c r="N45" i="133"/>
  <c r="J44" i="130"/>
  <c r="J45" i="130" s="1"/>
  <c r="R44" i="130"/>
  <c r="R45" i="130" s="1"/>
  <c r="X26" i="107"/>
  <c r="Z13" i="107"/>
  <c r="AA44" i="75"/>
  <c r="AA45" i="75" s="1"/>
  <c r="D44" i="74"/>
  <c r="L44" i="74"/>
  <c r="Z44" i="187"/>
  <c r="M45" i="186"/>
  <c r="F44" i="186"/>
  <c r="N44" i="186"/>
  <c r="N45" i="186" s="1"/>
  <c r="V44" i="186"/>
  <c r="J45" i="183"/>
  <c r="R45" i="183"/>
  <c r="I26" i="183"/>
  <c r="I45" i="183" s="1"/>
  <c r="Q26" i="183"/>
  <c r="Q45" i="183" s="1"/>
  <c r="Z44" i="183"/>
  <c r="M45" i="180"/>
  <c r="I26" i="179"/>
  <c r="I45" i="179" s="1"/>
  <c r="Q26" i="179"/>
  <c r="Q45" i="179" s="1"/>
  <c r="E45" i="178"/>
  <c r="M45" i="178"/>
  <c r="U45" i="178"/>
  <c r="D26" i="178"/>
  <c r="D45" i="178" s="1"/>
  <c r="L26" i="178"/>
  <c r="L45" i="178" s="1"/>
  <c r="T26" i="178"/>
  <c r="T45" i="178" s="1"/>
  <c r="K45" i="176"/>
  <c r="G45" i="174"/>
  <c r="O45" i="174"/>
  <c r="W45" i="174"/>
  <c r="F45" i="173"/>
  <c r="V45" i="173"/>
  <c r="E45" i="172"/>
  <c r="M45" i="172"/>
  <c r="U45" i="172"/>
  <c r="T45" i="170"/>
  <c r="I26" i="169"/>
  <c r="I45" i="169" s="1"/>
  <c r="Q26" i="169"/>
  <c r="Q45" i="169" s="1"/>
  <c r="Y26" i="169"/>
  <c r="W45" i="168"/>
  <c r="X44" i="168"/>
  <c r="Z44" i="168" s="1"/>
  <c r="T45" i="167"/>
  <c r="X45" i="166"/>
  <c r="J44" i="166"/>
  <c r="R44" i="166"/>
  <c r="R45" i="166" s="1"/>
  <c r="AA45" i="163"/>
  <c r="G45" i="147"/>
  <c r="O45" i="147"/>
  <c r="M45" i="145"/>
  <c r="U45" i="145"/>
  <c r="C44" i="139"/>
  <c r="K44" i="139"/>
  <c r="K45" i="139" s="1"/>
  <c r="S44" i="139"/>
  <c r="S45" i="139" s="1"/>
  <c r="S45" i="135"/>
  <c r="D45" i="126"/>
  <c r="L45" i="126"/>
  <c r="T45" i="126"/>
  <c r="T45" i="119"/>
  <c r="Z13" i="108"/>
  <c r="X26" i="108"/>
  <c r="Z26" i="108" s="1"/>
  <c r="F26" i="75"/>
  <c r="F45" i="75" s="1"/>
  <c r="V26" i="75"/>
  <c r="V45" i="75" s="1"/>
  <c r="F44" i="190"/>
  <c r="N44" i="190"/>
  <c r="V44" i="190"/>
  <c r="F45" i="188"/>
  <c r="N45" i="188"/>
  <c r="V45" i="188"/>
  <c r="E26" i="188"/>
  <c r="E45" i="188" s="1"/>
  <c r="M26" i="188"/>
  <c r="M45" i="188" s="1"/>
  <c r="U26" i="188"/>
  <c r="U45" i="188" s="1"/>
  <c r="F44" i="184"/>
  <c r="N44" i="184"/>
  <c r="V44" i="184"/>
  <c r="F45" i="182"/>
  <c r="N45" i="182"/>
  <c r="D45" i="182"/>
  <c r="T45" i="182"/>
  <c r="R45" i="181"/>
  <c r="P26" i="180"/>
  <c r="P45" i="180" s="1"/>
  <c r="J44" i="179"/>
  <c r="R44" i="179"/>
  <c r="Q44" i="177"/>
  <c r="G45" i="176"/>
  <c r="W45" i="176"/>
  <c r="I45" i="175"/>
  <c r="Q45" i="175"/>
  <c r="N45" i="172"/>
  <c r="V45" i="172"/>
  <c r="E45" i="171"/>
  <c r="M45" i="171"/>
  <c r="U45" i="171"/>
  <c r="F44" i="169"/>
  <c r="F45" i="169" s="1"/>
  <c r="N44" i="169"/>
  <c r="N45" i="169" s="1"/>
  <c r="V44" i="169"/>
  <c r="V45" i="169" s="1"/>
  <c r="P45" i="168"/>
  <c r="X44" i="163"/>
  <c r="Z44" i="163" s="1"/>
  <c r="Z37" i="163"/>
  <c r="I26" i="162"/>
  <c r="I45" i="162" s="1"/>
  <c r="Q26" i="162"/>
  <c r="Y26" i="162"/>
  <c r="Z26" i="162" s="1"/>
  <c r="E44" i="162"/>
  <c r="M44" i="162"/>
  <c r="U44" i="162"/>
  <c r="D45" i="160"/>
  <c r="T45" i="160"/>
  <c r="E44" i="159"/>
  <c r="M44" i="159"/>
  <c r="M45" i="150"/>
  <c r="M45" i="148"/>
  <c r="J45" i="146"/>
  <c r="R45" i="144"/>
  <c r="E45" i="143"/>
  <c r="R45" i="142"/>
  <c r="J26" i="193"/>
  <c r="J45" i="193" s="1"/>
  <c r="R26" i="193"/>
  <c r="R45" i="193" s="1"/>
  <c r="I26" i="193"/>
  <c r="I45" i="193" s="1"/>
  <c r="Q26" i="193"/>
  <c r="Q45" i="193" s="1"/>
  <c r="G44" i="193"/>
  <c r="G45" i="193" s="1"/>
  <c r="O44" i="193"/>
  <c r="W44" i="193"/>
  <c r="W45" i="193" s="1"/>
  <c r="F44" i="193"/>
  <c r="N44" i="193"/>
  <c r="V44" i="193"/>
  <c r="F26" i="190"/>
  <c r="F45" i="190" s="1"/>
  <c r="N26" i="190"/>
  <c r="N45" i="190" s="1"/>
  <c r="V26" i="190"/>
  <c r="V45" i="190" s="1"/>
  <c r="E26" i="190"/>
  <c r="E45" i="190" s="1"/>
  <c r="M26" i="190"/>
  <c r="U26" i="190"/>
  <c r="U45" i="190" s="1"/>
  <c r="F26" i="189"/>
  <c r="F45" i="189" s="1"/>
  <c r="N26" i="189"/>
  <c r="V26" i="189"/>
  <c r="E26" i="189"/>
  <c r="E45" i="189" s="1"/>
  <c r="M26" i="189"/>
  <c r="M45" i="189" s="1"/>
  <c r="U26" i="189"/>
  <c r="F44" i="189"/>
  <c r="N44" i="189"/>
  <c r="V44" i="189"/>
  <c r="G26" i="188"/>
  <c r="O26" i="188"/>
  <c r="O45" i="188" s="1"/>
  <c r="W26" i="188"/>
  <c r="AA44" i="187"/>
  <c r="AA45" i="187" s="1"/>
  <c r="J44" i="187"/>
  <c r="J45" i="187" s="1"/>
  <c r="R44" i="187"/>
  <c r="R45" i="187" s="1"/>
  <c r="J26" i="186"/>
  <c r="J45" i="186" s="1"/>
  <c r="R26" i="186"/>
  <c r="R45" i="186" s="1"/>
  <c r="I26" i="186"/>
  <c r="I45" i="186" s="1"/>
  <c r="Q26" i="186"/>
  <c r="Q45" i="186" s="1"/>
  <c r="AA44" i="185"/>
  <c r="AA45" i="185" s="1"/>
  <c r="AA44" i="183"/>
  <c r="G26" i="182"/>
  <c r="G45" i="182" s="1"/>
  <c r="O26" i="182"/>
  <c r="O45" i="182" s="1"/>
  <c r="W26" i="182"/>
  <c r="W45" i="182" s="1"/>
  <c r="C26" i="181"/>
  <c r="C45" i="181" s="1"/>
  <c r="K26" i="181"/>
  <c r="K45" i="181" s="1"/>
  <c r="AA45" i="181"/>
  <c r="F44" i="181"/>
  <c r="N44" i="181"/>
  <c r="V44" i="181"/>
  <c r="E44" i="181"/>
  <c r="M44" i="181"/>
  <c r="U44" i="181"/>
  <c r="D44" i="179"/>
  <c r="D45" i="179" s="1"/>
  <c r="L44" i="179"/>
  <c r="L45" i="179" s="1"/>
  <c r="T44" i="179"/>
  <c r="T45" i="179" s="1"/>
  <c r="G26" i="178"/>
  <c r="O26" i="178"/>
  <c r="W26" i="178"/>
  <c r="G44" i="178"/>
  <c r="O44" i="178"/>
  <c r="W44" i="178"/>
  <c r="W45" i="178" s="1"/>
  <c r="D26" i="177"/>
  <c r="D45" i="177" s="1"/>
  <c r="C44" i="177"/>
  <c r="K44" i="177"/>
  <c r="S44" i="177"/>
  <c r="S45" i="177" s="1"/>
  <c r="AA44" i="177"/>
  <c r="Z50" i="177"/>
  <c r="J26" i="175"/>
  <c r="R26" i="175"/>
  <c r="G44" i="175"/>
  <c r="G45" i="175" s="1"/>
  <c r="O44" i="175"/>
  <c r="O45" i="175" s="1"/>
  <c r="W44" i="175"/>
  <c r="W45" i="175" s="1"/>
  <c r="I26" i="174"/>
  <c r="Q26" i="174"/>
  <c r="Y26" i="174"/>
  <c r="Z26" i="174" s="1"/>
  <c r="Z25" i="174"/>
  <c r="F44" i="174"/>
  <c r="F45" i="174" s="1"/>
  <c r="N44" i="174"/>
  <c r="N45" i="174" s="1"/>
  <c r="V44" i="174"/>
  <c r="G26" i="172"/>
  <c r="G45" i="172" s="1"/>
  <c r="O26" i="172"/>
  <c r="W26" i="172"/>
  <c r="D44" i="172"/>
  <c r="D45" i="172" s="1"/>
  <c r="L44" i="172"/>
  <c r="L45" i="172" s="1"/>
  <c r="T44" i="172"/>
  <c r="T45" i="172" s="1"/>
  <c r="F26" i="171"/>
  <c r="F45" i="171" s="1"/>
  <c r="N26" i="171"/>
  <c r="V26" i="171"/>
  <c r="C44" i="171"/>
  <c r="C45" i="171" s="1"/>
  <c r="K44" i="171"/>
  <c r="K45" i="171" s="1"/>
  <c r="S44" i="171"/>
  <c r="AA44" i="171"/>
  <c r="AA45" i="171" s="1"/>
  <c r="AA44" i="168"/>
  <c r="J26" i="167"/>
  <c r="J45" i="167" s="1"/>
  <c r="R26" i="167"/>
  <c r="I45" i="167"/>
  <c r="Y45" i="167"/>
  <c r="C44" i="167"/>
  <c r="K44" i="167"/>
  <c r="S44" i="167"/>
  <c r="S45" i="167" s="1"/>
  <c r="AA44" i="167"/>
  <c r="J44" i="167"/>
  <c r="R44" i="167"/>
  <c r="J45" i="166"/>
  <c r="E44" i="166"/>
  <c r="M44" i="166"/>
  <c r="Z44" i="160"/>
  <c r="C45" i="159"/>
  <c r="Z13" i="158"/>
  <c r="X26" i="158"/>
  <c r="X45" i="158" s="1"/>
  <c r="F44" i="157"/>
  <c r="F45" i="157" s="1"/>
  <c r="N44" i="157"/>
  <c r="V44" i="157"/>
  <c r="V45" i="157" s="1"/>
  <c r="R45" i="149"/>
  <c r="E45" i="148"/>
  <c r="K45" i="142"/>
  <c r="S45" i="142"/>
  <c r="F26" i="141"/>
  <c r="F45" i="141" s="1"/>
  <c r="N26" i="141"/>
  <c r="V26" i="141"/>
  <c r="V45" i="141" s="1"/>
  <c r="J45" i="140"/>
  <c r="R45" i="140"/>
  <c r="E45" i="138"/>
  <c r="C44" i="137"/>
  <c r="C45" i="137" s="1"/>
  <c r="K44" i="137"/>
  <c r="K45" i="137" s="1"/>
  <c r="S44" i="137"/>
  <c r="S45" i="137" s="1"/>
  <c r="AA44" i="133"/>
  <c r="Z37" i="128"/>
  <c r="X44" i="128"/>
  <c r="Z44" i="128" s="1"/>
  <c r="I26" i="123"/>
  <c r="I45" i="123" s="1"/>
  <c r="Q26" i="123"/>
  <c r="Q45" i="123" s="1"/>
  <c r="Y26" i="123"/>
  <c r="Y45" i="123" s="1"/>
  <c r="H26" i="111"/>
  <c r="H45" i="111" s="1"/>
  <c r="P26" i="111"/>
  <c r="P45" i="111" s="1"/>
  <c r="X26" i="111"/>
  <c r="X45" i="111" s="1"/>
  <c r="Z25" i="111"/>
  <c r="E26" i="165"/>
  <c r="E45" i="165" s="1"/>
  <c r="M26" i="165"/>
  <c r="M45" i="165" s="1"/>
  <c r="U26" i="165"/>
  <c r="U45" i="165" s="1"/>
  <c r="J44" i="165"/>
  <c r="J45" i="165" s="1"/>
  <c r="R44" i="165"/>
  <c r="R45" i="165" s="1"/>
  <c r="I26" i="161"/>
  <c r="I45" i="161" s="1"/>
  <c r="Q26" i="161"/>
  <c r="Y26" i="161"/>
  <c r="F44" i="161"/>
  <c r="F45" i="161" s="1"/>
  <c r="N44" i="161"/>
  <c r="N45" i="161" s="1"/>
  <c r="V44" i="161"/>
  <c r="E26" i="158"/>
  <c r="E45" i="158" s="1"/>
  <c r="M26" i="158"/>
  <c r="M45" i="158" s="1"/>
  <c r="U26" i="158"/>
  <c r="U45" i="158" s="1"/>
  <c r="H45" i="157"/>
  <c r="Z44" i="157"/>
  <c r="F45" i="155"/>
  <c r="N45" i="155"/>
  <c r="J26" i="154"/>
  <c r="J45" i="154" s="1"/>
  <c r="D45" i="148"/>
  <c r="L45" i="148"/>
  <c r="T45" i="148"/>
  <c r="E45" i="140"/>
  <c r="J45" i="137"/>
  <c r="O45" i="133"/>
  <c r="R45" i="132"/>
  <c r="Z37" i="127"/>
  <c r="X44" i="125"/>
  <c r="H45" i="124"/>
  <c r="T45" i="118"/>
  <c r="N45" i="102"/>
  <c r="U45" i="101"/>
  <c r="V44" i="98"/>
  <c r="R45" i="97"/>
  <c r="G45" i="95"/>
  <c r="O45" i="95"/>
  <c r="W45" i="95"/>
  <c r="J45" i="88"/>
  <c r="M45" i="84"/>
  <c r="I26" i="168"/>
  <c r="I45" i="168" s="1"/>
  <c r="Q26" i="168"/>
  <c r="Q45" i="168" s="1"/>
  <c r="Y26" i="168"/>
  <c r="Y45" i="168" s="1"/>
  <c r="G44" i="168"/>
  <c r="G45" i="168" s="1"/>
  <c r="O44" i="168"/>
  <c r="O45" i="168" s="1"/>
  <c r="W44" i="168"/>
  <c r="F44" i="168"/>
  <c r="F45" i="168" s="1"/>
  <c r="N44" i="168"/>
  <c r="N45" i="168" s="1"/>
  <c r="V44" i="168"/>
  <c r="V45" i="168" s="1"/>
  <c r="Z50" i="167"/>
  <c r="G26" i="165"/>
  <c r="G45" i="165" s="1"/>
  <c r="O26" i="165"/>
  <c r="O45" i="165" s="1"/>
  <c r="W26" i="165"/>
  <c r="W45" i="165" s="1"/>
  <c r="D44" i="165"/>
  <c r="L44" i="165"/>
  <c r="L45" i="165" s="1"/>
  <c r="T44" i="165"/>
  <c r="T45" i="165" s="1"/>
  <c r="F26" i="164"/>
  <c r="N26" i="164"/>
  <c r="V26" i="164"/>
  <c r="V45" i="164" s="1"/>
  <c r="E26" i="164"/>
  <c r="E45" i="164" s="1"/>
  <c r="M26" i="164"/>
  <c r="M45" i="164" s="1"/>
  <c r="U26" i="164"/>
  <c r="U45" i="164" s="1"/>
  <c r="C44" i="164"/>
  <c r="K44" i="164"/>
  <c r="S44" i="164"/>
  <c r="S45" i="164" s="1"/>
  <c r="AA44" i="164"/>
  <c r="J44" i="164"/>
  <c r="R44" i="164"/>
  <c r="J26" i="160"/>
  <c r="J45" i="160" s="1"/>
  <c r="R26" i="160"/>
  <c r="R45" i="160" s="1"/>
  <c r="I26" i="160"/>
  <c r="I45" i="160" s="1"/>
  <c r="Q26" i="160"/>
  <c r="Y26" i="160"/>
  <c r="Y45" i="160" s="1"/>
  <c r="Z50" i="160"/>
  <c r="G26" i="158"/>
  <c r="G45" i="158" s="1"/>
  <c r="O26" i="158"/>
  <c r="O45" i="158" s="1"/>
  <c r="W26" i="158"/>
  <c r="W45" i="158" s="1"/>
  <c r="H45" i="158"/>
  <c r="P45" i="158"/>
  <c r="Z44" i="158"/>
  <c r="Z50" i="158"/>
  <c r="Z50" i="157"/>
  <c r="H26" i="156"/>
  <c r="H45" i="156" s="1"/>
  <c r="P26" i="156"/>
  <c r="X26" i="156"/>
  <c r="Z50" i="154"/>
  <c r="I45" i="150"/>
  <c r="Q45" i="150"/>
  <c r="Y45" i="150"/>
  <c r="G45" i="149"/>
  <c r="W45" i="149"/>
  <c r="AA26" i="147"/>
  <c r="AA45" i="147" s="1"/>
  <c r="G45" i="146"/>
  <c r="O45" i="146"/>
  <c r="W45" i="146"/>
  <c r="I45" i="145"/>
  <c r="Q45" i="145"/>
  <c r="Y45" i="145"/>
  <c r="Z45" i="145" s="1"/>
  <c r="F45" i="144"/>
  <c r="N45" i="144"/>
  <c r="V45" i="144"/>
  <c r="D45" i="143"/>
  <c r="L45" i="143"/>
  <c r="T45" i="143"/>
  <c r="I45" i="141"/>
  <c r="Q45" i="141"/>
  <c r="Y45" i="141"/>
  <c r="J45" i="138"/>
  <c r="AA44" i="137"/>
  <c r="AA45" i="137" s="1"/>
  <c r="C44" i="134"/>
  <c r="K44" i="134"/>
  <c r="S44" i="134"/>
  <c r="S45" i="134" s="1"/>
  <c r="E45" i="131"/>
  <c r="J26" i="129"/>
  <c r="R26" i="129"/>
  <c r="R45" i="129" s="1"/>
  <c r="P45" i="120"/>
  <c r="X44" i="118"/>
  <c r="Z44" i="118" s="1"/>
  <c r="E44" i="117"/>
  <c r="M44" i="117"/>
  <c r="X44" i="116"/>
  <c r="Z44" i="116" s="1"/>
  <c r="P45" i="115"/>
  <c r="J26" i="94"/>
  <c r="J45" i="94" s="1"/>
  <c r="R26" i="94"/>
  <c r="R45" i="94" s="1"/>
  <c r="D45" i="91"/>
  <c r="L45" i="91"/>
  <c r="T45" i="91"/>
  <c r="P45" i="91"/>
  <c r="J26" i="89"/>
  <c r="J45" i="89" s="1"/>
  <c r="R26" i="89"/>
  <c r="R45" i="89" s="1"/>
  <c r="X44" i="73"/>
  <c r="Z44" i="73" s="1"/>
  <c r="Z37" i="73"/>
  <c r="Z25" i="53"/>
  <c r="Y26" i="53"/>
  <c r="Z26" i="53" s="1"/>
  <c r="C45" i="67"/>
  <c r="D44" i="66"/>
  <c r="L44" i="66"/>
  <c r="T44" i="66"/>
  <c r="Z37" i="33"/>
  <c r="X44" i="33"/>
  <c r="Z44" i="33" s="1"/>
  <c r="I26" i="166"/>
  <c r="I45" i="166" s="1"/>
  <c r="Q26" i="166"/>
  <c r="Q45" i="166" s="1"/>
  <c r="Y26" i="166"/>
  <c r="Z26" i="166" s="1"/>
  <c r="F44" i="166"/>
  <c r="F45" i="166" s="1"/>
  <c r="N44" i="166"/>
  <c r="N45" i="166" s="1"/>
  <c r="V44" i="166"/>
  <c r="V45" i="166" s="1"/>
  <c r="F45" i="162"/>
  <c r="N45" i="162"/>
  <c r="E26" i="162"/>
  <c r="M26" i="162"/>
  <c r="U26" i="162"/>
  <c r="U45" i="162" s="1"/>
  <c r="J44" i="162"/>
  <c r="J45" i="162" s="1"/>
  <c r="R44" i="162"/>
  <c r="R45" i="162" s="1"/>
  <c r="J45" i="159"/>
  <c r="R45" i="159"/>
  <c r="I26" i="159"/>
  <c r="I45" i="159" s="1"/>
  <c r="Q26" i="159"/>
  <c r="Y26" i="159"/>
  <c r="Z26" i="159" s="1"/>
  <c r="S45" i="159"/>
  <c r="F44" i="159"/>
  <c r="F45" i="159" s="1"/>
  <c r="N44" i="159"/>
  <c r="N45" i="159" s="1"/>
  <c r="V44" i="159"/>
  <c r="J44" i="158"/>
  <c r="R44" i="158"/>
  <c r="I26" i="157"/>
  <c r="I45" i="157" s="1"/>
  <c r="Q26" i="157"/>
  <c r="Q45" i="157" s="1"/>
  <c r="Y26" i="157"/>
  <c r="Y45" i="157" s="1"/>
  <c r="J45" i="156"/>
  <c r="I26" i="156"/>
  <c r="I45" i="156" s="1"/>
  <c r="Q26" i="156"/>
  <c r="Q45" i="156" s="1"/>
  <c r="Z25" i="156"/>
  <c r="G44" i="156"/>
  <c r="W44" i="156"/>
  <c r="R45" i="155"/>
  <c r="O44" i="155"/>
  <c r="W44" i="155"/>
  <c r="G45" i="152"/>
  <c r="E45" i="151"/>
  <c r="E45" i="150"/>
  <c r="O45" i="148"/>
  <c r="E45" i="147"/>
  <c r="E45" i="145"/>
  <c r="N45" i="145"/>
  <c r="C44" i="144"/>
  <c r="C45" i="144" s="1"/>
  <c r="K44" i="144"/>
  <c r="K45" i="144" s="1"/>
  <c r="S44" i="144"/>
  <c r="S45" i="144" s="1"/>
  <c r="F26" i="143"/>
  <c r="N26" i="143"/>
  <c r="V26" i="143"/>
  <c r="V45" i="143" s="1"/>
  <c r="J45" i="142"/>
  <c r="M45" i="141"/>
  <c r="F26" i="140"/>
  <c r="F45" i="140" s="1"/>
  <c r="N26" i="140"/>
  <c r="N45" i="140" s="1"/>
  <c r="V26" i="140"/>
  <c r="V45" i="140" s="1"/>
  <c r="R45" i="138"/>
  <c r="O45" i="137"/>
  <c r="W45" i="137"/>
  <c r="R45" i="135"/>
  <c r="J45" i="133"/>
  <c r="AA44" i="132"/>
  <c r="O45" i="130"/>
  <c r="G45" i="129"/>
  <c r="AA45" i="122"/>
  <c r="W44" i="112"/>
  <c r="X26" i="100"/>
  <c r="Z13" i="100"/>
  <c r="C44" i="78"/>
  <c r="K44" i="78"/>
  <c r="K45" i="78" s="1"/>
  <c r="S44" i="78"/>
  <c r="Z13" i="77"/>
  <c r="X26" i="77"/>
  <c r="X45" i="77" s="1"/>
  <c r="Z45" i="77" s="1"/>
  <c r="J45" i="75"/>
  <c r="X44" i="69"/>
  <c r="Z44" i="69" s="1"/>
  <c r="Z37" i="69"/>
  <c r="I26" i="165"/>
  <c r="I45" i="165" s="1"/>
  <c r="Q26" i="165"/>
  <c r="Q45" i="165" s="1"/>
  <c r="Y26" i="165"/>
  <c r="Y45" i="165" s="1"/>
  <c r="F44" i="165"/>
  <c r="N44" i="165"/>
  <c r="V44" i="165"/>
  <c r="G45" i="162"/>
  <c r="O45" i="162"/>
  <c r="W45" i="162"/>
  <c r="V45" i="161"/>
  <c r="E26" i="161"/>
  <c r="E45" i="161" s="1"/>
  <c r="M26" i="161"/>
  <c r="M45" i="161" s="1"/>
  <c r="U26" i="161"/>
  <c r="U45" i="161" s="1"/>
  <c r="J44" i="161"/>
  <c r="R44" i="161"/>
  <c r="J45" i="158"/>
  <c r="R45" i="158"/>
  <c r="I26" i="158"/>
  <c r="Q26" i="158"/>
  <c r="Q45" i="158" s="1"/>
  <c r="Y26" i="158"/>
  <c r="AA45" i="157"/>
  <c r="C45" i="156"/>
  <c r="AA45" i="156"/>
  <c r="AA45" i="155"/>
  <c r="F45" i="154"/>
  <c r="AA44" i="143"/>
  <c r="G45" i="140"/>
  <c r="W45" i="140"/>
  <c r="R45" i="139"/>
  <c r="M45" i="138"/>
  <c r="U45" i="138"/>
  <c r="AA44" i="138"/>
  <c r="AA45" i="138" s="1"/>
  <c r="R45" i="136"/>
  <c r="M45" i="135"/>
  <c r="AA44" i="135"/>
  <c r="E45" i="133"/>
  <c r="C44" i="132"/>
  <c r="C45" i="132" s="1"/>
  <c r="K44" i="132"/>
  <c r="K45" i="132" s="1"/>
  <c r="S44" i="132"/>
  <c r="S45" i="132" s="1"/>
  <c r="D45" i="124"/>
  <c r="L45" i="124"/>
  <c r="O45" i="122"/>
  <c r="H45" i="118"/>
  <c r="M45" i="112"/>
  <c r="Z13" i="110"/>
  <c r="X26" i="110"/>
  <c r="M45" i="97"/>
  <c r="H45" i="84"/>
  <c r="P45" i="84"/>
  <c r="X45" i="84"/>
  <c r="J26" i="164"/>
  <c r="J45" i="164" s="1"/>
  <c r="R26" i="164"/>
  <c r="R45" i="164" s="1"/>
  <c r="I26" i="164"/>
  <c r="I45" i="164" s="1"/>
  <c r="Q26" i="164"/>
  <c r="Q45" i="164" s="1"/>
  <c r="Y26" i="164"/>
  <c r="Y45" i="164" s="1"/>
  <c r="G44" i="164"/>
  <c r="O44" i="164"/>
  <c r="W44" i="164"/>
  <c r="F44" i="164"/>
  <c r="F45" i="164" s="1"/>
  <c r="N44" i="164"/>
  <c r="V44" i="164"/>
  <c r="Z50" i="163"/>
  <c r="G26" i="161"/>
  <c r="G45" i="161" s="1"/>
  <c r="O26" i="161"/>
  <c r="O45" i="161" s="1"/>
  <c r="W26" i="161"/>
  <c r="W45" i="161" s="1"/>
  <c r="D44" i="161"/>
  <c r="L44" i="161"/>
  <c r="L45" i="161" s="1"/>
  <c r="T44" i="161"/>
  <c r="F26" i="160"/>
  <c r="F45" i="160" s="1"/>
  <c r="N26" i="160"/>
  <c r="N45" i="160" s="1"/>
  <c r="V26" i="160"/>
  <c r="V45" i="160" s="1"/>
  <c r="E26" i="160"/>
  <c r="E45" i="160" s="1"/>
  <c r="M26" i="160"/>
  <c r="M45" i="160" s="1"/>
  <c r="U26" i="160"/>
  <c r="U45" i="160" s="1"/>
  <c r="C26" i="158"/>
  <c r="C45" i="158" s="1"/>
  <c r="K26" i="158"/>
  <c r="K45" i="158" s="1"/>
  <c r="S26" i="158"/>
  <c r="S45" i="158" s="1"/>
  <c r="AA45" i="158"/>
  <c r="G44" i="154"/>
  <c r="G45" i="154" s="1"/>
  <c r="W44" i="154"/>
  <c r="C45" i="149"/>
  <c r="K45" i="149"/>
  <c r="S45" i="149"/>
  <c r="N45" i="149"/>
  <c r="V45" i="149"/>
  <c r="I45" i="148"/>
  <c r="Q45" i="148"/>
  <c r="Y45" i="148"/>
  <c r="F45" i="147"/>
  <c r="N45" i="147"/>
  <c r="V45" i="147"/>
  <c r="Z44" i="147"/>
  <c r="C45" i="146"/>
  <c r="K45" i="146"/>
  <c r="S45" i="146"/>
  <c r="AA45" i="144"/>
  <c r="Z50" i="144"/>
  <c r="H45" i="143"/>
  <c r="P45" i="143"/>
  <c r="X45" i="143"/>
  <c r="Z45" i="143" s="1"/>
  <c r="Z25" i="143"/>
  <c r="C44" i="143"/>
  <c r="K44" i="143"/>
  <c r="K45" i="143" s="1"/>
  <c r="S44" i="143"/>
  <c r="F26" i="142"/>
  <c r="F45" i="142" s="1"/>
  <c r="N26" i="142"/>
  <c r="N45" i="142" s="1"/>
  <c r="V26" i="142"/>
  <c r="V45" i="142" s="1"/>
  <c r="E45" i="141"/>
  <c r="U45" i="141"/>
  <c r="F26" i="138"/>
  <c r="F45" i="138" s="1"/>
  <c r="N26" i="138"/>
  <c r="N45" i="138" s="1"/>
  <c r="V26" i="138"/>
  <c r="V45" i="138" s="1"/>
  <c r="F26" i="135"/>
  <c r="F45" i="135" s="1"/>
  <c r="N26" i="135"/>
  <c r="N45" i="135" s="1"/>
  <c r="V26" i="135"/>
  <c r="V45" i="135" s="1"/>
  <c r="G45" i="132"/>
  <c r="W45" i="132"/>
  <c r="I45" i="131"/>
  <c r="Q45" i="131"/>
  <c r="Y45" i="131"/>
  <c r="F26" i="129"/>
  <c r="N26" i="129"/>
  <c r="V26" i="129"/>
  <c r="L45" i="128"/>
  <c r="G45" i="128"/>
  <c r="O45" i="128"/>
  <c r="W45" i="128"/>
  <c r="M44" i="125"/>
  <c r="U44" i="125"/>
  <c r="U45" i="125" s="1"/>
  <c r="X26" i="123"/>
  <c r="X44" i="122"/>
  <c r="X45" i="122" s="1"/>
  <c r="Z37" i="122"/>
  <c r="L45" i="120"/>
  <c r="D44" i="118"/>
  <c r="D45" i="118" s="1"/>
  <c r="L44" i="118"/>
  <c r="L45" i="118" s="1"/>
  <c r="D45" i="115"/>
  <c r="L45" i="113"/>
  <c r="X45" i="109"/>
  <c r="Z45" i="109" s="1"/>
  <c r="Z26" i="109"/>
  <c r="Q45" i="101"/>
  <c r="M45" i="99"/>
  <c r="Z13" i="91"/>
  <c r="X26" i="91"/>
  <c r="F26" i="89"/>
  <c r="F45" i="89" s="1"/>
  <c r="N26" i="89"/>
  <c r="N45" i="89" s="1"/>
  <c r="V26" i="89"/>
  <c r="V45" i="89" s="1"/>
  <c r="X26" i="61"/>
  <c r="Z26" i="61" s="1"/>
  <c r="Z13" i="61"/>
  <c r="N45" i="141"/>
  <c r="C44" i="140"/>
  <c r="C45" i="140" s="1"/>
  <c r="K44" i="140"/>
  <c r="K45" i="140" s="1"/>
  <c r="S44" i="140"/>
  <c r="S45" i="140" s="1"/>
  <c r="F26" i="139"/>
  <c r="N26" i="139"/>
  <c r="V26" i="139"/>
  <c r="F26" i="136"/>
  <c r="F45" i="136" s="1"/>
  <c r="N26" i="136"/>
  <c r="N45" i="136" s="1"/>
  <c r="V26" i="136"/>
  <c r="V45" i="136" s="1"/>
  <c r="Z45" i="133"/>
  <c r="C44" i="133"/>
  <c r="K44" i="133"/>
  <c r="S44" i="133"/>
  <c r="G45" i="125"/>
  <c r="J45" i="124"/>
  <c r="R45" i="124"/>
  <c r="G45" i="124"/>
  <c r="O45" i="124"/>
  <c r="X44" i="123"/>
  <c r="Z44" i="123" s="1"/>
  <c r="H45" i="121"/>
  <c r="E45" i="119"/>
  <c r="M45" i="119"/>
  <c r="U45" i="119"/>
  <c r="E45" i="118"/>
  <c r="M45" i="118"/>
  <c r="G45" i="117"/>
  <c r="P45" i="116"/>
  <c r="E45" i="114"/>
  <c r="R26" i="113"/>
  <c r="R45" i="113" s="1"/>
  <c r="E45" i="108"/>
  <c r="M45" i="108"/>
  <c r="Y45" i="102"/>
  <c r="I26" i="100"/>
  <c r="I45" i="100" s="1"/>
  <c r="Q26" i="100"/>
  <c r="Q45" i="100" s="1"/>
  <c r="U45" i="100"/>
  <c r="I45" i="99"/>
  <c r="Y45" i="99"/>
  <c r="R44" i="86"/>
  <c r="E45" i="83"/>
  <c r="M45" i="83"/>
  <c r="U26" i="83"/>
  <c r="U45" i="83" s="1"/>
  <c r="C44" i="75"/>
  <c r="C45" i="75" s="1"/>
  <c r="K44" i="75"/>
  <c r="K45" i="75" s="1"/>
  <c r="S44" i="75"/>
  <c r="S45" i="75" s="1"/>
  <c r="F26" i="71"/>
  <c r="V26" i="71"/>
  <c r="C44" i="68"/>
  <c r="K44" i="68"/>
  <c r="K45" i="68" s="1"/>
  <c r="S44" i="68"/>
  <c r="S45" i="68" s="1"/>
  <c r="G44" i="49"/>
  <c r="O44" i="49"/>
  <c r="W44" i="49"/>
  <c r="W45" i="49" s="1"/>
  <c r="AA44" i="142"/>
  <c r="AA45" i="142" s="1"/>
  <c r="D45" i="141"/>
  <c r="L45" i="141"/>
  <c r="T45" i="141"/>
  <c r="I45" i="140"/>
  <c r="Q45" i="140"/>
  <c r="Y45" i="140"/>
  <c r="AA44" i="139"/>
  <c r="AA45" i="139" s="1"/>
  <c r="Z44" i="138"/>
  <c r="G45" i="136"/>
  <c r="W45" i="136"/>
  <c r="AA44" i="136"/>
  <c r="AA45" i="136" s="1"/>
  <c r="C45" i="134"/>
  <c r="K45" i="134"/>
  <c r="I45" i="133"/>
  <c r="Q45" i="133"/>
  <c r="Y45" i="133"/>
  <c r="F26" i="132"/>
  <c r="F45" i="132" s="1"/>
  <c r="N26" i="132"/>
  <c r="N45" i="132" s="1"/>
  <c r="V26" i="132"/>
  <c r="V45" i="132" s="1"/>
  <c r="D45" i="131"/>
  <c r="L45" i="131"/>
  <c r="T45" i="131"/>
  <c r="I44" i="130"/>
  <c r="Q44" i="130"/>
  <c r="Y44" i="130"/>
  <c r="P44" i="130"/>
  <c r="P45" i="130" s="1"/>
  <c r="J26" i="127"/>
  <c r="J45" i="127" s="1"/>
  <c r="R26" i="127"/>
  <c r="G44" i="127"/>
  <c r="G45" i="127" s="1"/>
  <c r="O44" i="127"/>
  <c r="O45" i="127" s="1"/>
  <c r="W44" i="127"/>
  <c r="W45" i="127" s="1"/>
  <c r="J26" i="126"/>
  <c r="J45" i="126" s="1"/>
  <c r="R26" i="126"/>
  <c r="R45" i="126" s="1"/>
  <c r="G44" i="126"/>
  <c r="G45" i="126" s="1"/>
  <c r="O44" i="126"/>
  <c r="O45" i="126" s="1"/>
  <c r="W44" i="126"/>
  <c r="W45" i="126" s="1"/>
  <c r="D26" i="123"/>
  <c r="D45" i="123" s="1"/>
  <c r="L26" i="123"/>
  <c r="L45" i="123" s="1"/>
  <c r="T26" i="123"/>
  <c r="T45" i="123" s="1"/>
  <c r="I26" i="122"/>
  <c r="Q26" i="122"/>
  <c r="Y26" i="122"/>
  <c r="J44" i="122"/>
  <c r="J45" i="122" s="1"/>
  <c r="R44" i="122"/>
  <c r="I26" i="121"/>
  <c r="Q26" i="121"/>
  <c r="Y26" i="121"/>
  <c r="Y45" i="121" s="1"/>
  <c r="I44" i="121"/>
  <c r="Q44" i="121"/>
  <c r="Y44" i="121"/>
  <c r="U45" i="114"/>
  <c r="Z50" i="113"/>
  <c r="Z13" i="112"/>
  <c r="X26" i="112"/>
  <c r="Q45" i="111"/>
  <c r="Y45" i="106"/>
  <c r="R45" i="104"/>
  <c r="I45" i="102"/>
  <c r="Q45" i="102"/>
  <c r="Q26" i="99"/>
  <c r="Q45" i="99" s="1"/>
  <c r="Z44" i="97"/>
  <c r="U26" i="96"/>
  <c r="U45" i="96" s="1"/>
  <c r="E26" i="95"/>
  <c r="E26" i="94"/>
  <c r="U26" i="94"/>
  <c r="U45" i="92"/>
  <c r="Z50" i="91"/>
  <c r="H45" i="90"/>
  <c r="Z13" i="90"/>
  <c r="D45" i="89"/>
  <c r="T45" i="89"/>
  <c r="Z44" i="87"/>
  <c r="I45" i="78"/>
  <c r="Y45" i="78"/>
  <c r="H45" i="75"/>
  <c r="F26" i="64"/>
  <c r="F45" i="64" s="1"/>
  <c r="N26" i="64"/>
  <c r="N45" i="64" s="1"/>
  <c r="V26" i="64"/>
  <c r="V45" i="64" s="1"/>
  <c r="O45" i="141"/>
  <c r="AA44" i="141"/>
  <c r="C44" i="138"/>
  <c r="C45" i="138" s="1"/>
  <c r="K44" i="138"/>
  <c r="K45" i="138" s="1"/>
  <c r="S44" i="138"/>
  <c r="S45" i="138" s="1"/>
  <c r="C44" i="135"/>
  <c r="C45" i="135" s="1"/>
  <c r="K44" i="135"/>
  <c r="K45" i="135" s="1"/>
  <c r="S44" i="135"/>
  <c r="F26" i="134"/>
  <c r="F45" i="134" s="1"/>
  <c r="N26" i="134"/>
  <c r="N45" i="134" s="1"/>
  <c r="V26" i="134"/>
  <c r="V45" i="134" s="1"/>
  <c r="AA44" i="131"/>
  <c r="C26" i="130"/>
  <c r="C45" i="130" s="1"/>
  <c r="K26" i="130"/>
  <c r="K45" i="130" s="1"/>
  <c r="S26" i="130"/>
  <c r="S45" i="130" s="1"/>
  <c r="D45" i="128"/>
  <c r="T45" i="128"/>
  <c r="L45" i="121"/>
  <c r="W45" i="120"/>
  <c r="I45" i="118"/>
  <c r="Q45" i="118"/>
  <c r="Y45" i="118"/>
  <c r="X44" i="115"/>
  <c r="Z44" i="115" s="1"/>
  <c r="F45" i="113"/>
  <c r="E44" i="112"/>
  <c r="E45" i="112" s="1"/>
  <c r="M44" i="112"/>
  <c r="U44" i="112"/>
  <c r="U45" i="112" s="1"/>
  <c r="J45" i="111"/>
  <c r="N45" i="107"/>
  <c r="V45" i="107"/>
  <c r="D45" i="96"/>
  <c r="L45" i="96"/>
  <c r="X26" i="86"/>
  <c r="Z26" i="86" s="1"/>
  <c r="Z13" i="86"/>
  <c r="Q45" i="84"/>
  <c r="J45" i="76"/>
  <c r="H45" i="141"/>
  <c r="P45" i="141"/>
  <c r="X45" i="141"/>
  <c r="Z25" i="141"/>
  <c r="C44" i="141"/>
  <c r="K44" i="141"/>
  <c r="S44" i="141"/>
  <c r="Z44" i="140"/>
  <c r="C45" i="139"/>
  <c r="V45" i="139"/>
  <c r="F26" i="137"/>
  <c r="F45" i="137" s="1"/>
  <c r="N26" i="137"/>
  <c r="N45" i="137" s="1"/>
  <c r="V26" i="137"/>
  <c r="V45" i="137" s="1"/>
  <c r="C45" i="136"/>
  <c r="I45" i="135"/>
  <c r="Q45" i="135"/>
  <c r="Y45" i="135"/>
  <c r="G45" i="134"/>
  <c r="O45" i="134"/>
  <c r="W45" i="134"/>
  <c r="AA44" i="134"/>
  <c r="AA45" i="134" s="1"/>
  <c r="Z43" i="133"/>
  <c r="AA45" i="132"/>
  <c r="Z50" i="132"/>
  <c r="H45" i="131"/>
  <c r="P45" i="131"/>
  <c r="C44" i="131"/>
  <c r="K44" i="131"/>
  <c r="S44" i="131"/>
  <c r="E26" i="130"/>
  <c r="M26" i="130"/>
  <c r="U26" i="130"/>
  <c r="E26" i="129"/>
  <c r="E45" i="129" s="1"/>
  <c r="M26" i="129"/>
  <c r="M45" i="129" s="1"/>
  <c r="U26" i="129"/>
  <c r="U45" i="129" s="1"/>
  <c r="J44" i="129"/>
  <c r="R44" i="129"/>
  <c r="E26" i="128"/>
  <c r="M26" i="128"/>
  <c r="M45" i="128" s="1"/>
  <c r="U26" i="128"/>
  <c r="J44" i="128"/>
  <c r="J45" i="128" s="1"/>
  <c r="R44" i="128"/>
  <c r="R45" i="128" s="1"/>
  <c r="F26" i="127"/>
  <c r="N26" i="127"/>
  <c r="V26" i="127"/>
  <c r="C44" i="127"/>
  <c r="K44" i="127"/>
  <c r="K45" i="127" s="1"/>
  <c r="S44" i="127"/>
  <c r="F26" i="126"/>
  <c r="N26" i="126"/>
  <c r="V26" i="126"/>
  <c r="C44" i="126"/>
  <c r="C45" i="126" s="1"/>
  <c r="K44" i="126"/>
  <c r="K45" i="126" s="1"/>
  <c r="S44" i="126"/>
  <c r="S45" i="126" s="1"/>
  <c r="E26" i="122"/>
  <c r="E45" i="122" s="1"/>
  <c r="M26" i="122"/>
  <c r="M45" i="122" s="1"/>
  <c r="U26" i="122"/>
  <c r="U45" i="122" s="1"/>
  <c r="M44" i="121"/>
  <c r="M45" i="121" s="1"/>
  <c r="U44" i="121"/>
  <c r="X44" i="120"/>
  <c r="Z44" i="120" s="1"/>
  <c r="C45" i="117"/>
  <c r="G45" i="116"/>
  <c r="O45" i="116"/>
  <c r="W45" i="116"/>
  <c r="I26" i="114"/>
  <c r="Y26" i="114"/>
  <c r="Y45" i="114" s="1"/>
  <c r="H26" i="114"/>
  <c r="H45" i="114" s="1"/>
  <c r="P26" i="114"/>
  <c r="P45" i="114" s="1"/>
  <c r="G45" i="109"/>
  <c r="O45" i="109"/>
  <c r="W45" i="109"/>
  <c r="R26" i="108"/>
  <c r="R45" i="107"/>
  <c r="Y26" i="101"/>
  <c r="Y45" i="101" s="1"/>
  <c r="D45" i="101"/>
  <c r="L45" i="101"/>
  <c r="AA26" i="98"/>
  <c r="AA45" i="98" s="1"/>
  <c r="I26" i="94"/>
  <c r="I45" i="94" s="1"/>
  <c r="Q26" i="94"/>
  <c r="Q45" i="94" s="1"/>
  <c r="Y26" i="94"/>
  <c r="Y45" i="94" s="1"/>
  <c r="Z44" i="90"/>
  <c r="U26" i="89"/>
  <c r="U45" i="89" s="1"/>
  <c r="Y45" i="86"/>
  <c r="E45" i="82"/>
  <c r="Z26" i="81"/>
  <c r="X45" i="81"/>
  <c r="Z45" i="81" s="1"/>
  <c r="G45" i="76"/>
  <c r="Z37" i="71"/>
  <c r="X44" i="71"/>
  <c r="Z44" i="71" s="1"/>
  <c r="P45" i="70"/>
  <c r="Z50" i="67"/>
  <c r="H45" i="66"/>
  <c r="P45" i="66"/>
  <c r="Z25" i="66"/>
  <c r="R44" i="123"/>
  <c r="R45" i="123" s="1"/>
  <c r="D26" i="122"/>
  <c r="D45" i="122" s="1"/>
  <c r="L26" i="122"/>
  <c r="L45" i="122" s="1"/>
  <c r="T26" i="122"/>
  <c r="T45" i="122" s="1"/>
  <c r="I44" i="122"/>
  <c r="Q44" i="122"/>
  <c r="Y44" i="122"/>
  <c r="E26" i="120"/>
  <c r="M26" i="120"/>
  <c r="U26" i="120"/>
  <c r="J44" i="120"/>
  <c r="J45" i="120" s="1"/>
  <c r="R44" i="120"/>
  <c r="R45" i="120" s="1"/>
  <c r="F26" i="119"/>
  <c r="N26" i="119"/>
  <c r="V26" i="119"/>
  <c r="C44" i="119"/>
  <c r="K44" i="119"/>
  <c r="K45" i="119" s="1"/>
  <c r="S44" i="119"/>
  <c r="S45" i="119" s="1"/>
  <c r="J26" i="115"/>
  <c r="J45" i="115" s="1"/>
  <c r="R26" i="115"/>
  <c r="R45" i="115" s="1"/>
  <c r="G44" i="115"/>
  <c r="G45" i="115" s="1"/>
  <c r="O44" i="115"/>
  <c r="W44" i="115"/>
  <c r="D45" i="113"/>
  <c r="T45" i="113"/>
  <c r="E44" i="113"/>
  <c r="M44" i="113"/>
  <c r="U44" i="113"/>
  <c r="U45" i="113" s="1"/>
  <c r="J26" i="112"/>
  <c r="J45" i="112" s="1"/>
  <c r="R26" i="112"/>
  <c r="R45" i="112" s="1"/>
  <c r="Q26" i="112"/>
  <c r="Q45" i="112" s="1"/>
  <c r="Y26" i="112"/>
  <c r="Y45" i="112" s="1"/>
  <c r="G26" i="110"/>
  <c r="G45" i="110" s="1"/>
  <c r="O26" i="110"/>
  <c r="O45" i="110" s="1"/>
  <c r="W26" i="110"/>
  <c r="W45" i="110" s="1"/>
  <c r="I45" i="110"/>
  <c r="Q45" i="110"/>
  <c r="Y45" i="110"/>
  <c r="I26" i="108"/>
  <c r="I45" i="108" s="1"/>
  <c r="Q26" i="108"/>
  <c r="Q45" i="108" s="1"/>
  <c r="Y26" i="108"/>
  <c r="Y45" i="108" s="1"/>
  <c r="Z25" i="108"/>
  <c r="G26" i="107"/>
  <c r="O26" i="107"/>
  <c r="O45" i="107" s="1"/>
  <c r="W26" i="107"/>
  <c r="H45" i="106"/>
  <c r="P45" i="106"/>
  <c r="X45" i="106"/>
  <c r="Z25" i="106"/>
  <c r="F45" i="104"/>
  <c r="N45" i="104"/>
  <c r="V45" i="104"/>
  <c r="C26" i="101"/>
  <c r="K26" i="101"/>
  <c r="S26" i="101"/>
  <c r="AA26" i="101"/>
  <c r="AA45" i="101" s="1"/>
  <c r="C26" i="100"/>
  <c r="C45" i="100" s="1"/>
  <c r="K26" i="100"/>
  <c r="S26" i="100"/>
  <c r="S45" i="100" s="1"/>
  <c r="AA26" i="100"/>
  <c r="AA45" i="100" s="1"/>
  <c r="D26" i="99"/>
  <c r="D45" i="99" s="1"/>
  <c r="L26" i="99"/>
  <c r="L45" i="99" s="1"/>
  <c r="T26" i="99"/>
  <c r="T45" i="99" s="1"/>
  <c r="J26" i="98"/>
  <c r="J45" i="98" s="1"/>
  <c r="R26" i="98"/>
  <c r="R45" i="98" s="1"/>
  <c r="I26" i="98"/>
  <c r="I45" i="98" s="1"/>
  <c r="Y26" i="98"/>
  <c r="Y45" i="98" s="1"/>
  <c r="D26" i="94"/>
  <c r="D45" i="94" s="1"/>
  <c r="L26" i="94"/>
  <c r="L45" i="94" s="1"/>
  <c r="T26" i="94"/>
  <c r="T45" i="94" s="1"/>
  <c r="G26" i="93"/>
  <c r="G45" i="93" s="1"/>
  <c r="O26" i="93"/>
  <c r="O45" i="93" s="1"/>
  <c r="W26" i="93"/>
  <c r="W45" i="93" s="1"/>
  <c r="J26" i="92"/>
  <c r="J45" i="92" s="1"/>
  <c r="R26" i="92"/>
  <c r="R45" i="92" s="1"/>
  <c r="F26" i="91"/>
  <c r="F45" i="91" s="1"/>
  <c r="N26" i="91"/>
  <c r="N45" i="91" s="1"/>
  <c r="V26" i="91"/>
  <c r="V45" i="91" s="1"/>
  <c r="J26" i="90"/>
  <c r="J45" i="90" s="1"/>
  <c r="R26" i="90"/>
  <c r="R45" i="90" s="1"/>
  <c r="H45" i="89"/>
  <c r="H26" i="88"/>
  <c r="H45" i="88" s="1"/>
  <c r="U26" i="85"/>
  <c r="U45" i="85" s="1"/>
  <c r="Z26" i="83"/>
  <c r="X45" i="83"/>
  <c r="Z45" i="83" s="1"/>
  <c r="AA44" i="71"/>
  <c r="AA45" i="71" s="1"/>
  <c r="E45" i="63"/>
  <c r="F44" i="61"/>
  <c r="N44" i="61"/>
  <c r="V44" i="61"/>
  <c r="P45" i="61"/>
  <c r="I44" i="58"/>
  <c r="I45" i="58" s="1"/>
  <c r="G45" i="118"/>
  <c r="O45" i="118"/>
  <c r="W45" i="118"/>
  <c r="D45" i="116"/>
  <c r="L45" i="116"/>
  <c r="F45" i="111"/>
  <c r="N45" i="111"/>
  <c r="V45" i="111"/>
  <c r="E44" i="111"/>
  <c r="M44" i="111"/>
  <c r="M45" i="111" s="1"/>
  <c r="D45" i="108"/>
  <c r="L45" i="108"/>
  <c r="T45" i="108"/>
  <c r="F45" i="103"/>
  <c r="N45" i="103"/>
  <c r="V45" i="103"/>
  <c r="G45" i="99"/>
  <c r="O45" i="99"/>
  <c r="W45" i="99"/>
  <c r="D45" i="98"/>
  <c r="T45" i="97"/>
  <c r="D45" i="95"/>
  <c r="T45" i="95"/>
  <c r="J45" i="93"/>
  <c r="R45" i="93"/>
  <c r="I45" i="91"/>
  <c r="Q45" i="91"/>
  <c r="Y45" i="91"/>
  <c r="Z50" i="90"/>
  <c r="K45" i="88"/>
  <c r="S45" i="88"/>
  <c r="R44" i="87"/>
  <c r="Z26" i="85"/>
  <c r="X45" i="85"/>
  <c r="Z45" i="85" s="1"/>
  <c r="Q45" i="80"/>
  <c r="Y45" i="80"/>
  <c r="D45" i="79"/>
  <c r="J45" i="78"/>
  <c r="R45" i="78"/>
  <c r="X44" i="74"/>
  <c r="Z37" i="74"/>
  <c r="H45" i="68"/>
  <c r="P45" i="62"/>
  <c r="X44" i="54"/>
  <c r="Z44" i="54" s="1"/>
  <c r="Z43" i="54"/>
  <c r="N45" i="50"/>
  <c r="V44" i="46"/>
  <c r="N44" i="123"/>
  <c r="N45" i="123" s="1"/>
  <c r="V44" i="123"/>
  <c r="V45" i="123" s="1"/>
  <c r="J26" i="119"/>
  <c r="J45" i="119" s="1"/>
  <c r="R26" i="119"/>
  <c r="R45" i="119" s="1"/>
  <c r="G44" i="119"/>
  <c r="G45" i="119" s="1"/>
  <c r="O44" i="119"/>
  <c r="O45" i="119" s="1"/>
  <c r="W44" i="119"/>
  <c r="W45" i="119" s="1"/>
  <c r="D26" i="117"/>
  <c r="D45" i="117" s="1"/>
  <c r="L26" i="117"/>
  <c r="L45" i="117" s="1"/>
  <c r="T26" i="117"/>
  <c r="T45" i="117" s="1"/>
  <c r="I44" i="117"/>
  <c r="Q44" i="117"/>
  <c r="Y44" i="117"/>
  <c r="Z44" i="117" s="1"/>
  <c r="E26" i="116"/>
  <c r="M26" i="116"/>
  <c r="M45" i="116" s="1"/>
  <c r="U26" i="116"/>
  <c r="J44" i="116"/>
  <c r="J45" i="116" s="1"/>
  <c r="R44" i="116"/>
  <c r="R45" i="116" s="1"/>
  <c r="F26" i="115"/>
  <c r="F45" i="115" s="1"/>
  <c r="N26" i="115"/>
  <c r="N45" i="115" s="1"/>
  <c r="V26" i="115"/>
  <c r="V45" i="115" s="1"/>
  <c r="C44" i="115"/>
  <c r="K44" i="115"/>
  <c r="K45" i="115" s="1"/>
  <c r="S44" i="115"/>
  <c r="G26" i="114"/>
  <c r="G45" i="114" s="1"/>
  <c r="O26" i="114"/>
  <c r="O45" i="114" s="1"/>
  <c r="W26" i="114"/>
  <c r="W45" i="114" s="1"/>
  <c r="H26" i="113"/>
  <c r="H45" i="113" s="1"/>
  <c r="P26" i="113"/>
  <c r="P45" i="113" s="1"/>
  <c r="Z25" i="113"/>
  <c r="F44" i="109"/>
  <c r="F45" i="109" s="1"/>
  <c r="C26" i="107"/>
  <c r="C45" i="107" s="1"/>
  <c r="K26" i="107"/>
  <c r="K45" i="107" s="1"/>
  <c r="S26" i="107"/>
  <c r="S45" i="107" s="1"/>
  <c r="AA45" i="107"/>
  <c r="F45" i="105"/>
  <c r="G45" i="103"/>
  <c r="O45" i="103"/>
  <c r="W45" i="103"/>
  <c r="I45" i="103"/>
  <c r="Y45" i="103"/>
  <c r="G26" i="101"/>
  <c r="G45" i="101" s="1"/>
  <c r="O26" i="101"/>
  <c r="O45" i="101" s="1"/>
  <c r="W26" i="101"/>
  <c r="W45" i="101" s="1"/>
  <c r="F44" i="101"/>
  <c r="F45" i="101" s="1"/>
  <c r="N44" i="101"/>
  <c r="N45" i="101" s="1"/>
  <c r="V44" i="101"/>
  <c r="V45" i="101" s="1"/>
  <c r="G26" i="100"/>
  <c r="O26" i="100"/>
  <c r="W26" i="100"/>
  <c r="F44" i="100"/>
  <c r="F45" i="100" s="1"/>
  <c r="N44" i="100"/>
  <c r="V44" i="100"/>
  <c r="V45" i="100" s="1"/>
  <c r="Z50" i="100"/>
  <c r="N44" i="99"/>
  <c r="V44" i="99"/>
  <c r="C26" i="93"/>
  <c r="K26" i="93"/>
  <c r="S26" i="93"/>
  <c r="S45" i="93" s="1"/>
  <c r="F26" i="92"/>
  <c r="N26" i="92"/>
  <c r="N45" i="92" s="1"/>
  <c r="V26" i="92"/>
  <c r="V45" i="92" s="1"/>
  <c r="J26" i="91"/>
  <c r="J45" i="91" s="1"/>
  <c r="R26" i="91"/>
  <c r="R45" i="91" s="1"/>
  <c r="F26" i="90"/>
  <c r="N26" i="90"/>
  <c r="V26" i="90"/>
  <c r="AA44" i="89"/>
  <c r="AA45" i="89" s="1"/>
  <c r="D26" i="88"/>
  <c r="D45" i="88" s="1"/>
  <c r="L26" i="88"/>
  <c r="G45" i="87"/>
  <c r="O45" i="87"/>
  <c r="W45" i="87"/>
  <c r="I45" i="86"/>
  <c r="I45" i="82"/>
  <c r="Q45" i="82"/>
  <c r="Y45" i="82"/>
  <c r="H45" i="82"/>
  <c r="P45" i="82"/>
  <c r="I45" i="76"/>
  <c r="K45" i="70"/>
  <c r="C44" i="70"/>
  <c r="C45" i="70" s="1"/>
  <c r="S44" i="70"/>
  <c r="S45" i="70" s="1"/>
  <c r="AA45" i="56"/>
  <c r="O44" i="48"/>
  <c r="O45" i="48" s="1"/>
  <c r="W44" i="48"/>
  <c r="I45" i="87"/>
  <c r="Q45" i="87"/>
  <c r="Z26" i="87"/>
  <c r="J45" i="86"/>
  <c r="F45" i="85"/>
  <c r="N45" i="85"/>
  <c r="V45" i="85"/>
  <c r="AA26" i="84"/>
  <c r="F45" i="83"/>
  <c r="N45" i="83"/>
  <c r="V45" i="83"/>
  <c r="J45" i="81"/>
  <c r="F26" i="77"/>
  <c r="F45" i="77" s="1"/>
  <c r="N26" i="77"/>
  <c r="N45" i="77" s="1"/>
  <c r="V26" i="77"/>
  <c r="V45" i="77" s="1"/>
  <c r="I45" i="75"/>
  <c r="J45" i="73"/>
  <c r="R45" i="65"/>
  <c r="H45" i="47"/>
  <c r="Z25" i="47"/>
  <c r="X26" i="47"/>
  <c r="Z13" i="38"/>
  <c r="X26" i="38"/>
  <c r="C26" i="86"/>
  <c r="C45" i="86" s="1"/>
  <c r="K26" i="86"/>
  <c r="K45" i="86" s="1"/>
  <c r="S26" i="86"/>
  <c r="S45" i="86" s="1"/>
  <c r="G45" i="85"/>
  <c r="O45" i="85"/>
  <c r="W45" i="85"/>
  <c r="K26" i="84"/>
  <c r="K45" i="84" s="1"/>
  <c r="S26" i="84"/>
  <c r="S45" i="84" s="1"/>
  <c r="G45" i="83"/>
  <c r="O45" i="83"/>
  <c r="W45" i="83"/>
  <c r="P45" i="81"/>
  <c r="O45" i="77"/>
  <c r="AA44" i="76"/>
  <c r="AA45" i="76" s="1"/>
  <c r="G44" i="75"/>
  <c r="G45" i="75" s="1"/>
  <c r="O44" i="75"/>
  <c r="O45" i="75" s="1"/>
  <c r="W44" i="75"/>
  <c r="K45" i="74"/>
  <c r="C45" i="74"/>
  <c r="S45" i="74"/>
  <c r="K45" i="73"/>
  <c r="C45" i="73"/>
  <c r="AA44" i="72"/>
  <c r="AA45" i="72" s="1"/>
  <c r="R45" i="69"/>
  <c r="C45" i="68"/>
  <c r="D26" i="61"/>
  <c r="D45" i="61" s="1"/>
  <c r="T26" i="61"/>
  <c r="T45" i="61" s="1"/>
  <c r="Z37" i="60"/>
  <c r="I44" i="60"/>
  <c r="Q44" i="60"/>
  <c r="Q44" i="58"/>
  <c r="Z43" i="58"/>
  <c r="X44" i="58"/>
  <c r="X45" i="58" s="1"/>
  <c r="Q26" i="48"/>
  <c r="Q45" i="48" s="1"/>
  <c r="Y26" i="48"/>
  <c r="Y45" i="48" s="1"/>
  <c r="Y26" i="47"/>
  <c r="Y45" i="47" s="1"/>
  <c r="Z13" i="47"/>
  <c r="Q45" i="46"/>
  <c r="N45" i="45"/>
  <c r="V44" i="45"/>
  <c r="V45" i="45" s="1"/>
  <c r="F45" i="87"/>
  <c r="V45" i="87"/>
  <c r="Q45" i="85"/>
  <c r="Y45" i="85"/>
  <c r="U26" i="84"/>
  <c r="U45" i="84" s="1"/>
  <c r="Q45" i="83"/>
  <c r="Y45" i="83"/>
  <c r="M26" i="82"/>
  <c r="U26" i="82"/>
  <c r="E26" i="81"/>
  <c r="M26" i="81"/>
  <c r="M45" i="81" s="1"/>
  <c r="U26" i="81"/>
  <c r="J44" i="81"/>
  <c r="R44" i="81"/>
  <c r="R45" i="81" s="1"/>
  <c r="E26" i="80"/>
  <c r="M26" i="80"/>
  <c r="U26" i="80"/>
  <c r="J44" i="80"/>
  <c r="J45" i="80" s="1"/>
  <c r="R44" i="80"/>
  <c r="R45" i="80" s="1"/>
  <c r="F26" i="78"/>
  <c r="F45" i="78" s="1"/>
  <c r="N26" i="78"/>
  <c r="N45" i="78" s="1"/>
  <c r="V26" i="78"/>
  <c r="V45" i="78" s="1"/>
  <c r="AA44" i="77"/>
  <c r="AA45" i="77" s="1"/>
  <c r="F26" i="76"/>
  <c r="F45" i="76" s="1"/>
  <c r="N26" i="76"/>
  <c r="V26" i="76"/>
  <c r="E44" i="76"/>
  <c r="E45" i="76" s="1"/>
  <c r="M44" i="76"/>
  <c r="M45" i="76" s="1"/>
  <c r="U44" i="76"/>
  <c r="I44" i="75"/>
  <c r="Q44" i="75"/>
  <c r="Q45" i="75" s="1"/>
  <c r="Y44" i="75"/>
  <c r="Y45" i="75" s="1"/>
  <c r="J45" i="71"/>
  <c r="M45" i="65"/>
  <c r="U45" i="65"/>
  <c r="H44" i="65"/>
  <c r="H45" i="65" s="1"/>
  <c r="P44" i="65"/>
  <c r="Z37" i="64"/>
  <c r="X44" i="64"/>
  <c r="Z44" i="64" s="1"/>
  <c r="N45" i="63"/>
  <c r="Y44" i="63"/>
  <c r="F26" i="53"/>
  <c r="F45" i="53" s="1"/>
  <c r="N26" i="53"/>
  <c r="V26" i="53"/>
  <c r="Y45" i="50"/>
  <c r="G26" i="35"/>
  <c r="G45" i="35" s="1"/>
  <c r="W26" i="35"/>
  <c r="W45" i="35" s="1"/>
  <c r="AA44" i="82"/>
  <c r="AA45" i="82" s="1"/>
  <c r="J44" i="82"/>
  <c r="R44" i="82"/>
  <c r="R45" i="82" s="1"/>
  <c r="E26" i="79"/>
  <c r="M26" i="79"/>
  <c r="M45" i="79" s="1"/>
  <c r="U26" i="79"/>
  <c r="AA44" i="79"/>
  <c r="J44" i="79"/>
  <c r="J45" i="79" s="1"/>
  <c r="R44" i="79"/>
  <c r="R45" i="79" s="1"/>
  <c r="R45" i="77"/>
  <c r="C44" i="77"/>
  <c r="C45" i="77" s="1"/>
  <c r="K44" i="77"/>
  <c r="K45" i="77" s="1"/>
  <c r="S44" i="77"/>
  <c r="S45" i="77" s="1"/>
  <c r="O45" i="76"/>
  <c r="F44" i="76"/>
  <c r="N44" i="76"/>
  <c r="V44" i="76"/>
  <c r="I45" i="73"/>
  <c r="Y45" i="73"/>
  <c r="AA45" i="73"/>
  <c r="J45" i="69"/>
  <c r="AA44" i="68"/>
  <c r="AA45" i="68" s="1"/>
  <c r="AA45" i="66"/>
  <c r="N26" i="65"/>
  <c r="N45" i="65" s="1"/>
  <c r="I44" i="65"/>
  <c r="I45" i="65" s="1"/>
  <c r="Q44" i="65"/>
  <c r="Q45" i="65" s="1"/>
  <c r="Y44" i="65"/>
  <c r="Y45" i="65" s="1"/>
  <c r="J44" i="63"/>
  <c r="R44" i="63"/>
  <c r="G45" i="53"/>
  <c r="O45" i="53"/>
  <c r="O44" i="51"/>
  <c r="J45" i="74"/>
  <c r="R45" i="74"/>
  <c r="C44" i="72"/>
  <c r="C45" i="72" s="1"/>
  <c r="K44" i="72"/>
  <c r="K45" i="72" s="1"/>
  <c r="S44" i="72"/>
  <c r="S45" i="72" s="1"/>
  <c r="D44" i="70"/>
  <c r="D45" i="70" s="1"/>
  <c r="L44" i="70"/>
  <c r="T44" i="70"/>
  <c r="F26" i="68"/>
  <c r="F45" i="68" s="1"/>
  <c r="N26" i="68"/>
  <c r="N45" i="68" s="1"/>
  <c r="V26" i="68"/>
  <c r="J45" i="66"/>
  <c r="R45" i="66"/>
  <c r="L45" i="65"/>
  <c r="E45" i="65"/>
  <c r="C44" i="63"/>
  <c r="K44" i="63"/>
  <c r="K45" i="63" s="1"/>
  <c r="D26" i="62"/>
  <c r="D45" i="62" s="1"/>
  <c r="L26" i="62"/>
  <c r="T26" i="62"/>
  <c r="T45" i="62" s="1"/>
  <c r="H45" i="60"/>
  <c r="G45" i="59"/>
  <c r="F45" i="57"/>
  <c r="N45" i="57"/>
  <c r="V45" i="57"/>
  <c r="X44" i="56"/>
  <c r="Z37" i="56"/>
  <c r="S45" i="53"/>
  <c r="Q45" i="52"/>
  <c r="C45" i="48"/>
  <c r="K45" i="48"/>
  <c r="S45" i="48"/>
  <c r="G45" i="46"/>
  <c r="Q45" i="42"/>
  <c r="N45" i="41"/>
  <c r="V45" i="41"/>
  <c r="X26" i="40"/>
  <c r="Z13" i="40"/>
  <c r="P45" i="39"/>
  <c r="W45" i="36"/>
  <c r="G44" i="74"/>
  <c r="G45" i="74" s="1"/>
  <c r="O44" i="74"/>
  <c r="O45" i="74" s="1"/>
  <c r="W44" i="74"/>
  <c r="W45" i="74" s="1"/>
  <c r="D45" i="73"/>
  <c r="L45" i="73"/>
  <c r="F26" i="72"/>
  <c r="F45" i="72" s="1"/>
  <c r="N26" i="72"/>
  <c r="N45" i="72" s="1"/>
  <c r="V26" i="72"/>
  <c r="V45" i="72" s="1"/>
  <c r="E44" i="72"/>
  <c r="M44" i="72"/>
  <c r="U44" i="72"/>
  <c r="U45" i="72" s="1"/>
  <c r="J45" i="70"/>
  <c r="R45" i="70"/>
  <c r="F44" i="70"/>
  <c r="N44" i="70"/>
  <c r="V44" i="70"/>
  <c r="L45" i="69"/>
  <c r="O45" i="68"/>
  <c r="F44" i="68"/>
  <c r="N44" i="68"/>
  <c r="V44" i="68"/>
  <c r="F26" i="67"/>
  <c r="F45" i="67" s="1"/>
  <c r="V26" i="67"/>
  <c r="V45" i="67" s="1"/>
  <c r="AA44" i="67"/>
  <c r="AA45" i="67" s="1"/>
  <c r="G44" i="66"/>
  <c r="G45" i="66" s="1"/>
  <c r="O44" i="66"/>
  <c r="O45" i="66" s="1"/>
  <c r="W44" i="66"/>
  <c r="W45" i="66" s="1"/>
  <c r="C44" i="65"/>
  <c r="C45" i="65" s="1"/>
  <c r="S44" i="65"/>
  <c r="S45" i="65" s="1"/>
  <c r="H45" i="64"/>
  <c r="P45" i="64"/>
  <c r="Z25" i="64"/>
  <c r="G44" i="64"/>
  <c r="G45" i="64" s="1"/>
  <c r="O44" i="64"/>
  <c r="O45" i="64" s="1"/>
  <c r="W44" i="64"/>
  <c r="W45" i="64" s="1"/>
  <c r="F26" i="63"/>
  <c r="F45" i="63" s="1"/>
  <c r="V26" i="63"/>
  <c r="V45" i="63" s="1"/>
  <c r="E44" i="63"/>
  <c r="M44" i="63"/>
  <c r="M45" i="63" s="1"/>
  <c r="U44" i="63"/>
  <c r="U45" i="63" s="1"/>
  <c r="G26" i="61"/>
  <c r="G45" i="61" s="1"/>
  <c r="O26" i="61"/>
  <c r="W26" i="61"/>
  <c r="W45" i="61" s="1"/>
  <c r="I45" i="60"/>
  <c r="Q45" i="60"/>
  <c r="D44" i="60"/>
  <c r="L44" i="60"/>
  <c r="P45" i="59"/>
  <c r="H45" i="58"/>
  <c r="G45" i="57"/>
  <c r="S45" i="57"/>
  <c r="D26" i="56"/>
  <c r="D45" i="56" s="1"/>
  <c r="L26" i="56"/>
  <c r="L45" i="56" s="1"/>
  <c r="T26" i="56"/>
  <c r="T45" i="56" s="1"/>
  <c r="F45" i="55"/>
  <c r="N45" i="55"/>
  <c r="V45" i="55"/>
  <c r="I44" i="55"/>
  <c r="Q44" i="55"/>
  <c r="Q45" i="55" s="1"/>
  <c r="Q26" i="53"/>
  <c r="J44" i="53"/>
  <c r="J45" i="53" s="1"/>
  <c r="R44" i="53"/>
  <c r="R45" i="53" s="1"/>
  <c r="E26" i="50"/>
  <c r="E45" i="50" s="1"/>
  <c r="M26" i="50"/>
  <c r="M45" i="50" s="1"/>
  <c r="U26" i="50"/>
  <c r="U45" i="50" s="1"/>
  <c r="H45" i="50"/>
  <c r="P45" i="50"/>
  <c r="D45" i="49"/>
  <c r="L45" i="49"/>
  <c r="T45" i="49"/>
  <c r="P26" i="47"/>
  <c r="P45" i="47" s="1"/>
  <c r="Q26" i="45"/>
  <c r="Q45" i="45" s="1"/>
  <c r="Z25" i="45"/>
  <c r="H45" i="44"/>
  <c r="P45" i="44"/>
  <c r="X26" i="44"/>
  <c r="Z26" i="44" s="1"/>
  <c r="Z13" i="44"/>
  <c r="F44" i="38"/>
  <c r="N44" i="38"/>
  <c r="N45" i="38" s="1"/>
  <c r="V44" i="38"/>
  <c r="V45" i="38" s="1"/>
  <c r="I45" i="74"/>
  <c r="Z44" i="74"/>
  <c r="N26" i="73"/>
  <c r="N45" i="73" s="1"/>
  <c r="D44" i="73"/>
  <c r="T44" i="73"/>
  <c r="T45" i="73" s="1"/>
  <c r="H45" i="72"/>
  <c r="C44" i="71"/>
  <c r="C45" i="71" s="1"/>
  <c r="K44" i="71"/>
  <c r="K45" i="71" s="1"/>
  <c r="S44" i="71"/>
  <c r="S45" i="71" s="1"/>
  <c r="N26" i="69"/>
  <c r="N45" i="69" s="1"/>
  <c r="D44" i="69"/>
  <c r="D45" i="69" s="1"/>
  <c r="T44" i="69"/>
  <c r="T45" i="69" s="1"/>
  <c r="H45" i="67"/>
  <c r="P45" i="67"/>
  <c r="Z44" i="66"/>
  <c r="J45" i="64"/>
  <c r="R45" i="64"/>
  <c r="I45" i="64"/>
  <c r="H45" i="63"/>
  <c r="P45" i="63"/>
  <c r="Z37" i="59"/>
  <c r="X44" i="59"/>
  <c r="X45" i="59" s="1"/>
  <c r="X26" i="51"/>
  <c r="Z26" i="51" s="1"/>
  <c r="Z13" i="51"/>
  <c r="F45" i="46"/>
  <c r="N45" i="46"/>
  <c r="V45" i="46"/>
  <c r="J44" i="46"/>
  <c r="J45" i="46" s="1"/>
  <c r="R44" i="46"/>
  <c r="Z13" i="42"/>
  <c r="X26" i="42"/>
  <c r="L45" i="35"/>
  <c r="O26" i="18"/>
  <c r="O45" i="18" s="1"/>
  <c r="W26" i="18"/>
  <c r="W45" i="18" s="1"/>
  <c r="AA45" i="16"/>
  <c r="N26" i="74"/>
  <c r="N45" i="74" s="1"/>
  <c r="H45" i="71"/>
  <c r="P45" i="71"/>
  <c r="X44" i="70"/>
  <c r="Z44" i="70" s="1"/>
  <c r="J45" i="68"/>
  <c r="R45" i="68"/>
  <c r="I45" i="68"/>
  <c r="X44" i="68"/>
  <c r="Z44" i="68" s="1"/>
  <c r="I45" i="67"/>
  <c r="Q45" i="67"/>
  <c r="Y45" i="67"/>
  <c r="N26" i="66"/>
  <c r="N45" i="66" s="1"/>
  <c r="P45" i="65"/>
  <c r="I45" i="63"/>
  <c r="Q45" i="63"/>
  <c r="Y45" i="63"/>
  <c r="D26" i="60"/>
  <c r="D45" i="60" s="1"/>
  <c r="L26" i="60"/>
  <c r="L45" i="60" s="1"/>
  <c r="AA45" i="57"/>
  <c r="I45" i="57"/>
  <c r="U45" i="52"/>
  <c r="Z13" i="18"/>
  <c r="X26" i="18"/>
  <c r="X45" i="18" s="1"/>
  <c r="Z45" i="18" s="1"/>
  <c r="P26" i="18"/>
  <c r="P45" i="18" s="1"/>
  <c r="H45" i="73"/>
  <c r="P45" i="73"/>
  <c r="G44" i="73"/>
  <c r="G45" i="73" s="1"/>
  <c r="O44" i="73"/>
  <c r="O45" i="73" s="1"/>
  <c r="W44" i="73"/>
  <c r="W45" i="73" s="1"/>
  <c r="J45" i="72"/>
  <c r="R45" i="72"/>
  <c r="I44" i="72"/>
  <c r="I45" i="72" s="1"/>
  <c r="Q44" i="72"/>
  <c r="Q45" i="72" s="1"/>
  <c r="Y44" i="72"/>
  <c r="Z44" i="72" s="1"/>
  <c r="F44" i="71"/>
  <c r="N44" i="71"/>
  <c r="N45" i="71" s="1"/>
  <c r="V44" i="71"/>
  <c r="N26" i="70"/>
  <c r="Z50" i="70"/>
  <c r="H45" i="69"/>
  <c r="P45" i="69"/>
  <c r="G44" i="69"/>
  <c r="O44" i="69"/>
  <c r="O45" i="69" s="1"/>
  <c r="W44" i="69"/>
  <c r="G44" i="67"/>
  <c r="O44" i="67"/>
  <c r="W44" i="67"/>
  <c r="AA44" i="64"/>
  <c r="AA45" i="64" s="1"/>
  <c r="J45" i="63"/>
  <c r="R45" i="63"/>
  <c r="E44" i="62"/>
  <c r="E45" i="62" s="1"/>
  <c r="M44" i="62"/>
  <c r="U44" i="62"/>
  <c r="E44" i="61"/>
  <c r="M44" i="61"/>
  <c r="U44" i="61"/>
  <c r="E45" i="60"/>
  <c r="M45" i="60"/>
  <c r="U45" i="60"/>
  <c r="X44" i="60"/>
  <c r="D26" i="59"/>
  <c r="D45" i="59" s="1"/>
  <c r="L26" i="59"/>
  <c r="L45" i="59" s="1"/>
  <c r="T26" i="59"/>
  <c r="AA44" i="59"/>
  <c r="D26" i="58"/>
  <c r="P44" i="58"/>
  <c r="P45" i="58" s="1"/>
  <c r="P45" i="56"/>
  <c r="X26" i="56"/>
  <c r="Z13" i="56"/>
  <c r="J26" i="55"/>
  <c r="E44" i="55"/>
  <c r="E45" i="55" s="1"/>
  <c r="M44" i="55"/>
  <c r="M45" i="55" s="1"/>
  <c r="U44" i="55"/>
  <c r="U45" i="55" s="1"/>
  <c r="H45" i="54"/>
  <c r="P45" i="54"/>
  <c r="Z25" i="54"/>
  <c r="N44" i="53"/>
  <c r="F45" i="52"/>
  <c r="V45" i="52"/>
  <c r="X26" i="52"/>
  <c r="Z26" i="52" s="1"/>
  <c r="J45" i="51"/>
  <c r="Q26" i="50"/>
  <c r="Z13" i="49"/>
  <c r="X26" i="49"/>
  <c r="J44" i="38"/>
  <c r="R44" i="38"/>
  <c r="X26" i="37"/>
  <c r="Z13" i="37"/>
  <c r="E45" i="58"/>
  <c r="M45" i="58"/>
  <c r="U45" i="58"/>
  <c r="J26" i="54"/>
  <c r="R26" i="54"/>
  <c r="C26" i="53"/>
  <c r="C45" i="53" s="1"/>
  <c r="K26" i="53"/>
  <c r="K45" i="53" s="1"/>
  <c r="AA26" i="53"/>
  <c r="AA45" i="53" s="1"/>
  <c r="H45" i="53"/>
  <c r="W44" i="53"/>
  <c r="AA45" i="52"/>
  <c r="J26" i="52"/>
  <c r="J45" i="52" s="1"/>
  <c r="R26" i="52"/>
  <c r="R45" i="52" s="1"/>
  <c r="F45" i="51"/>
  <c r="N45" i="51"/>
  <c r="V45" i="51"/>
  <c r="J26" i="50"/>
  <c r="J45" i="50" s="1"/>
  <c r="R26" i="50"/>
  <c r="R45" i="50" s="1"/>
  <c r="S45" i="47"/>
  <c r="R26" i="47"/>
  <c r="W45" i="46"/>
  <c r="C26" i="45"/>
  <c r="K26" i="45"/>
  <c r="S26" i="45"/>
  <c r="AA26" i="45"/>
  <c r="R26" i="45"/>
  <c r="R45" i="45" s="1"/>
  <c r="Q45" i="39"/>
  <c r="F44" i="37"/>
  <c r="N44" i="37"/>
  <c r="N45" i="37" s="1"/>
  <c r="V44" i="37"/>
  <c r="D45" i="36"/>
  <c r="X44" i="36"/>
  <c r="Z44" i="36" s="1"/>
  <c r="Z37" i="36"/>
  <c r="I44" i="35"/>
  <c r="I45" i="32"/>
  <c r="D44" i="29"/>
  <c r="L44" i="29"/>
  <c r="T44" i="29"/>
  <c r="F45" i="9"/>
  <c r="T44" i="60"/>
  <c r="T45" i="60" s="1"/>
  <c r="Y44" i="59"/>
  <c r="F45" i="58"/>
  <c r="N45" i="58"/>
  <c r="V45" i="58"/>
  <c r="Z50" i="58"/>
  <c r="P45" i="57"/>
  <c r="J44" i="56"/>
  <c r="J45" i="56" s="1"/>
  <c r="R44" i="56"/>
  <c r="R45" i="56" s="1"/>
  <c r="I44" i="56"/>
  <c r="T45" i="55"/>
  <c r="D44" i="55"/>
  <c r="D45" i="55" s="1"/>
  <c r="L44" i="55"/>
  <c r="L45" i="55" s="1"/>
  <c r="T44" i="55"/>
  <c r="C45" i="54"/>
  <c r="K45" i="54"/>
  <c r="S45" i="54"/>
  <c r="I44" i="53"/>
  <c r="I45" i="53" s="1"/>
  <c r="Y44" i="53"/>
  <c r="Z44" i="53" s="1"/>
  <c r="D26" i="52"/>
  <c r="D45" i="52" s="1"/>
  <c r="L26" i="52"/>
  <c r="L45" i="52" s="1"/>
  <c r="T26" i="52"/>
  <c r="T45" i="52" s="1"/>
  <c r="G26" i="51"/>
  <c r="G45" i="51" s="1"/>
  <c r="O26" i="51"/>
  <c r="O45" i="51" s="1"/>
  <c r="W26" i="51"/>
  <c r="D26" i="50"/>
  <c r="D45" i="50" s="1"/>
  <c r="L26" i="50"/>
  <c r="L45" i="50" s="1"/>
  <c r="T26" i="50"/>
  <c r="T45" i="50" s="1"/>
  <c r="D26" i="47"/>
  <c r="L26" i="47"/>
  <c r="L45" i="47" s="1"/>
  <c r="T26" i="47"/>
  <c r="T45" i="47" s="1"/>
  <c r="J44" i="47"/>
  <c r="J45" i="47" s="1"/>
  <c r="R44" i="47"/>
  <c r="Z50" i="47"/>
  <c r="X26" i="46"/>
  <c r="D26" i="45"/>
  <c r="D45" i="45" s="1"/>
  <c r="L26" i="45"/>
  <c r="L45" i="45" s="1"/>
  <c r="T26" i="45"/>
  <c r="T45" i="45" s="1"/>
  <c r="J26" i="44"/>
  <c r="C26" i="43"/>
  <c r="C45" i="43" s="1"/>
  <c r="K26" i="43"/>
  <c r="K45" i="43" s="1"/>
  <c r="S26" i="43"/>
  <c r="S45" i="43" s="1"/>
  <c r="AA26" i="43"/>
  <c r="E26" i="39"/>
  <c r="M26" i="39"/>
  <c r="M45" i="39" s="1"/>
  <c r="U26" i="39"/>
  <c r="R45" i="37"/>
  <c r="W45" i="34"/>
  <c r="M45" i="32"/>
  <c r="U45" i="32"/>
  <c r="W44" i="60"/>
  <c r="W45" i="60" s="1"/>
  <c r="E44" i="59"/>
  <c r="E45" i="59" s="1"/>
  <c r="M44" i="59"/>
  <c r="M45" i="59" s="1"/>
  <c r="U44" i="59"/>
  <c r="C44" i="58"/>
  <c r="K44" i="58"/>
  <c r="K45" i="58" s="1"/>
  <c r="S44" i="58"/>
  <c r="S45" i="58" s="1"/>
  <c r="AA44" i="58"/>
  <c r="AA45" i="58" s="1"/>
  <c r="F26" i="56"/>
  <c r="F45" i="56" s="1"/>
  <c r="N26" i="56"/>
  <c r="N45" i="56" s="1"/>
  <c r="V26" i="56"/>
  <c r="V45" i="56" s="1"/>
  <c r="E44" i="56"/>
  <c r="E45" i="56" s="1"/>
  <c r="G45" i="55"/>
  <c r="W45" i="55"/>
  <c r="N45" i="54"/>
  <c r="AA44" i="54"/>
  <c r="AA45" i="54" s="1"/>
  <c r="Z50" i="54"/>
  <c r="D44" i="53"/>
  <c r="D45" i="53" s="1"/>
  <c r="L44" i="53"/>
  <c r="L45" i="53" s="1"/>
  <c r="T44" i="53"/>
  <c r="T45" i="53" s="1"/>
  <c r="O44" i="52"/>
  <c r="H45" i="51"/>
  <c r="P45" i="51"/>
  <c r="G45" i="50"/>
  <c r="O45" i="50"/>
  <c r="E45" i="49"/>
  <c r="M45" i="49"/>
  <c r="G45" i="47"/>
  <c r="O45" i="47"/>
  <c r="W45" i="47"/>
  <c r="G45" i="45"/>
  <c r="W45" i="45"/>
  <c r="M45" i="44"/>
  <c r="H45" i="39"/>
  <c r="J44" i="37"/>
  <c r="R44" i="37"/>
  <c r="L44" i="36"/>
  <c r="L45" i="36" s="1"/>
  <c r="C45" i="33"/>
  <c r="F45" i="30"/>
  <c r="N45" i="30"/>
  <c r="F44" i="59"/>
  <c r="N44" i="59"/>
  <c r="V44" i="59"/>
  <c r="D44" i="58"/>
  <c r="L44" i="58"/>
  <c r="L45" i="58" s="1"/>
  <c r="T44" i="58"/>
  <c r="T45" i="58" s="1"/>
  <c r="D26" i="57"/>
  <c r="D45" i="57" s="1"/>
  <c r="C45" i="57"/>
  <c r="J44" i="57"/>
  <c r="J45" i="57" s="1"/>
  <c r="R44" i="57"/>
  <c r="R45" i="57" s="1"/>
  <c r="Q45" i="57"/>
  <c r="G26" i="56"/>
  <c r="G45" i="56" s="1"/>
  <c r="O26" i="56"/>
  <c r="O45" i="56" s="1"/>
  <c r="W26" i="56"/>
  <c r="W45" i="56" s="1"/>
  <c r="N44" i="56"/>
  <c r="H44" i="55"/>
  <c r="H45" i="55" s="1"/>
  <c r="X44" i="55"/>
  <c r="Z44" i="55" s="1"/>
  <c r="O45" i="54"/>
  <c r="Z50" i="53"/>
  <c r="H45" i="52"/>
  <c r="C26" i="51"/>
  <c r="K26" i="51"/>
  <c r="S26" i="51"/>
  <c r="S45" i="51" s="1"/>
  <c r="AA26" i="51"/>
  <c r="AA45" i="51" s="1"/>
  <c r="R26" i="51"/>
  <c r="R45" i="51" s="1"/>
  <c r="Z50" i="51"/>
  <c r="F26" i="49"/>
  <c r="F45" i="49" s="1"/>
  <c r="N26" i="49"/>
  <c r="N45" i="49" s="1"/>
  <c r="V26" i="49"/>
  <c r="V45" i="49" s="1"/>
  <c r="E26" i="48"/>
  <c r="E45" i="48" s="1"/>
  <c r="M26" i="48"/>
  <c r="M45" i="48" s="1"/>
  <c r="U26" i="48"/>
  <c r="U45" i="48" s="1"/>
  <c r="F26" i="44"/>
  <c r="F45" i="44" s="1"/>
  <c r="N26" i="44"/>
  <c r="N45" i="44" s="1"/>
  <c r="V26" i="44"/>
  <c r="G45" i="43"/>
  <c r="W45" i="43"/>
  <c r="G45" i="42"/>
  <c r="W45" i="42"/>
  <c r="Z13" i="41"/>
  <c r="Z13" i="36"/>
  <c r="X26" i="36"/>
  <c r="G45" i="33"/>
  <c r="O45" i="33"/>
  <c r="W45" i="33"/>
  <c r="Q45" i="32"/>
  <c r="V44" i="43"/>
  <c r="J44" i="42"/>
  <c r="R44" i="42"/>
  <c r="G45" i="41"/>
  <c r="W45" i="41"/>
  <c r="I26" i="40"/>
  <c r="I45" i="40" s="1"/>
  <c r="Q26" i="40"/>
  <c r="X26" i="39"/>
  <c r="J44" i="39"/>
  <c r="J45" i="39" s="1"/>
  <c r="R44" i="39"/>
  <c r="E26" i="38"/>
  <c r="E45" i="38" s="1"/>
  <c r="M26" i="38"/>
  <c r="M45" i="38" s="1"/>
  <c r="U26" i="38"/>
  <c r="U45" i="38" s="1"/>
  <c r="E26" i="37"/>
  <c r="E45" i="37" s="1"/>
  <c r="M26" i="37"/>
  <c r="M45" i="37" s="1"/>
  <c r="U26" i="37"/>
  <c r="U45" i="37" s="1"/>
  <c r="E44" i="36"/>
  <c r="Y26" i="34"/>
  <c r="P45" i="26"/>
  <c r="X26" i="26"/>
  <c r="Z26" i="26" s="1"/>
  <c r="Z13" i="26"/>
  <c r="J45" i="25"/>
  <c r="AA26" i="25"/>
  <c r="Z37" i="24"/>
  <c r="Y44" i="24"/>
  <c r="Z44" i="24" s="1"/>
  <c r="V45" i="23"/>
  <c r="R26" i="21"/>
  <c r="R45" i="21" s="1"/>
  <c r="H26" i="12"/>
  <c r="P26" i="12"/>
  <c r="I26" i="44"/>
  <c r="I45" i="44" s="1"/>
  <c r="Y26" i="44"/>
  <c r="Y45" i="44" s="1"/>
  <c r="AA44" i="44"/>
  <c r="J44" i="44"/>
  <c r="R44" i="44"/>
  <c r="F26" i="43"/>
  <c r="F45" i="43" s="1"/>
  <c r="N26" i="43"/>
  <c r="N45" i="43" s="1"/>
  <c r="V26" i="43"/>
  <c r="E26" i="43"/>
  <c r="E45" i="43" s="1"/>
  <c r="U26" i="43"/>
  <c r="U45" i="43" s="1"/>
  <c r="J26" i="42"/>
  <c r="R26" i="42"/>
  <c r="R45" i="42" s="1"/>
  <c r="I26" i="42"/>
  <c r="Y26" i="42"/>
  <c r="C26" i="40"/>
  <c r="K26" i="40"/>
  <c r="S26" i="40"/>
  <c r="N44" i="40"/>
  <c r="N45" i="40" s="1"/>
  <c r="Z50" i="40"/>
  <c r="G26" i="38"/>
  <c r="G45" i="38" s="1"/>
  <c r="O26" i="38"/>
  <c r="W26" i="38"/>
  <c r="G26" i="37"/>
  <c r="G45" i="37" s="1"/>
  <c r="O26" i="37"/>
  <c r="W26" i="37"/>
  <c r="G26" i="36"/>
  <c r="O26" i="36"/>
  <c r="G44" i="36"/>
  <c r="O44" i="36"/>
  <c r="W44" i="36"/>
  <c r="X26" i="33"/>
  <c r="Z26" i="33" s="1"/>
  <c r="P26" i="32"/>
  <c r="P45" i="32" s="1"/>
  <c r="X26" i="32"/>
  <c r="H44" i="32"/>
  <c r="H45" i="32" s="1"/>
  <c r="X44" i="32"/>
  <c r="Z44" i="32" s="1"/>
  <c r="T45" i="28"/>
  <c r="K44" i="28"/>
  <c r="S44" i="28"/>
  <c r="X26" i="27"/>
  <c r="Z26" i="27" s="1"/>
  <c r="Z13" i="27"/>
  <c r="M26" i="24"/>
  <c r="M45" i="24" s="1"/>
  <c r="K45" i="21"/>
  <c r="F44" i="21"/>
  <c r="F45" i="21" s="1"/>
  <c r="V44" i="21"/>
  <c r="J45" i="18"/>
  <c r="D44" i="13"/>
  <c r="L44" i="13"/>
  <c r="T44" i="13"/>
  <c r="D45" i="42"/>
  <c r="L45" i="42"/>
  <c r="T45" i="42"/>
  <c r="I26" i="41"/>
  <c r="I45" i="41" s="1"/>
  <c r="Y26" i="41"/>
  <c r="Y45" i="41" s="1"/>
  <c r="R45" i="39"/>
  <c r="I26" i="39"/>
  <c r="I45" i="39" s="1"/>
  <c r="Y26" i="39"/>
  <c r="Y45" i="39" s="1"/>
  <c r="H26" i="36"/>
  <c r="H45" i="36" s="1"/>
  <c r="Y44" i="36"/>
  <c r="P44" i="36"/>
  <c r="P45" i="35"/>
  <c r="N44" i="35"/>
  <c r="N45" i="35" s="1"/>
  <c r="X44" i="35"/>
  <c r="Z44" i="35" s="1"/>
  <c r="E45" i="34"/>
  <c r="M45" i="34"/>
  <c r="U45" i="34"/>
  <c r="I26" i="33"/>
  <c r="Y26" i="33"/>
  <c r="Z13" i="32"/>
  <c r="Y44" i="29"/>
  <c r="K45" i="26"/>
  <c r="H44" i="26"/>
  <c r="H45" i="26" s="1"/>
  <c r="P44" i="26"/>
  <c r="X44" i="26"/>
  <c r="Z44" i="26" s="1"/>
  <c r="Z43" i="26"/>
  <c r="J26" i="19"/>
  <c r="H26" i="6"/>
  <c r="P26" i="6"/>
  <c r="P45" i="6" s="1"/>
  <c r="W45" i="3"/>
  <c r="J44" i="43"/>
  <c r="R44" i="43"/>
  <c r="R45" i="43" s="1"/>
  <c r="V44" i="42"/>
  <c r="E26" i="40"/>
  <c r="E45" i="40" s="1"/>
  <c r="M26" i="40"/>
  <c r="M45" i="40" s="1"/>
  <c r="U26" i="40"/>
  <c r="U45" i="40" s="1"/>
  <c r="N44" i="39"/>
  <c r="N45" i="39" s="1"/>
  <c r="J45" i="38"/>
  <c r="I26" i="38"/>
  <c r="I45" i="38" s="1"/>
  <c r="Y26" i="38"/>
  <c r="Y45" i="38" s="1"/>
  <c r="Q45" i="35"/>
  <c r="I26" i="35"/>
  <c r="F45" i="34"/>
  <c r="N45" i="34"/>
  <c r="C26" i="32"/>
  <c r="C45" i="32" s="1"/>
  <c r="S26" i="32"/>
  <c r="S45" i="32" s="1"/>
  <c r="D44" i="31"/>
  <c r="L44" i="31"/>
  <c r="T44" i="31"/>
  <c r="P45" i="29"/>
  <c r="C45" i="27"/>
  <c r="K45" i="27"/>
  <c r="Z13" i="24"/>
  <c r="X26" i="24"/>
  <c r="X45" i="24" s="1"/>
  <c r="J26" i="23"/>
  <c r="R26" i="23"/>
  <c r="N45" i="21"/>
  <c r="V45" i="21"/>
  <c r="Y44" i="20"/>
  <c r="C45" i="19"/>
  <c r="AA26" i="19"/>
  <c r="D44" i="18"/>
  <c r="T44" i="18"/>
  <c r="X44" i="5"/>
  <c r="Z37" i="5"/>
  <c r="E26" i="44"/>
  <c r="E45" i="44" s="1"/>
  <c r="U26" i="44"/>
  <c r="U45" i="44" s="1"/>
  <c r="V44" i="44"/>
  <c r="J26" i="43"/>
  <c r="I26" i="43"/>
  <c r="Y26" i="43"/>
  <c r="F26" i="42"/>
  <c r="F45" i="42" s="1"/>
  <c r="N26" i="42"/>
  <c r="N45" i="42" s="1"/>
  <c r="V26" i="42"/>
  <c r="E26" i="42"/>
  <c r="E45" i="42" s="1"/>
  <c r="U26" i="42"/>
  <c r="U45" i="42" s="1"/>
  <c r="D26" i="41"/>
  <c r="D45" i="41" s="1"/>
  <c r="L26" i="41"/>
  <c r="L45" i="41" s="1"/>
  <c r="T26" i="41"/>
  <c r="T45" i="41" s="1"/>
  <c r="G26" i="40"/>
  <c r="G45" i="40" s="1"/>
  <c r="O26" i="40"/>
  <c r="W26" i="40"/>
  <c r="AA44" i="40"/>
  <c r="AA45" i="40" s="1"/>
  <c r="J44" i="40"/>
  <c r="J45" i="40" s="1"/>
  <c r="R44" i="40"/>
  <c r="R45" i="40" s="1"/>
  <c r="D26" i="39"/>
  <c r="D45" i="39" s="1"/>
  <c r="L26" i="39"/>
  <c r="L45" i="39" s="1"/>
  <c r="T26" i="39"/>
  <c r="T45" i="39" s="1"/>
  <c r="R26" i="38"/>
  <c r="R45" i="38" s="1"/>
  <c r="J26" i="37"/>
  <c r="S26" i="36"/>
  <c r="S45" i="36" s="1"/>
  <c r="C44" i="36"/>
  <c r="S44" i="36"/>
  <c r="AA44" i="36"/>
  <c r="AA26" i="35"/>
  <c r="AA45" i="35" s="1"/>
  <c r="J26" i="35"/>
  <c r="J44" i="34"/>
  <c r="R44" i="34"/>
  <c r="AA26" i="33"/>
  <c r="AA45" i="33" s="1"/>
  <c r="F44" i="33"/>
  <c r="F45" i="33" s="1"/>
  <c r="N44" i="33"/>
  <c r="N45" i="33" s="1"/>
  <c r="V44" i="33"/>
  <c r="V45" i="33" s="1"/>
  <c r="D26" i="32"/>
  <c r="D45" i="32" s="1"/>
  <c r="L26" i="32"/>
  <c r="T26" i="32"/>
  <c r="D44" i="32"/>
  <c r="L44" i="32"/>
  <c r="T44" i="32"/>
  <c r="G45" i="31"/>
  <c r="I26" i="29"/>
  <c r="I45" i="29" s="1"/>
  <c r="Y26" i="29"/>
  <c r="Z13" i="28"/>
  <c r="X26" i="28"/>
  <c r="H26" i="28"/>
  <c r="Z25" i="28"/>
  <c r="S45" i="23"/>
  <c r="G44" i="23"/>
  <c r="G45" i="23" s="1"/>
  <c r="O44" i="23"/>
  <c r="O45" i="23" s="1"/>
  <c r="W44" i="23"/>
  <c r="E45" i="22"/>
  <c r="U45" i="22"/>
  <c r="Y45" i="20"/>
  <c r="D45" i="19"/>
  <c r="AA44" i="19"/>
  <c r="E45" i="31"/>
  <c r="D44" i="30"/>
  <c r="L44" i="30"/>
  <c r="T44" i="30"/>
  <c r="G26" i="29"/>
  <c r="G45" i="29" s="1"/>
  <c r="O26" i="29"/>
  <c r="O45" i="29" s="1"/>
  <c r="W26" i="29"/>
  <c r="W45" i="29" s="1"/>
  <c r="D44" i="28"/>
  <c r="D45" i="28" s="1"/>
  <c r="L44" i="28"/>
  <c r="L45" i="28" s="1"/>
  <c r="M26" i="27"/>
  <c r="M45" i="27" s="1"/>
  <c r="H44" i="25"/>
  <c r="H45" i="25" s="1"/>
  <c r="P44" i="25"/>
  <c r="P45" i="25" s="1"/>
  <c r="X44" i="25"/>
  <c r="Z44" i="25" s="1"/>
  <c r="F45" i="24"/>
  <c r="V45" i="24"/>
  <c r="P45" i="23"/>
  <c r="AA26" i="22"/>
  <c r="AA45" i="22" s="1"/>
  <c r="G44" i="21"/>
  <c r="O44" i="21"/>
  <c r="W44" i="21"/>
  <c r="W45" i="21" s="1"/>
  <c r="E45" i="20"/>
  <c r="M45" i="20"/>
  <c r="U45" i="20"/>
  <c r="D26" i="14"/>
  <c r="D45" i="14" s="1"/>
  <c r="L26" i="14"/>
  <c r="T26" i="14"/>
  <c r="T45" i="14" s="1"/>
  <c r="F45" i="14"/>
  <c r="I45" i="12"/>
  <c r="Q45" i="12"/>
  <c r="T45" i="11"/>
  <c r="C26" i="4"/>
  <c r="C45" i="4" s="1"/>
  <c r="K26" i="4"/>
  <c r="K45" i="4" s="1"/>
  <c r="S26" i="4"/>
  <c r="S45" i="4" s="1"/>
  <c r="D45" i="2"/>
  <c r="L45" i="2"/>
  <c r="T45" i="2"/>
  <c r="F26" i="31"/>
  <c r="N26" i="31"/>
  <c r="V26" i="31"/>
  <c r="F44" i="31"/>
  <c r="N44" i="31"/>
  <c r="V44" i="31"/>
  <c r="G26" i="30"/>
  <c r="O26" i="30"/>
  <c r="W26" i="30"/>
  <c r="C26" i="28"/>
  <c r="C45" i="28" s="1"/>
  <c r="K26" i="28"/>
  <c r="S26" i="28"/>
  <c r="S45" i="28" s="1"/>
  <c r="G26" i="27"/>
  <c r="O26" i="27"/>
  <c r="W26" i="27"/>
  <c r="G44" i="27"/>
  <c r="O44" i="27"/>
  <c r="W44" i="27"/>
  <c r="W45" i="27" s="1"/>
  <c r="AA26" i="26"/>
  <c r="C44" i="26"/>
  <c r="C45" i="26" s="1"/>
  <c r="S44" i="26"/>
  <c r="S45" i="26" s="1"/>
  <c r="R44" i="26"/>
  <c r="R45" i="26" s="1"/>
  <c r="X26" i="25"/>
  <c r="Z26" i="25" s="1"/>
  <c r="P44" i="24"/>
  <c r="P45" i="24" s="1"/>
  <c r="I45" i="23"/>
  <c r="I44" i="21"/>
  <c r="I45" i="21" s="1"/>
  <c r="Y44" i="21"/>
  <c r="Y45" i="21" s="1"/>
  <c r="F45" i="20"/>
  <c r="N45" i="20"/>
  <c r="V45" i="20"/>
  <c r="Z13" i="17"/>
  <c r="X26" i="17"/>
  <c r="Z25" i="17"/>
  <c r="M45" i="14"/>
  <c r="P44" i="12"/>
  <c r="W45" i="9"/>
  <c r="J45" i="8"/>
  <c r="O45" i="3"/>
  <c r="Z13" i="30"/>
  <c r="AA26" i="29"/>
  <c r="AA45" i="29" s="1"/>
  <c r="U26" i="28"/>
  <c r="U45" i="28" s="1"/>
  <c r="H44" i="27"/>
  <c r="H45" i="27" s="1"/>
  <c r="P44" i="27"/>
  <c r="P45" i="27" s="1"/>
  <c r="X44" i="27"/>
  <c r="Z44" i="27" s="1"/>
  <c r="C26" i="25"/>
  <c r="C45" i="25" s="1"/>
  <c r="K26" i="25"/>
  <c r="K45" i="25" s="1"/>
  <c r="S26" i="25"/>
  <c r="S45" i="25" s="1"/>
  <c r="R45" i="24"/>
  <c r="F45" i="22"/>
  <c r="G45" i="21"/>
  <c r="O45" i="21"/>
  <c r="O45" i="19"/>
  <c r="G44" i="19"/>
  <c r="G45" i="19" s="1"/>
  <c r="W44" i="19"/>
  <c r="W45" i="19" s="1"/>
  <c r="J45" i="17"/>
  <c r="C45" i="16"/>
  <c r="R45" i="15"/>
  <c r="AA45" i="13"/>
  <c r="I44" i="12"/>
  <c r="Q44" i="12"/>
  <c r="Y44" i="12"/>
  <c r="Y45" i="12" s="1"/>
  <c r="K45" i="10"/>
  <c r="W45" i="6"/>
  <c r="G45" i="32"/>
  <c r="W45" i="32"/>
  <c r="N44" i="32"/>
  <c r="C45" i="30"/>
  <c r="K45" i="30"/>
  <c r="S45" i="30"/>
  <c r="AA45" i="30"/>
  <c r="F44" i="29"/>
  <c r="N44" i="29"/>
  <c r="Q45" i="28"/>
  <c r="H44" i="28"/>
  <c r="J45" i="27"/>
  <c r="M26" i="26"/>
  <c r="M45" i="26" s="1"/>
  <c r="AA26" i="24"/>
  <c r="AA45" i="24" s="1"/>
  <c r="G44" i="22"/>
  <c r="O44" i="22"/>
  <c r="O45" i="22" s="1"/>
  <c r="W44" i="22"/>
  <c r="W45" i="22" s="1"/>
  <c r="G44" i="20"/>
  <c r="G45" i="20" s="1"/>
  <c r="W44" i="20"/>
  <c r="W45" i="20" s="1"/>
  <c r="O45" i="4"/>
  <c r="W45" i="4"/>
  <c r="E44" i="2"/>
  <c r="E45" i="2" s="1"/>
  <c r="M44" i="2"/>
  <c r="U44" i="2"/>
  <c r="J26" i="31"/>
  <c r="J45" i="31" s="1"/>
  <c r="R26" i="31"/>
  <c r="R45" i="31" s="1"/>
  <c r="Z13" i="31"/>
  <c r="I26" i="31"/>
  <c r="I45" i="31" s="1"/>
  <c r="Q26" i="31"/>
  <c r="Q45" i="31" s="1"/>
  <c r="Y26" i="31"/>
  <c r="Y45" i="31" s="1"/>
  <c r="D26" i="30"/>
  <c r="D45" i="30" s="1"/>
  <c r="L26" i="30"/>
  <c r="T26" i="30"/>
  <c r="E26" i="29"/>
  <c r="E45" i="29" s="1"/>
  <c r="M26" i="29"/>
  <c r="M45" i="29" s="1"/>
  <c r="U26" i="29"/>
  <c r="U45" i="29" s="1"/>
  <c r="G45" i="28"/>
  <c r="O45" i="28"/>
  <c r="W45" i="28"/>
  <c r="J44" i="28"/>
  <c r="J45" i="28" s="1"/>
  <c r="R44" i="28"/>
  <c r="R45" i="28" s="1"/>
  <c r="I44" i="28"/>
  <c r="I45" i="28" s="1"/>
  <c r="AA26" i="27"/>
  <c r="R44" i="27"/>
  <c r="R45" i="27" s="1"/>
  <c r="Z43" i="27"/>
  <c r="G26" i="26"/>
  <c r="O26" i="26"/>
  <c r="W26" i="26"/>
  <c r="G44" i="26"/>
  <c r="O44" i="26"/>
  <c r="W44" i="26"/>
  <c r="M26" i="25"/>
  <c r="M45" i="25" s="1"/>
  <c r="C26" i="24"/>
  <c r="C45" i="24" s="1"/>
  <c r="K26" i="24"/>
  <c r="K45" i="24" s="1"/>
  <c r="S26" i="24"/>
  <c r="S45" i="24" s="1"/>
  <c r="H45" i="22"/>
  <c r="E44" i="21"/>
  <c r="E45" i="21" s="1"/>
  <c r="M44" i="21"/>
  <c r="M45" i="21" s="1"/>
  <c r="U44" i="21"/>
  <c r="U45" i="21" s="1"/>
  <c r="J44" i="19"/>
  <c r="R44" i="19"/>
  <c r="R45" i="19" s="1"/>
  <c r="Z37" i="19"/>
  <c r="Q44" i="19"/>
  <c r="Q45" i="19" s="1"/>
  <c r="Y44" i="19"/>
  <c r="Y45" i="19" s="1"/>
  <c r="AA45" i="18"/>
  <c r="D44" i="16"/>
  <c r="T44" i="16"/>
  <c r="N44" i="14"/>
  <c r="N45" i="14" s="1"/>
  <c r="G45" i="11"/>
  <c r="O45" i="11"/>
  <c r="G45" i="5"/>
  <c r="W45" i="5"/>
  <c r="F44" i="3"/>
  <c r="F45" i="3" s="1"/>
  <c r="N44" i="3"/>
  <c r="N45" i="3" s="1"/>
  <c r="V44" i="3"/>
  <c r="V45" i="3" s="1"/>
  <c r="O45" i="2"/>
  <c r="N45" i="18"/>
  <c r="R45" i="17"/>
  <c r="L45" i="16"/>
  <c r="AA45" i="15"/>
  <c r="V26" i="14"/>
  <c r="V45" i="14" s="1"/>
  <c r="P44" i="14"/>
  <c r="X44" i="14"/>
  <c r="Z44" i="14" s="1"/>
  <c r="D26" i="13"/>
  <c r="D45" i="13" s="1"/>
  <c r="T26" i="13"/>
  <c r="F44" i="13"/>
  <c r="F45" i="13" s="1"/>
  <c r="J26" i="12"/>
  <c r="R26" i="12"/>
  <c r="C44" i="12"/>
  <c r="C45" i="12" s="1"/>
  <c r="K44" i="12"/>
  <c r="K45" i="12" s="1"/>
  <c r="S44" i="12"/>
  <c r="AA44" i="12"/>
  <c r="AA45" i="12" s="1"/>
  <c r="I26" i="11"/>
  <c r="I45" i="11" s="1"/>
  <c r="Q26" i="11"/>
  <c r="Y26" i="11"/>
  <c r="H26" i="11"/>
  <c r="P26" i="11"/>
  <c r="X26" i="11"/>
  <c r="Z26" i="11" s="1"/>
  <c r="P44" i="11"/>
  <c r="C26" i="9"/>
  <c r="C45" i="9" s="1"/>
  <c r="AA26" i="8"/>
  <c r="AA45" i="8" s="1"/>
  <c r="H26" i="5"/>
  <c r="H45" i="5" s="1"/>
  <c r="P26" i="5"/>
  <c r="P44" i="5"/>
  <c r="H44" i="4"/>
  <c r="P44" i="4"/>
  <c r="N45" i="16"/>
  <c r="V45" i="16"/>
  <c r="K45" i="15"/>
  <c r="H45" i="14"/>
  <c r="U45" i="13"/>
  <c r="S45" i="12"/>
  <c r="H26" i="10"/>
  <c r="H45" i="10" s="1"/>
  <c r="P26" i="10"/>
  <c r="X26" i="10"/>
  <c r="E44" i="10"/>
  <c r="E45" i="10" s="1"/>
  <c r="M44" i="10"/>
  <c r="M45" i="10" s="1"/>
  <c r="C26" i="8"/>
  <c r="C45" i="8" s="1"/>
  <c r="K26" i="8"/>
  <c r="K45" i="8" s="1"/>
  <c r="AA26" i="7"/>
  <c r="AA45" i="7" s="1"/>
  <c r="C26" i="6"/>
  <c r="C45" i="6" s="1"/>
  <c r="K26" i="6"/>
  <c r="K45" i="6" s="1"/>
  <c r="F45" i="4"/>
  <c r="N45" i="4"/>
  <c r="H26" i="3"/>
  <c r="H45" i="3" s="1"/>
  <c r="P26" i="3"/>
  <c r="O26" i="14"/>
  <c r="Z37" i="14"/>
  <c r="I44" i="14"/>
  <c r="Y44" i="14"/>
  <c r="N45" i="13"/>
  <c r="V45" i="13"/>
  <c r="H45" i="13"/>
  <c r="Z37" i="11"/>
  <c r="I44" i="11"/>
  <c r="Q44" i="11"/>
  <c r="Y44" i="11"/>
  <c r="Z13" i="10"/>
  <c r="T45" i="8"/>
  <c r="C26" i="7"/>
  <c r="C45" i="7" s="1"/>
  <c r="K26" i="7"/>
  <c r="K45" i="7" s="1"/>
  <c r="S26" i="7"/>
  <c r="S45" i="7" s="1"/>
  <c r="F45" i="7"/>
  <c r="D45" i="6"/>
  <c r="AA26" i="5"/>
  <c r="AA45" i="5" s="1"/>
  <c r="C44" i="5"/>
  <c r="K44" i="5"/>
  <c r="K45" i="5" s="1"/>
  <c r="S44" i="5"/>
  <c r="S45" i="5" s="1"/>
  <c r="J44" i="3"/>
  <c r="J45" i="3" s="1"/>
  <c r="R44" i="3"/>
  <c r="I44" i="2"/>
  <c r="Q44" i="2"/>
  <c r="Y44" i="2"/>
  <c r="D44" i="17"/>
  <c r="D45" i="17" s="1"/>
  <c r="T44" i="17"/>
  <c r="T45" i="17" s="1"/>
  <c r="G26" i="16"/>
  <c r="G45" i="16" s="1"/>
  <c r="O26" i="16"/>
  <c r="O45" i="16" s="1"/>
  <c r="W26" i="16"/>
  <c r="W45" i="16" s="1"/>
  <c r="D44" i="15"/>
  <c r="L44" i="15"/>
  <c r="T44" i="15"/>
  <c r="P26" i="14"/>
  <c r="M45" i="12"/>
  <c r="D26" i="12"/>
  <c r="D45" i="12" s="1"/>
  <c r="T26" i="12"/>
  <c r="T45" i="12" s="1"/>
  <c r="E44" i="12"/>
  <c r="E45" i="12" s="1"/>
  <c r="M44" i="12"/>
  <c r="U44" i="12"/>
  <c r="U45" i="12" s="1"/>
  <c r="C44" i="11"/>
  <c r="C45" i="11" s="1"/>
  <c r="K44" i="11"/>
  <c r="K45" i="11" s="1"/>
  <c r="S44" i="11"/>
  <c r="S45" i="11" s="1"/>
  <c r="AA44" i="11"/>
  <c r="AA45" i="11" s="1"/>
  <c r="J45" i="10"/>
  <c r="R45" i="10"/>
  <c r="AA26" i="10"/>
  <c r="AA45" i="10" s="1"/>
  <c r="Z25" i="10"/>
  <c r="W44" i="10"/>
  <c r="W45" i="10" s="1"/>
  <c r="D45" i="7"/>
  <c r="L45" i="7"/>
  <c r="T45" i="7"/>
  <c r="F44" i="6"/>
  <c r="F45" i="6" s="1"/>
  <c r="N44" i="6"/>
  <c r="N45" i="6" s="1"/>
  <c r="V44" i="6"/>
  <c r="V45" i="6" s="1"/>
  <c r="E44" i="6"/>
  <c r="E45" i="6" s="1"/>
  <c r="M44" i="6"/>
  <c r="M45" i="6" s="1"/>
  <c r="U44" i="6"/>
  <c r="U45" i="6" s="1"/>
  <c r="C26" i="5"/>
  <c r="C45" i="5" s="1"/>
  <c r="H26" i="4"/>
  <c r="P26" i="4"/>
  <c r="C44" i="3"/>
  <c r="K44" i="3"/>
  <c r="K45" i="3" s="1"/>
  <c r="S44" i="3"/>
  <c r="H26" i="2"/>
  <c r="H45" i="2" s="1"/>
  <c r="P26" i="2"/>
  <c r="P45" i="2" s="1"/>
  <c r="X26" i="2"/>
  <c r="J44" i="2"/>
  <c r="J45" i="2" s="1"/>
  <c r="R44" i="2"/>
  <c r="R45" i="2" s="1"/>
  <c r="W45" i="2"/>
  <c r="Z13" i="14"/>
  <c r="Q26" i="14"/>
  <c r="Q45" i="14" s="1"/>
  <c r="Z37" i="13"/>
  <c r="Q44" i="13"/>
  <c r="Q45" i="13" s="1"/>
  <c r="Y44" i="13"/>
  <c r="Y45" i="13" s="1"/>
  <c r="D26" i="11"/>
  <c r="D45" i="11" s="1"/>
  <c r="L26" i="11"/>
  <c r="L45" i="11" s="1"/>
  <c r="C45" i="10"/>
  <c r="S45" i="10"/>
  <c r="R45" i="8"/>
  <c r="H44" i="8"/>
  <c r="H45" i="8" s="1"/>
  <c r="P44" i="8"/>
  <c r="P45" i="8" s="1"/>
  <c r="P44" i="7"/>
  <c r="D45" i="5"/>
  <c r="L45" i="5"/>
  <c r="C26" i="3"/>
  <c r="C45" i="3" s="1"/>
  <c r="S26" i="3"/>
  <c r="S45" i="3" s="1"/>
  <c r="C44" i="2"/>
  <c r="K44" i="2"/>
  <c r="S44" i="2"/>
  <c r="S45" i="2" s="1"/>
  <c r="G26" i="17"/>
  <c r="G45" i="17" s="1"/>
  <c r="O26" i="17"/>
  <c r="O45" i="17" s="1"/>
  <c r="W26" i="17"/>
  <c r="W45" i="17" s="1"/>
  <c r="G26" i="15"/>
  <c r="W26" i="15"/>
  <c r="K26" i="14"/>
  <c r="K45" i="14" s="1"/>
  <c r="S26" i="14"/>
  <c r="S45" i="14" s="1"/>
  <c r="E44" i="14"/>
  <c r="E45" i="14" s="1"/>
  <c r="M44" i="14"/>
  <c r="L44" i="14"/>
  <c r="S44" i="13"/>
  <c r="S45" i="13" s="1"/>
  <c r="AA44" i="13"/>
  <c r="H44" i="12"/>
  <c r="X44" i="12"/>
  <c r="Z44" i="12" s="1"/>
  <c r="F26" i="11"/>
  <c r="F45" i="11" s="1"/>
  <c r="N26" i="11"/>
  <c r="N45" i="11" s="1"/>
  <c r="V26" i="11"/>
  <c r="H26" i="9"/>
  <c r="H45" i="9" s="1"/>
  <c r="P26" i="9"/>
  <c r="P45" i="9" s="1"/>
  <c r="F44" i="9"/>
  <c r="N44" i="9"/>
  <c r="N45" i="9" s="1"/>
  <c r="V44" i="9"/>
  <c r="V45" i="9" s="1"/>
  <c r="E44" i="9"/>
  <c r="E45" i="9" s="1"/>
  <c r="M44" i="9"/>
  <c r="U44" i="9"/>
  <c r="U45" i="9" s="1"/>
  <c r="S45" i="8"/>
  <c r="R45" i="7"/>
  <c r="S45" i="6"/>
  <c r="F44" i="5"/>
  <c r="F45" i="5" s="1"/>
  <c r="N44" i="5"/>
  <c r="N45" i="5" s="1"/>
  <c r="V44" i="5"/>
  <c r="V45" i="5" s="1"/>
  <c r="AA26" i="4"/>
  <c r="AA45" i="4" s="1"/>
  <c r="E44" i="4"/>
  <c r="E45" i="4" s="1"/>
  <c r="M44" i="4"/>
  <c r="M45" i="4" s="1"/>
  <c r="U44" i="4"/>
  <c r="U45" i="4" s="1"/>
  <c r="D45" i="3"/>
  <c r="L45" i="3"/>
  <c r="T45" i="3"/>
  <c r="X45" i="258"/>
  <c r="F45" i="256"/>
  <c r="N45" i="256"/>
  <c r="V45" i="256"/>
  <c r="C45" i="255"/>
  <c r="K45" i="255"/>
  <c r="S45" i="255"/>
  <c r="J45" i="254"/>
  <c r="AA45" i="254"/>
  <c r="X45" i="254"/>
  <c r="Z45" i="254" s="1"/>
  <c r="I45" i="253"/>
  <c r="Y45" i="253"/>
  <c r="Z26" i="252"/>
  <c r="F45" i="250"/>
  <c r="N45" i="250"/>
  <c r="V45" i="250"/>
  <c r="Z26" i="246"/>
  <c r="Z44" i="246"/>
  <c r="Z26" i="242"/>
  <c r="AA45" i="241"/>
  <c r="J44" i="241"/>
  <c r="J45" i="241" s="1"/>
  <c r="R44" i="241"/>
  <c r="R45" i="241" s="1"/>
  <c r="E45" i="238"/>
  <c r="M45" i="238"/>
  <c r="U45" i="238"/>
  <c r="G45" i="237"/>
  <c r="K45" i="236"/>
  <c r="Z45" i="252"/>
  <c r="N45" i="255"/>
  <c r="E45" i="254"/>
  <c r="M45" i="254"/>
  <c r="U45" i="254"/>
  <c r="C45" i="252"/>
  <c r="K45" i="252"/>
  <c r="S45" i="252"/>
  <c r="J45" i="251"/>
  <c r="R45" i="251"/>
  <c r="AA45" i="251"/>
  <c r="X45" i="251"/>
  <c r="I45" i="250"/>
  <c r="Q45" i="250"/>
  <c r="Y45" i="247"/>
  <c r="Y45" i="243"/>
  <c r="Z26" i="238"/>
  <c r="F45" i="236"/>
  <c r="N45" i="236"/>
  <c r="V45" i="236"/>
  <c r="O45" i="236"/>
  <c r="G45" i="235"/>
  <c r="J44" i="250"/>
  <c r="J45" i="250" s="1"/>
  <c r="AA45" i="257"/>
  <c r="F45" i="255"/>
  <c r="V45" i="1"/>
  <c r="C45" i="257"/>
  <c r="S45" i="257"/>
  <c r="N45" i="254"/>
  <c r="M45" i="253"/>
  <c r="C45" i="251"/>
  <c r="S45" i="251"/>
  <c r="Z26" i="235"/>
  <c r="W45" i="234"/>
  <c r="Z45" i="247"/>
  <c r="S45" i="241"/>
  <c r="E26" i="240"/>
  <c r="E45" i="240" s="1"/>
  <c r="O45" i="237"/>
  <c r="M26" i="236"/>
  <c r="M45" i="236" s="1"/>
  <c r="O45" i="234"/>
  <c r="U45" i="1"/>
  <c r="R45" i="258"/>
  <c r="R45" i="257"/>
  <c r="X45" i="257"/>
  <c r="Z45" i="257" s="1"/>
  <c r="V45" i="255"/>
  <c r="O45" i="255"/>
  <c r="F45" i="1"/>
  <c r="N45" i="1"/>
  <c r="O45" i="1"/>
  <c r="W45" i="258"/>
  <c r="K45" i="257"/>
  <c r="R45" i="256"/>
  <c r="F45" i="254"/>
  <c r="V45" i="254"/>
  <c r="O45" i="254"/>
  <c r="E45" i="253"/>
  <c r="U45" i="253"/>
  <c r="K45" i="251"/>
  <c r="R45" i="250"/>
  <c r="X45" i="239"/>
  <c r="I45" i="238"/>
  <c r="W45" i="237"/>
  <c r="G45" i="257"/>
  <c r="C45" i="256"/>
  <c r="K45" i="256"/>
  <c r="S45" i="256"/>
  <c r="Z26" i="255"/>
  <c r="W45" i="255"/>
  <c r="F45" i="253"/>
  <c r="N45" i="253"/>
  <c r="V45" i="253"/>
  <c r="O45" i="253"/>
  <c r="E45" i="252"/>
  <c r="U45" i="252"/>
  <c r="G45" i="251"/>
  <c r="C45" i="250"/>
  <c r="K45" i="250"/>
  <c r="S45" i="250"/>
  <c r="X45" i="249"/>
  <c r="Z45" i="249" s="1"/>
  <c r="I45" i="248"/>
  <c r="Y45" i="248"/>
  <c r="Z45" i="248" s="1"/>
  <c r="X45" i="245"/>
  <c r="Z45" i="245" s="1"/>
  <c r="I45" i="244"/>
  <c r="Y45" i="244"/>
  <c r="X45" i="240"/>
  <c r="Z45" i="240" s="1"/>
  <c r="I45" i="239"/>
  <c r="Q45" i="239"/>
  <c r="Y45" i="239"/>
  <c r="J45" i="238"/>
  <c r="R45" i="238"/>
  <c r="AA45" i="238"/>
  <c r="X45" i="238"/>
  <c r="I45" i="237"/>
  <c r="Q45" i="237"/>
  <c r="Y45" i="237"/>
  <c r="H45" i="236"/>
  <c r="Z26" i="236"/>
  <c r="X45" i="236"/>
  <c r="W45" i="236"/>
  <c r="J44" i="236"/>
  <c r="R44" i="236"/>
  <c r="R45" i="236" s="1"/>
  <c r="G45" i="258"/>
  <c r="Q45" i="255"/>
  <c r="Z44" i="249"/>
  <c r="X45" i="241"/>
  <c r="Y45" i="240"/>
  <c r="X45" i="237"/>
  <c r="X45" i="256"/>
  <c r="I45" i="1"/>
  <c r="F45" i="258"/>
  <c r="N45" i="258"/>
  <c r="V45" i="258"/>
  <c r="O45" i="257"/>
  <c r="X45" i="255"/>
  <c r="Z45" i="255" s="1"/>
  <c r="I45" i="254"/>
  <c r="Q45" i="254"/>
  <c r="W45" i="253"/>
  <c r="O45" i="251"/>
  <c r="Z44" i="251"/>
  <c r="X45" i="250"/>
  <c r="I45" i="249"/>
  <c r="Y45" i="249"/>
  <c r="X45" i="246"/>
  <c r="Z45" i="246" s="1"/>
  <c r="I45" i="245"/>
  <c r="Y45" i="245"/>
  <c r="Q45" i="241"/>
  <c r="Y45" i="241"/>
  <c r="AA45" i="240"/>
  <c r="J44" i="240"/>
  <c r="J45" i="240" s="1"/>
  <c r="R44" i="240"/>
  <c r="R45" i="240" s="1"/>
  <c r="G45" i="238"/>
  <c r="J45" i="236"/>
  <c r="Z37" i="257"/>
  <c r="Z37" i="256"/>
  <c r="Z37" i="255"/>
  <c r="Z37" i="254"/>
  <c r="Z37" i="253"/>
  <c r="Z37" i="252"/>
  <c r="Z37" i="251"/>
  <c r="Z37" i="250"/>
  <c r="Z37" i="249"/>
  <c r="Z37" i="248"/>
  <c r="Z37" i="247"/>
  <c r="Z37" i="246"/>
  <c r="Z37" i="245"/>
  <c r="E26" i="235"/>
  <c r="E45" i="235" s="1"/>
  <c r="M26" i="235"/>
  <c r="M45" i="235" s="1"/>
  <c r="U26" i="235"/>
  <c r="U45" i="235" s="1"/>
  <c r="F44" i="234"/>
  <c r="F45" i="234" s="1"/>
  <c r="N44" i="234"/>
  <c r="N45" i="234" s="1"/>
  <c r="V44" i="234"/>
  <c r="V45" i="234" s="1"/>
  <c r="I26" i="232"/>
  <c r="I45" i="232" s="1"/>
  <c r="Q26" i="232"/>
  <c r="Q45" i="232" s="1"/>
  <c r="Y26" i="232"/>
  <c r="Y45" i="232" s="1"/>
  <c r="Z25" i="232"/>
  <c r="E26" i="230"/>
  <c r="E45" i="230" s="1"/>
  <c r="M26" i="230"/>
  <c r="M45" i="230" s="1"/>
  <c r="U26" i="230"/>
  <c r="U45" i="230" s="1"/>
  <c r="J44" i="230"/>
  <c r="J45" i="230" s="1"/>
  <c r="R44" i="230"/>
  <c r="R45" i="230" s="1"/>
  <c r="T45" i="229"/>
  <c r="E45" i="228"/>
  <c r="T45" i="228"/>
  <c r="M45" i="227"/>
  <c r="T45" i="227"/>
  <c r="F45" i="225"/>
  <c r="N45" i="225"/>
  <c r="V45" i="225"/>
  <c r="S45" i="224"/>
  <c r="AA45" i="222"/>
  <c r="N45" i="221"/>
  <c r="V45" i="221"/>
  <c r="C45" i="220"/>
  <c r="P45" i="219"/>
  <c r="J45" i="217"/>
  <c r="R45" i="217"/>
  <c r="S45" i="216"/>
  <c r="AA45" i="214"/>
  <c r="F45" i="213"/>
  <c r="N45" i="213"/>
  <c r="V45" i="213"/>
  <c r="S45" i="211"/>
  <c r="AA45" i="209"/>
  <c r="Z44" i="209"/>
  <c r="F45" i="208"/>
  <c r="N45" i="208"/>
  <c r="V45" i="208"/>
  <c r="C45" i="207"/>
  <c r="X45" i="186"/>
  <c r="U45" i="233"/>
  <c r="Z25" i="224"/>
  <c r="X26" i="224"/>
  <c r="I26" i="234"/>
  <c r="I45" i="234" s="1"/>
  <c r="Q26" i="234"/>
  <c r="Q45" i="234" s="1"/>
  <c r="Y26" i="234"/>
  <c r="Y45" i="234" s="1"/>
  <c r="Z25" i="234"/>
  <c r="X26" i="234"/>
  <c r="I26" i="231"/>
  <c r="Q26" i="231"/>
  <c r="Q45" i="231" s="1"/>
  <c r="Y26" i="231"/>
  <c r="Y45" i="231" s="1"/>
  <c r="Z25" i="231"/>
  <c r="F45" i="229"/>
  <c r="N45" i="229"/>
  <c r="V45" i="229"/>
  <c r="H45" i="225"/>
  <c r="P45" i="225"/>
  <c r="Z25" i="225"/>
  <c r="X26" i="225"/>
  <c r="Y26" i="224"/>
  <c r="Z13" i="224"/>
  <c r="AA45" i="224"/>
  <c r="F45" i="223"/>
  <c r="N45" i="223"/>
  <c r="V45" i="223"/>
  <c r="C45" i="222"/>
  <c r="H45" i="221"/>
  <c r="P45" i="221"/>
  <c r="K45" i="220"/>
  <c r="J45" i="219"/>
  <c r="R45" i="219"/>
  <c r="S45" i="218"/>
  <c r="AA45" i="216"/>
  <c r="Z44" i="216"/>
  <c r="F45" i="215"/>
  <c r="N45" i="215"/>
  <c r="V45" i="215"/>
  <c r="C45" i="214"/>
  <c r="H45" i="213"/>
  <c r="P45" i="213"/>
  <c r="E45" i="212"/>
  <c r="M45" i="212"/>
  <c r="AA45" i="211"/>
  <c r="F45" i="210"/>
  <c r="V45" i="210"/>
  <c r="H45" i="208"/>
  <c r="P45" i="208"/>
  <c r="U45" i="207"/>
  <c r="K45" i="207"/>
  <c r="Y26" i="197"/>
  <c r="Y45" i="197" s="1"/>
  <c r="Z25" i="197"/>
  <c r="F44" i="233"/>
  <c r="F45" i="233" s="1"/>
  <c r="N44" i="233"/>
  <c r="N45" i="233" s="1"/>
  <c r="V44" i="233"/>
  <c r="V45" i="233" s="1"/>
  <c r="F44" i="232"/>
  <c r="F45" i="232" s="1"/>
  <c r="N44" i="232"/>
  <c r="N45" i="232" s="1"/>
  <c r="V44" i="232"/>
  <c r="J45" i="231"/>
  <c r="R45" i="231"/>
  <c r="Z25" i="226"/>
  <c r="X26" i="226"/>
  <c r="Y26" i="225"/>
  <c r="Z13" i="225"/>
  <c r="E45" i="222"/>
  <c r="M45" i="222"/>
  <c r="AA45" i="221"/>
  <c r="AA45" i="213"/>
  <c r="Z44" i="213"/>
  <c r="AA45" i="208"/>
  <c r="I45" i="235"/>
  <c r="Q45" i="235"/>
  <c r="Y45" i="235"/>
  <c r="J45" i="235"/>
  <c r="E45" i="232"/>
  <c r="M45" i="232"/>
  <c r="U45" i="232"/>
  <c r="Q45" i="230"/>
  <c r="Z25" i="230"/>
  <c r="X26" i="230"/>
  <c r="H45" i="229"/>
  <c r="Z25" i="229"/>
  <c r="X26" i="229"/>
  <c r="Z25" i="228"/>
  <c r="X26" i="228"/>
  <c r="H45" i="227"/>
  <c r="Z25" i="227"/>
  <c r="X26" i="227"/>
  <c r="Y26" i="226"/>
  <c r="Y45" i="226" s="1"/>
  <c r="Z13" i="226"/>
  <c r="Z44" i="226"/>
  <c r="K45" i="222"/>
  <c r="Z44" i="218"/>
  <c r="H45" i="215"/>
  <c r="K45" i="214"/>
  <c r="X45" i="199"/>
  <c r="Z45" i="199" s="1"/>
  <c r="Z26" i="199"/>
  <c r="Z26" i="79"/>
  <c r="Z13" i="258"/>
  <c r="Z13" i="257"/>
  <c r="Z13" i="256"/>
  <c r="Z13" i="255"/>
  <c r="Z13" i="254"/>
  <c r="Z13" i="253"/>
  <c r="Z13" i="252"/>
  <c r="Z13" i="251"/>
  <c r="Z13" i="250"/>
  <c r="Z13" i="249"/>
  <c r="Z13" i="248"/>
  <c r="Z13" i="247"/>
  <c r="Z13" i="246"/>
  <c r="Z13" i="245"/>
  <c r="Z13" i="244"/>
  <c r="Z13" i="243"/>
  <c r="Z13" i="242"/>
  <c r="Z13" i="241"/>
  <c r="Z13" i="240"/>
  <c r="Z13" i="239"/>
  <c r="Z13" i="238"/>
  <c r="Z13" i="237"/>
  <c r="Z13" i="236"/>
  <c r="Z13" i="235"/>
  <c r="I45" i="233"/>
  <c r="Q45" i="233"/>
  <c r="Y45" i="233"/>
  <c r="X26" i="233"/>
  <c r="V45" i="232"/>
  <c r="Z13" i="230"/>
  <c r="Y26" i="229"/>
  <c r="Y45" i="229" s="1"/>
  <c r="Z13" i="229"/>
  <c r="J45" i="226"/>
  <c r="R45" i="226"/>
  <c r="Y44" i="223"/>
  <c r="Y45" i="223" s="1"/>
  <c r="Z43" i="223"/>
  <c r="C45" i="221"/>
  <c r="P45" i="220"/>
  <c r="F45" i="214"/>
  <c r="N45" i="214"/>
  <c r="V45" i="214"/>
  <c r="Z44" i="210"/>
  <c r="F45" i="209"/>
  <c r="N45" i="209"/>
  <c r="C45" i="208"/>
  <c r="X26" i="63"/>
  <c r="Z13" i="63"/>
  <c r="Y26" i="1"/>
  <c r="Y45" i="1" s="1"/>
  <c r="E26" i="234"/>
  <c r="M26" i="234"/>
  <c r="M45" i="234" s="1"/>
  <c r="U26" i="234"/>
  <c r="U45" i="234" s="1"/>
  <c r="Z13" i="233"/>
  <c r="X26" i="232"/>
  <c r="E26" i="231"/>
  <c r="E45" i="231" s="1"/>
  <c r="M26" i="231"/>
  <c r="M45" i="231" s="1"/>
  <c r="U26" i="231"/>
  <c r="U45" i="231" s="1"/>
  <c r="Z44" i="231"/>
  <c r="J45" i="229"/>
  <c r="R45" i="229"/>
  <c r="L45" i="225"/>
  <c r="K45" i="224"/>
  <c r="J45" i="223"/>
  <c r="S45" i="222"/>
  <c r="AA45" i="220"/>
  <c r="Z44" i="220"/>
  <c r="F45" i="219"/>
  <c r="N45" i="219"/>
  <c r="V45" i="219"/>
  <c r="C45" i="218"/>
  <c r="H45" i="217"/>
  <c r="J45" i="215"/>
  <c r="R45" i="215"/>
  <c r="S45" i="214"/>
  <c r="I45" i="212"/>
  <c r="Q45" i="212"/>
  <c r="H45" i="212"/>
  <c r="P45" i="212"/>
  <c r="K45" i="211"/>
  <c r="S45" i="209"/>
  <c r="Q45" i="207"/>
  <c r="Z44" i="233"/>
  <c r="F45" i="231"/>
  <c r="N45" i="231"/>
  <c r="V45" i="231"/>
  <c r="T45" i="226"/>
  <c r="H45" i="222"/>
  <c r="K45" i="221"/>
  <c r="H45" i="214"/>
  <c r="K45" i="213"/>
  <c r="H45" i="209"/>
  <c r="K45" i="208"/>
  <c r="H45" i="204"/>
  <c r="AA45" i="202"/>
  <c r="I26" i="200"/>
  <c r="I45" i="200" s="1"/>
  <c r="Q26" i="200"/>
  <c r="Q45" i="200" s="1"/>
  <c r="Y26" i="200"/>
  <c r="Y45" i="200" s="1"/>
  <c r="X45" i="200"/>
  <c r="Z45" i="200" s="1"/>
  <c r="Z26" i="200"/>
  <c r="Y26" i="198"/>
  <c r="Y45" i="198" s="1"/>
  <c r="Z25" i="198"/>
  <c r="C45" i="194"/>
  <c r="X45" i="194"/>
  <c r="Z45" i="194" s="1"/>
  <c r="Z26" i="194"/>
  <c r="Y26" i="193"/>
  <c r="Y45" i="193" s="1"/>
  <c r="Z25" i="193"/>
  <c r="E45" i="191"/>
  <c r="H45" i="191"/>
  <c r="H45" i="188"/>
  <c r="C45" i="186"/>
  <c r="K45" i="186"/>
  <c r="S45" i="186"/>
  <c r="AA45" i="186"/>
  <c r="U45" i="186"/>
  <c r="X45" i="185"/>
  <c r="Z45" i="185" s="1"/>
  <c r="Z26" i="185"/>
  <c r="N45" i="184"/>
  <c r="V45" i="184"/>
  <c r="M45" i="183"/>
  <c r="Y26" i="182"/>
  <c r="Y45" i="182" s="1"/>
  <c r="Z25" i="182"/>
  <c r="G45" i="204"/>
  <c r="O45" i="204"/>
  <c r="W45" i="204"/>
  <c r="F45" i="203"/>
  <c r="N45" i="203"/>
  <c r="V45" i="203"/>
  <c r="C45" i="200"/>
  <c r="S45" i="200"/>
  <c r="AA45" i="200"/>
  <c r="Y26" i="196"/>
  <c r="Y45" i="196" s="1"/>
  <c r="Z25" i="196"/>
  <c r="Y26" i="192"/>
  <c r="Y45" i="192" s="1"/>
  <c r="Z25" i="192"/>
  <c r="Y26" i="190"/>
  <c r="Y45" i="190" s="1"/>
  <c r="Z25" i="190"/>
  <c r="G45" i="188"/>
  <c r="W45" i="188"/>
  <c r="F45" i="187"/>
  <c r="M45" i="187"/>
  <c r="Y26" i="183"/>
  <c r="Y45" i="183" s="1"/>
  <c r="Z25" i="183"/>
  <c r="I26" i="205"/>
  <c r="I45" i="205" s="1"/>
  <c r="Q26" i="205"/>
  <c r="Q45" i="205" s="1"/>
  <c r="Y26" i="205"/>
  <c r="Y45" i="205" s="1"/>
  <c r="X45" i="205"/>
  <c r="Z45" i="205" s="1"/>
  <c r="Z26" i="205"/>
  <c r="G45" i="203"/>
  <c r="O45" i="203"/>
  <c r="W45" i="203"/>
  <c r="F45" i="202"/>
  <c r="N45" i="202"/>
  <c r="V45" i="202"/>
  <c r="E45" i="202"/>
  <c r="M45" i="202"/>
  <c r="H45" i="201"/>
  <c r="N45" i="199"/>
  <c r="V45" i="199"/>
  <c r="E45" i="199"/>
  <c r="M45" i="199"/>
  <c r="AA45" i="198"/>
  <c r="C45" i="197"/>
  <c r="J45" i="195"/>
  <c r="R45" i="195"/>
  <c r="Y26" i="195"/>
  <c r="Y45" i="195" s="1"/>
  <c r="Z25" i="195"/>
  <c r="S45" i="195"/>
  <c r="K45" i="194"/>
  <c r="C45" i="190"/>
  <c r="K45" i="190"/>
  <c r="S45" i="190"/>
  <c r="AA45" i="190"/>
  <c r="X45" i="189"/>
  <c r="G45" i="187"/>
  <c r="O45" i="187"/>
  <c r="W45" i="187"/>
  <c r="F45" i="186"/>
  <c r="H45" i="186"/>
  <c r="P45" i="184"/>
  <c r="C45" i="183"/>
  <c r="K45" i="183"/>
  <c r="S45" i="183"/>
  <c r="AA45" i="183"/>
  <c r="U45" i="183"/>
  <c r="E45" i="182"/>
  <c r="G45" i="180"/>
  <c r="F26" i="206"/>
  <c r="F45" i="206" s="1"/>
  <c r="N26" i="206"/>
  <c r="N45" i="206" s="1"/>
  <c r="V26" i="206"/>
  <c r="V45" i="206" s="1"/>
  <c r="U45" i="206"/>
  <c r="I26" i="204"/>
  <c r="I45" i="204" s="1"/>
  <c r="Q26" i="204"/>
  <c r="Q45" i="204" s="1"/>
  <c r="Y26" i="204"/>
  <c r="Y45" i="204" s="1"/>
  <c r="Z25" i="204"/>
  <c r="X45" i="204"/>
  <c r="E45" i="201"/>
  <c r="U45" i="201"/>
  <c r="F44" i="200"/>
  <c r="F45" i="200" s="1"/>
  <c r="N44" i="200"/>
  <c r="N45" i="200" s="1"/>
  <c r="V44" i="200"/>
  <c r="V45" i="200" s="1"/>
  <c r="G45" i="199"/>
  <c r="O45" i="199"/>
  <c r="W45" i="199"/>
  <c r="F45" i="198"/>
  <c r="N45" i="198"/>
  <c r="V45" i="198"/>
  <c r="E45" i="198"/>
  <c r="M45" i="198"/>
  <c r="C45" i="196"/>
  <c r="X45" i="196"/>
  <c r="F45" i="193"/>
  <c r="V45" i="193"/>
  <c r="E45" i="193"/>
  <c r="C45" i="192"/>
  <c r="J45" i="191"/>
  <c r="Y26" i="191"/>
  <c r="Y45" i="191" s="1"/>
  <c r="Z25" i="191"/>
  <c r="S45" i="191"/>
  <c r="X45" i="188"/>
  <c r="M45" i="185"/>
  <c r="Y26" i="184"/>
  <c r="Y45" i="184" s="1"/>
  <c r="Z25" i="184"/>
  <c r="X45" i="183"/>
  <c r="H45" i="182"/>
  <c r="G45" i="207"/>
  <c r="O45" i="207"/>
  <c r="X45" i="203"/>
  <c r="Z45" i="203" s="1"/>
  <c r="Z26" i="203"/>
  <c r="U45" i="200"/>
  <c r="F45" i="197"/>
  <c r="N45" i="197"/>
  <c r="V45" i="197"/>
  <c r="M45" i="197"/>
  <c r="X45" i="195"/>
  <c r="J45" i="194"/>
  <c r="Y26" i="188"/>
  <c r="Y45" i="188" s="1"/>
  <c r="Z25" i="188"/>
  <c r="X45" i="187"/>
  <c r="Y45" i="180"/>
  <c r="Z44" i="180"/>
  <c r="Z26" i="145"/>
  <c r="Z13" i="223"/>
  <c r="X26" i="223"/>
  <c r="X26" i="222"/>
  <c r="Z13" i="221"/>
  <c r="X26" i="221"/>
  <c r="Z13" i="220"/>
  <c r="X26" i="220"/>
  <c r="Z13" i="219"/>
  <c r="X26" i="219"/>
  <c r="Z13" i="218"/>
  <c r="X26" i="218"/>
  <c r="Z13" i="217"/>
  <c r="X26" i="217"/>
  <c r="Z13" i="216"/>
  <c r="X26" i="216"/>
  <c r="Z13" i="215"/>
  <c r="X26" i="215"/>
  <c r="Z13" i="214"/>
  <c r="X26" i="214"/>
  <c r="Z13" i="213"/>
  <c r="X26" i="213"/>
  <c r="X26" i="212"/>
  <c r="Z13" i="211"/>
  <c r="X26" i="211"/>
  <c r="Z13" i="210"/>
  <c r="X26" i="210"/>
  <c r="Z13" i="209"/>
  <c r="X26" i="209"/>
  <c r="Z13" i="208"/>
  <c r="X26" i="208"/>
  <c r="Z13" i="207"/>
  <c r="X26" i="207"/>
  <c r="O45" i="200"/>
  <c r="O45" i="197"/>
  <c r="W45" i="197"/>
  <c r="K45" i="197"/>
  <c r="F45" i="196"/>
  <c r="N45" i="196"/>
  <c r="V45" i="196"/>
  <c r="S45" i="194"/>
  <c r="F45" i="192"/>
  <c r="N45" i="192"/>
  <c r="V45" i="192"/>
  <c r="M45" i="190"/>
  <c r="Y26" i="187"/>
  <c r="Y45" i="187" s="1"/>
  <c r="Z25" i="187"/>
  <c r="P45" i="186"/>
  <c r="C45" i="185"/>
  <c r="K45" i="185"/>
  <c r="S45" i="185"/>
  <c r="X45" i="184"/>
  <c r="F45" i="183"/>
  <c r="N45" i="183"/>
  <c r="H45" i="183"/>
  <c r="M45" i="182"/>
  <c r="J45" i="181"/>
  <c r="O45" i="180"/>
  <c r="W45" i="180"/>
  <c r="O45" i="177"/>
  <c r="P44" i="207"/>
  <c r="X44" i="207"/>
  <c r="Z44" i="207" s="1"/>
  <c r="I26" i="206"/>
  <c r="I45" i="206" s="1"/>
  <c r="Q26" i="206"/>
  <c r="Q45" i="206" s="1"/>
  <c r="Y26" i="206"/>
  <c r="Y45" i="206" s="1"/>
  <c r="Z45" i="206" s="1"/>
  <c r="Z25" i="206"/>
  <c r="H45" i="205"/>
  <c r="C45" i="203"/>
  <c r="K45" i="203"/>
  <c r="S45" i="203"/>
  <c r="AA45" i="203"/>
  <c r="J45" i="202"/>
  <c r="R45" i="202"/>
  <c r="I26" i="201"/>
  <c r="I45" i="201" s="1"/>
  <c r="Q26" i="201"/>
  <c r="Q45" i="201" s="1"/>
  <c r="Y26" i="201"/>
  <c r="Y45" i="201" s="1"/>
  <c r="Z25" i="201"/>
  <c r="X45" i="201"/>
  <c r="Z45" i="201" s="1"/>
  <c r="Z26" i="201"/>
  <c r="G45" i="196"/>
  <c r="O45" i="196"/>
  <c r="W45" i="196"/>
  <c r="E45" i="195"/>
  <c r="G45" i="192"/>
  <c r="O45" i="192"/>
  <c r="W45" i="192"/>
  <c r="K45" i="192"/>
  <c r="AA45" i="191"/>
  <c r="G45" i="190"/>
  <c r="O45" i="190"/>
  <c r="W45" i="190"/>
  <c r="U45" i="189"/>
  <c r="H45" i="189"/>
  <c r="Y26" i="186"/>
  <c r="Y45" i="186" s="1"/>
  <c r="Z25" i="186"/>
  <c r="U45" i="185"/>
  <c r="E45" i="184"/>
  <c r="G45" i="183"/>
  <c r="O45" i="183"/>
  <c r="W45" i="183"/>
  <c r="P45" i="182"/>
  <c r="I26" i="181"/>
  <c r="Q26" i="181"/>
  <c r="Q45" i="181" s="1"/>
  <c r="Y26" i="181"/>
  <c r="Y45" i="181" s="1"/>
  <c r="Z25" i="181"/>
  <c r="F26" i="180"/>
  <c r="N26" i="180"/>
  <c r="V26" i="180"/>
  <c r="S45" i="180"/>
  <c r="F44" i="180"/>
  <c r="N44" i="180"/>
  <c r="V44" i="180"/>
  <c r="C45" i="179"/>
  <c r="S45" i="179"/>
  <c r="I26" i="177"/>
  <c r="I45" i="177" s="1"/>
  <c r="Q26" i="177"/>
  <c r="Q45" i="177" s="1"/>
  <c r="Y26" i="177"/>
  <c r="Y45" i="177" s="1"/>
  <c r="Z25" i="177"/>
  <c r="F44" i="177"/>
  <c r="F45" i="177" s="1"/>
  <c r="N44" i="177"/>
  <c r="N45" i="177" s="1"/>
  <c r="V44" i="177"/>
  <c r="X45" i="177"/>
  <c r="E26" i="174"/>
  <c r="E45" i="174" s="1"/>
  <c r="M26" i="174"/>
  <c r="M45" i="174" s="1"/>
  <c r="U26" i="174"/>
  <c r="U45" i="174" s="1"/>
  <c r="D45" i="174"/>
  <c r="AA45" i="174"/>
  <c r="J44" i="174"/>
  <c r="J45" i="174" s="1"/>
  <c r="R44" i="174"/>
  <c r="R45" i="174" s="1"/>
  <c r="C45" i="173"/>
  <c r="Z26" i="173"/>
  <c r="Y45" i="171"/>
  <c r="D45" i="168"/>
  <c r="AA45" i="168"/>
  <c r="C45" i="167"/>
  <c r="Z26" i="167"/>
  <c r="C45" i="160"/>
  <c r="Z26" i="160"/>
  <c r="I45" i="158"/>
  <c r="Y45" i="158"/>
  <c r="Z26" i="157"/>
  <c r="F45" i="139"/>
  <c r="N45" i="139"/>
  <c r="F45" i="179"/>
  <c r="N45" i="179"/>
  <c r="V45" i="179"/>
  <c r="J45" i="178"/>
  <c r="R45" i="178"/>
  <c r="L45" i="175"/>
  <c r="K45" i="174"/>
  <c r="Z45" i="170"/>
  <c r="Y45" i="169"/>
  <c r="K45" i="168"/>
  <c r="D45" i="158"/>
  <c r="C45" i="157"/>
  <c r="K45" i="157"/>
  <c r="S45" i="157"/>
  <c r="Z45" i="157"/>
  <c r="Z26" i="133"/>
  <c r="K45" i="180"/>
  <c r="X26" i="180"/>
  <c r="C45" i="177"/>
  <c r="Y45" i="175"/>
  <c r="L45" i="174"/>
  <c r="G45" i="173"/>
  <c r="O45" i="173"/>
  <c r="W45" i="173"/>
  <c r="K45" i="173"/>
  <c r="D45" i="171"/>
  <c r="C45" i="170"/>
  <c r="L45" i="168"/>
  <c r="G45" i="167"/>
  <c r="O45" i="167"/>
  <c r="K45" i="167"/>
  <c r="D45" i="165"/>
  <c r="C45" i="164"/>
  <c r="T45" i="163"/>
  <c r="Q45" i="162"/>
  <c r="S45" i="162"/>
  <c r="K45" i="160"/>
  <c r="V45" i="159"/>
  <c r="D45" i="157"/>
  <c r="F45" i="148"/>
  <c r="N45" i="148"/>
  <c r="V45" i="148"/>
  <c r="Z37" i="206"/>
  <c r="Z37" i="205"/>
  <c r="Z37" i="204"/>
  <c r="Z37" i="203"/>
  <c r="Z37" i="202"/>
  <c r="Z37" i="201"/>
  <c r="Z37" i="190"/>
  <c r="Z37" i="189"/>
  <c r="Z37" i="188"/>
  <c r="Z37" i="187"/>
  <c r="Z37" i="186"/>
  <c r="Z37" i="185"/>
  <c r="Z37" i="184"/>
  <c r="Z37" i="183"/>
  <c r="Z37" i="182"/>
  <c r="Z13" i="180"/>
  <c r="AA45" i="180"/>
  <c r="K45" i="179"/>
  <c r="AA45" i="179"/>
  <c r="C45" i="178"/>
  <c r="E26" i="177"/>
  <c r="E45" i="177" s="1"/>
  <c r="M26" i="177"/>
  <c r="M45" i="177" s="1"/>
  <c r="U26" i="177"/>
  <c r="U45" i="177" s="1"/>
  <c r="AA45" i="177"/>
  <c r="J44" i="177"/>
  <c r="J45" i="177" s="1"/>
  <c r="R44" i="177"/>
  <c r="R45" i="177" s="1"/>
  <c r="X45" i="176"/>
  <c r="Z45" i="176" s="1"/>
  <c r="I45" i="174"/>
  <c r="Q45" i="174"/>
  <c r="Y45" i="174"/>
  <c r="L45" i="173"/>
  <c r="O45" i="172"/>
  <c r="W45" i="172"/>
  <c r="K45" i="172"/>
  <c r="Z44" i="172"/>
  <c r="D45" i="170"/>
  <c r="L45" i="167"/>
  <c r="G45" i="166"/>
  <c r="O45" i="166"/>
  <c r="W45" i="166"/>
  <c r="K45" i="166"/>
  <c r="F45" i="165"/>
  <c r="N45" i="165"/>
  <c r="V45" i="165"/>
  <c r="D45" i="164"/>
  <c r="AA45" i="164"/>
  <c r="C45" i="163"/>
  <c r="Z26" i="163"/>
  <c r="T45" i="162"/>
  <c r="J45" i="161"/>
  <c r="R45" i="161"/>
  <c r="Q45" i="161"/>
  <c r="S45" i="161"/>
  <c r="L45" i="160"/>
  <c r="G45" i="159"/>
  <c r="O45" i="159"/>
  <c r="W45" i="159"/>
  <c r="K45" i="159"/>
  <c r="F45" i="158"/>
  <c r="V45" i="158"/>
  <c r="L45" i="158"/>
  <c r="Z26" i="141"/>
  <c r="F26" i="181"/>
  <c r="F45" i="181" s="1"/>
  <c r="N26" i="181"/>
  <c r="V26" i="181"/>
  <c r="V45" i="181" s="1"/>
  <c r="V45" i="177"/>
  <c r="T45" i="175"/>
  <c r="Z45" i="175"/>
  <c r="S45" i="174"/>
  <c r="F45" i="170"/>
  <c r="V45" i="170"/>
  <c r="J45" i="168"/>
  <c r="R45" i="168"/>
  <c r="S45" i="168"/>
  <c r="N45" i="164"/>
  <c r="T45" i="161"/>
  <c r="Q45" i="160"/>
  <c r="L45" i="157"/>
  <c r="X45" i="152"/>
  <c r="Z45" i="152" s="1"/>
  <c r="Z26" i="152"/>
  <c r="F45" i="143"/>
  <c r="N45" i="143"/>
  <c r="J45" i="179"/>
  <c r="R45" i="179"/>
  <c r="Y26" i="179"/>
  <c r="Y45" i="179" s="1"/>
  <c r="Z25" i="179"/>
  <c r="F45" i="178"/>
  <c r="N45" i="178"/>
  <c r="V45" i="178"/>
  <c r="K45" i="177"/>
  <c r="L45" i="176"/>
  <c r="T45" i="174"/>
  <c r="J45" i="173"/>
  <c r="R45" i="173"/>
  <c r="Q45" i="173"/>
  <c r="S45" i="173"/>
  <c r="L45" i="171"/>
  <c r="G45" i="170"/>
  <c r="O45" i="170"/>
  <c r="W45" i="170"/>
  <c r="K45" i="170"/>
  <c r="T45" i="168"/>
  <c r="R45" i="167"/>
  <c r="Q45" i="167"/>
  <c r="G45" i="164"/>
  <c r="O45" i="164"/>
  <c r="W45" i="164"/>
  <c r="K45" i="164"/>
  <c r="F45" i="163"/>
  <c r="N45" i="163"/>
  <c r="V45" i="163"/>
  <c r="D45" i="162"/>
  <c r="S45" i="160"/>
  <c r="T45" i="158"/>
  <c r="G45" i="157"/>
  <c r="O45" i="157"/>
  <c r="W45" i="157"/>
  <c r="E45" i="149"/>
  <c r="K45" i="178"/>
  <c r="I26" i="176"/>
  <c r="I45" i="176" s="1"/>
  <c r="Q26" i="176"/>
  <c r="Q45" i="176" s="1"/>
  <c r="Y26" i="176"/>
  <c r="Y45" i="176" s="1"/>
  <c r="Z25" i="176"/>
  <c r="F44" i="176"/>
  <c r="F45" i="176" s="1"/>
  <c r="N44" i="176"/>
  <c r="N45" i="176" s="1"/>
  <c r="V44" i="176"/>
  <c r="V45" i="176" s="1"/>
  <c r="E26" i="175"/>
  <c r="E45" i="175" s="1"/>
  <c r="M26" i="175"/>
  <c r="M45" i="175" s="1"/>
  <c r="U26" i="175"/>
  <c r="U45" i="175" s="1"/>
  <c r="D45" i="175"/>
  <c r="AA45" i="175"/>
  <c r="J44" i="175"/>
  <c r="R44" i="175"/>
  <c r="R45" i="175" s="1"/>
  <c r="C45" i="174"/>
  <c r="J45" i="172"/>
  <c r="R45" i="172"/>
  <c r="Q45" i="172"/>
  <c r="Y45" i="172"/>
  <c r="L45" i="170"/>
  <c r="C45" i="168"/>
  <c r="Y45" i="166"/>
  <c r="Z45" i="166" s="1"/>
  <c r="L45" i="164"/>
  <c r="G45" i="163"/>
  <c r="O45" i="163"/>
  <c r="W45" i="163"/>
  <c r="K45" i="163"/>
  <c r="D45" i="161"/>
  <c r="AA45" i="161"/>
  <c r="Q45" i="159"/>
  <c r="Y45" i="159"/>
  <c r="T45" i="157"/>
  <c r="Z26" i="137"/>
  <c r="Z37" i="158"/>
  <c r="Z37" i="157"/>
  <c r="D45" i="155"/>
  <c r="L45" i="155"/>
  <c r="T45" i="155"/>
  <c r="H45" i="154"/>
  <c r="P45" i="154"/>
  <c r="D45" i="153"/>
  <c r="L45" i="153"/>
  <c r="T45" i="153"/>
  <c r="O45" i="152"/>
  <c r="W45" i="152"/>
  <c r="AA26" i="151"/>
  <c r="AA45" i="151" s="1"/>
  <c r="U45" i="151"/>
  <c r="H45" i="150"/>
  <c r="P45" i="150"/>
  <c r="X45" i="150"/>
  <c r="Z45" i="150" s="1"/>
  <c r="Z26" i="150"/>
  <c r="AA45" i="149"/>
  <c r="M45" i="146"/>
  <c r="G45" i="145"/>
  <c r="W45" i="145"/>
  <c r="I45" i="144"/>
  <c r="Q45" i="144"/>
  <c r="Y45" i="144"/>
  <c r="C45" i="143"/>
  <c r="S45" i="143"/>
  <c r="M45" i="142"/>
  <c r="G45" i="141"/>
  <c r="W45" i="141"/>
  <c r="G45" i="137"/>
  <c r="G45" i="133"/>
  <c r="W45" i="133"/>
  <c r="I45" i="132"/>
  <c r="Q45" i="132"/>
  <c r="Y45" i="132"/>
  <c r="C45" i="131"/>
  <c r="K45" i="131"/>
  <c r="S45" i="131"/>
  <c r="G45" i="156"/>
  <c r="O45" i="156"/>
  <c r="W45" i="156"/>
  <c r="X44" i="156"/>
  <c r="Z44" i="156" s="1"/>
  <c r="Z37" i="156"/>
  <c r="X44" i="154"/>
  <c r="Z44" i="154" s="1"/>
  <c r="Z37" i="154"/>
  <c r="W45" i="147"/>
  <c r="H45" i="146"/>
  <c r="P45" i="146"/>
  <c r="X45" i="146"/>
  <c r="Z26" i="103"/>
  <c r="X45" i="103"/>
  <c r="Z45" i="103" s="1"/>
  <c r="P45" i="156"/>
  <c r="X45" i="156"/>
  <c r="Z45" i="156" s="1"/>
  <c r="Y26" i="156"/>
  <c r="Y45" i="156" s="1"/>
  <c r="G45" i="155"/>
  <c r="O45" i="155"/>
  <c r="W45" i="155"/>
  <c r="C45" i="154"/>
  <c r="K45" i="154"/>
  <c r="S45" i="154"/>
  <c r="G45" i="153"/>
  <c r="O45" i="153"/>
  <c r="W45" i="153"/>
  <c r="AA45" i="152"/>
  <c r="I45" i="151"/>
  <c r="C45" i="150"/>
  <c r="K45" i="150"/>
  <c r="S45" i="150"/>
  <c r="M45" i="149"/>
  <c r="G45" i="148"/>
  <c r="W45" i="148"/>
  <c r="H45" i="147"/>
  <c r="P45" i="147"/>
  <c r="X45" i="147"/>
  <c r="I45" i="146"/>
  <c r="Q45" i="146"/>
  <c r="Y45" i="146"/>
  <c r="Z26" i="146"/>
  <c r="AA45" i="145"/>
  <c r="D45" i="144"/>
  <c r="L45" i="144"/>
  <c r="T45" i="144"/>
  <c r="H45" i="142"/>
  <c r="P45" i="142"/>
  <c r="X45" i="142"/>
  <c r="Z45" i="142" s="1"/>
  <c r="Z26" i="142"/>
  <c r="AA45" i="141"/>
  <c r="D45" i="140"/>
  <c r="L45" i="140"/>
  <c r="T45" i="140"/>
  <c r="H45" i="138"/>
  <c r="P45" i="138"/>
  <c r="X45" i="138"/>
  <c r="Z26" i="138"/>
  <c r="D45" i="136"/>
  <c r="L45" i="136"/>
  <c r="T45" i="136"/>
  <c r="H45" i="134"/>
  <c r="P45" i="134"/>
  <c r="X45" i="134"/>
  <c r="Z45" i="134" s="1"/>
  <c r="Z26" i="134"/>
  <c r="AA45" i="133"/>
  <c r="D45" i="132"/>
  <c r="L45" i="132"/>
  <c r="T45" i="132"/>
  <c r="V45" i="131"/>
  <c r="W45" i="130"/>
  <c r="Z26" i="156"/>
  <c r="H45" i="155"/>
  <c r="P45" i="155"/>
  <c r="D45" i="154"/>
  <c r="L45" i="154"/>
  <c r="T45" i="154"/>
  <c r="Z26" i="154"/>
  <c r="H45" i="153"/>
  <c r="P45" i="153"/>
  <c r="C45" i="152"/>
  <c r="K45" i="152"/>
  <c r="S45" i="152"/>
  <c r="D45" i="150"/>
  <c r="L45" i="150"/>
  <c r="T45" i="150"/>
  <c r="H45" i="148"/>
  <c r="P45" i="148"/>
  <c r="X45" i="148"/>
  <c r="Z45" i="148" s="1"/>
  <c r="U45" i="148"/>
  <c r="I45" i="147"/>
  <c r="Q45" i="147"/>
  <c r="Y45" i="147"/>
  <c r="Z26" i="147"/>
  <c r="AA26" i="146"/>
  <c r="AA45" i="146" s="1"/>
  <c r="C45" i="145"/>
  <c r="K45" i="145"/>
  <c r="S45" i="145"/>
  <c r="M45" i="144"/>
  <c r="G45" i="143"/>
  <c r="O45" i="143"/>
  <c r="W45" i="143"/>
  <c r="U45" i="143"/>
  <c r="I45" i="142"/>
  <c r="Q45" i="142"/>
  <c r="Y45" i="142"/>
  <c r="C45" i="141"/>
  <c r="K45" i="141"/>
  <c r="S45" i="141"/>
  <c r="M45" i="140"/>
  <c r="G45" i="139"/>
  <c r="O45" i="139"/>
  <c r="W45" i="139"/>
  <c r="U45" i="139"/>
  <c r="I45" i="138"/>
  <c r="Q45" i="138"/>
  <c r="Y45" i="138"/>
  <c r="M45" i="136"/>
  <c r="G45" i="135"/>
  <c r="O45" i="135"/>
  <c r="W45" i="135"/>
  <c r="U45" i="135"/>
  <c r="I45" i="134"/>
  <c r="Q45" i="134"/>
  <c r="Y45" i="134"/>
  <c r="C45" i="133"/>
  <c r="K45" i="133"/>
  <c r="S45" i="133"/>
  <c r="M45" i="132"/>
  <c r="G45" i="131"/>
  <c r="O45" i="131"/>
  <c r="W45" i="131"/>
  <c r="Z26" i="112"/>
  <c r="O45" i="149"/>
  <c r="U45" i="149"/>
  <c r="Z26" i="148"/>
  <c r="Z26" i="143"/>
  <c r="Z26" i="139"/>
  <c r="Z26" i="135"/>
  <c r="Z26" i="131"/>
  <c r="Z25" i="173"/>
  <c r="Z25" i="172"/>
  <c r="Z25" i="171"/>
  <c r="Z25" i="170"/>
  <c r="Z25" i="168"/>
  <c r="Z25" i="167"/>
  <c r="Z25" i="166"/>
  <c r="Z25" i="165"/>
  <c r="Z25" i="164"/>
  <c r="Z25" i="163"/>
  <c r="Z25" i="162"/>
  <c r="Z25" i="161"/>
  <c r="Z25" i="159"/>
  <c r="Z25" i="158"/>
  <c r="Z25" i="157"/>
  <c r="K45" i="156"/>
  <c r="S45" i="156"/>
  <c r="X44" i="155"/>
  <c r="Z44" i="155" s="1"/>
  <c r="Z37" i="155"/>
  <c r="X44" i="153"/>
  <c r="Z44" i="153" s="1"/>
  <c r="Z37" i="153"/>
  <c r="Q45" i="151"/>
  <c r="Z26" i="149"/>
  <c r="AA45" i="148"/>
  <c r="C45" i="147"/>
  <c r="K45" i="147"/>
  <c r="S45" i="147"/>
  <c r="D45" i="146"/>
  <c r="L45" i="146"/>
  <c r="T45" i="146"/>
  <c r="O45" i="144"/>
  <c r="U45" i="144"/>
  <c r="O45" i="140"/>
  <c r="U45" i="140"/>
  <c r="O45" i="136"/>
  <c r="U45" i="136"/>
  <c r="O45" i="132"/>
  <c r="U45" i="132"/>
  <c r="X45" i="121"/>
  <c r="Z45" i="121" s="1"/>
  <c r="Z26" i="121"/>
  <c r="L26" i="156"/>
  <c r="L45" i="156" s="1"/>
  <c r="T26" i="156"/>
  <c r="T45" i="156" s="1"/>
  <c r="C45" i="155"/>
  <c r="K45" i="155"/>
  <c r="S45" i="155"/>
  <c r="O45" i="154"/>
  <c r="W45" i="154"/>
  <c r="C45" i="153"/>
  <c r="K45" i="153"/>
  <c r="S45" i="153"/>
  <c r="G45" i="150"/>
  <c r="O45" i="150"/>
  <c r="W45" i="150"/>
  <c r="U45" i="150"/>
  <c r="I45" i="149"/>
  <c r="Q45" i="149"/>
  <c r="Y45" i="149"/>
  <c r="C45" i="148"/>
  <c r="K45" i="148"/>
  <c r="S45" i="148"/>
  <c r="D45" i="147"/>
  <c r="L45" i="147"/>
  <c r="T45" i="147"/>
  <c r="Z44" i="145"/>
  <c r="H45" i="144"/>
  <c r="P45" i="144"/>
  <c r="X45" i="144"/>
  <c r="Z26" i="144"/>
  <c r="AA45" i="143"/>
  <c r="D45" i="142"/>
  <c r="L45" i="142"/>
  <c r="T45" i="142"/>
  <c r="Z44" i="141"/>
  <c r="H45" i="140"/>
  <c r="P45" i="140"/>
  <c r="X45" i="140"/>
  <c r="Z45" i="140" s="1"/>
  <c r="Z26" i="140"/>
  <c r="D45" i="138"/>
  <c r="L45" i="138"/>
  <c r="T45" i="138"/>
  <c r="H45" i="136"/>
  <c r="P45" i="136"/>
  <c r="X45" i="136"/>
  <c r="Z45" i="136" s="1"/>
  <c r="Z26" i="136"/>
  <c r="AA45" i="135"/>
  <c r="D45" i="134"/>
  <c r="L45" i="134"/>
  <c r="T45" i="134"/>
  <c r="Z44" i="133"/>
  <c r="H45" i="132"/>
  <c r="P45" i="132"/>
  <c r="X45" i="132"/>
  <c r="Z26" i="132"/>
  <c r="AA45" i="131"/>
  <c r="G45" i="130"/>
  <c r="I26" i="130"/>
  <c r="Q26" i="130"/>
  <c r="Q45" i="130" s="1"/>
  <c r="Y26" i="130"/>
  <c r="Y45" i="130" s="1"/>
  <c r="J45" i="129"/>
  <c r="S45" i="129"/>
  <c r="H45" i="128"/>
  <c r="R45" i="127"/>
  <c r="S45" i="127"/>
  <c r="H45" i="126"/>
  <c r="J45" i="125"/>
  <c r="R45" i="125"/>
  <c r="S45" i="125"/>
  <c r="E45" i="123"/>
  <c r="M45" i="123"/>
  <c r="U45" i="123"/>
  <c r="AA45" i="123"/>
  <c r="C45" i="122"/>
  <c r="Z26" i="122"/>
  <c r="S45" i="120"/>
  <c r="I26" i="119"/>
  <c r="I45" i="119" s="1"/>
  <c r="Q26" i="119"/>
  <c r="Q45" i="119" s="1"/>
  <c r="Y26" i="119"/>
  <c r="Y45" i="119" s="1"/>
  <c r="F44" i="119"/>
  <c r="F45" i="119" s="1"/>
  <c r="N44" i="119"/>
  <c r="V44" i="119"/>
  <c r="V45" i="119" s="1"/>
  <c r="E45" i="115"/>
  <c r="M45" i="115"/>
  <c r="U45" i="115"/>
  <c r="AA45" i="115"/>
  <c r="Z37" i="152"/>
  <c r="Z37" i="151"/>
  <c r="Z37" i="150"/>
  <c r="Z37" i="149"/>
  <c r="Z37" i="148"/>
  <c r="Z37" i="147"/>
  <c r="Z37" i="146"/>
  <c r="Z37" i="145"/>
  <c r="Z37" i="144"/>
  <c r="Z37" i="143"/>
  <c r="Z37" i="142"/>
  <c r="Z37" i="141"/>
  <c r="Z37" i="140"/>
  <c r="Z37" i="139"/>
  <c r="Z37" i="138"/>
  <c r="Z37" i="137"/>
  <c r="Z37" i="136"/>
  <c r="Z37" i="135"/>
  <c r="Z37" i="134"/>
  <c r="Z37" i="133"/>
  <c r="Z37" i="132"/>
  <c r="Z37" i="131"/>
  <c r="D26" i="129"/>
  <c r="D45" i="129" s="1"/>
  <c r="L26" i="129"/>
  <c r="L45" i="129" s="1"/>
  <c r="T26" i="129"/>
  <c r="T45" i="129" s="1"/>
  <c r="C45" i="129"/>
  <c r="X45" i="129"/>
  <c r="Z26" i="129"/>
  <c r="I44" i="129"/>
  <c r="Q44" i="129"/>
  <c r="Y44" i="129"/>
  <c r="Z44" i="129" s="1"/>
  <c r="D26" i="127"/>
  <c r="D45" i="127" s="1"/>
  <c r="L26" i="127"/>
  <c r="L45" i="127" s="1"/>
  <c r="T26" i="127"/>
  <c r="T45" i="127" s="1"/>
  <c r="C45" i="127"/>
  <c r="I44" i="127"/>
  <c r="Q44" i="127"/>
  <c r="Y44" i="127"/>
  <c r="Z44" i="127" s="1"/>
  <c r="D26" i="125"/>
  <c r="D45" i="125" s="1"/>
  <c r="L26" i="125"/>
  <c r="L45" i="125" s="1"/>
  <c r="T26" i="125"/>
  <c r="T45" i="125" s="1"/>
  <c r="C45" i="125"/>
  <c r="X45" i="125"/>
  <c r="I44" i="125"/>
  <c r="Q44" i="125"/>
  <c r="Y44" i="125"/>
  <c r="Z44" i="125" s="1"/>
  <c r="K45" i="123"/>
  <c r="E45" i="121"/>
  <c r="U45" i="121"/>
  <c r="AA45" i="121"/>
  <c r="C45" i="120"/>
  <c r="X45" i="120"/>
  <c r="Z45" i="120" s="1"/>
  <c r="Z26" i="120"/>
  <c r="J45" i="118"/>
  <c r="R45" i="118"/>
  <c r="I26" i="117"/>
  <c r="Q26" i="117"/>
  <c r="Q45" i="117" s="1"/>
  <c r="Y26" i="117"/>
  <c r="Z25" i="117"/>
  <c r="F44" i="117"/>
  <c r="N44" i="117"/>
  <c r="N45" i="117" s="1"/>
  <c r="V44" i="117"/>
  <c r="V45" i="117" s="1"/>
  <c r="M45" i="113"/>
  <c r="D26" i="130"/>
  <c r="D45" i="130" s="1"/>
  <c r="L26" i="130"/>
  <c r="L45" i="130" s="1"/>
  <c r="T26" i="130"/>
  <c r="T45" i="130" s="1"/>
  <c r="F44" i="130"/>
  <c r="F45" i="130" s="1"/>
  <c r="N44" i="130"/>
  <c r="N45" i="130" s="1"/>
  <c r="V44" i="130"/>
  <c r="AA45" i="129"/>
  <c r="I26" i="128"/>
  <c r="I45" i="128" s="1"/>
  <c r="Q26" i="128"/>
  <c r="Q45" i="128" s="1"/>
  <c r="Y26" i="128"/>
  <c r="Y45" i="128" s="1"/>
  <c r="P45" i="128"/>
  <c r="F44" i="128"/>
  <c r="F45" i="128" s="1"/>
  <c r="N44" i="128"/>
  <c r="V44" i="128"/>
  <c r="V45" i="128" s="1"/>
  <c r="E45" i="127"/>
  <c r="M45" i="127"/>
  <c r="U45" i="127"/>
  <c r="AA45" i="127"/>
  <c r="I26" i="126"/>
  <c r="I45" i="126" s="1"/>
  <c r="Q26" i="126"/>
  <c r="Q45" i="126" s="1"/>
  <c r="Y26" i="126"/>
  <c r="Y45" i="126" s="1"/>
  <c r="P45" i="126"/>
  <c r="F44" i="126"/>
  <c r="F45" i="126" s="1"/>
  <c r="N44" i="126"/>
  <c r="V44" i="126"/>
  <c r="E45" i="125"/>
  <c r="M45" i="125"/>
  <c r="AA45" i="125"/>
  <c r="I26" i="124"/>
  <c r="I45" i="124" s="1"/>
  <c r="Q26" i="124"/>
  <c r="Q45" i="124" s="1"/>
  <c r="Y26" i="124"/>
  <c r="Y45" i="124" s="1"/>
  <c r="F44" i="124"/>
  <c r="F45" i="124" s="1"/>
  <c r="N44" i="124"/>
  <c r="N45" i="124" s="1"/>
  <c r="V44" i="124"/>
  <c r="V45" i="124" s="1"/>
  <c r="F45" i="121"/>
  <c r="N45" i="121"/>
  <c r="E45" i="120"/>
  <c r="M45" i="120"/>
  <c r="U45" i="120"/>
  <c r="AA45" i="120"/>
  <c r="C45" i="119"/>
  <c r="J45" i="117"/>
  <c r="R45" i="117"/>
  <c r="I26" i="116"/>
  <c r="I45" i="116" s="1"/>
  <c r="Q26" i="116"/>
  <c r="Q45" i="116" s="1"/>
  <c r="Y26" i="116"/>
  <c r="Y45" i="116" s="1"/>
  <c r="F44" i="116"/>
  <c r="F45" i="116" s="1"/>
  <c r="N44" i="116"/>
  <c r="N45" i="116" s="1"/>
  <c r="V44" i="116"/>
  <c r="V45" i="116" s="1"/>
  <c r="Z26" i="100"/>
  <c r="U45" i="131"/>
  <c r="E45" i="130"/>
  <c r="M45" i="130"/>
  <c r="U45" i="130"/>
  <c r="Z26" i="118"/>
  <c r="I45" i="114"/>
  <c r="X44" i="113"/>
  <c r="Z44" i="113" s="1"/>
  <c r="Z37" i="113"/>
  <c r="W45" i="112"/>
  <c r="V45" i="130"/>
  <c r="H45" i="130"/>
  <c r="X45" i="130"/>
  <c r="K45" i="129"/>
  <c r="K45" i="125"/>
  <c r="S45" i="123"/>
  <c r="Z25" i="122"/>
  <c r="F44" i="122"/>
  <c r="F45" i="122" s="1"/>
  <c r="N44" i="122"/>
  <c r="N45" i="122" s="1"/>
  <c r="V44" i="122"/>
  <c r="V45" i="122" s="1"/>
  <c r="K45" i="120"/>
  <c r="N45" i="119"/>
  <c r="U45" i="118"/>
  <c r="AA45" i="118"/>
  <c r="X45" i="117"/>
  <c r="S45" i="115"/>
  <c r="Q45" i="114"/>
  <c r="Y26" i="113"/>
  <c r="Y45" i="113" s="1"/>
  <c r="Z13" i="113"/>
  <c r="X45" i="128"/>
  <c r="Z45" i="128" s="1"/>
  <c r="Z26" i="128"/>
  <c r="X45" i="126"/>
  <c r="Z45" i="126" s="1"/>
  <c r="Z26" i="126"/>
  <c r="X45" i="124"/>
  <c r="Z45" i="124" s="1"/>
  <c r="Z26" i="124"/>
  <c r="R45" i="122"/>
  <c r="I45" i="121"/>
  <c r="Q45" i="121"/>
  <c r="F45" i="118"/>
  <c r="N45" i="118"/>
  <c r="V45" i="118"/>
  <c r="E45" i="117"/>
  <c r="M45" i="117"/>
  <c r="Z26" i="116"/>
  <c r="X26" i="113"/>
  <c r="Z13" i="155"/>
  <c r="Z13" i="154"/>
  <c r="Z13" i="153"/>
  <c r="Z13" i="152"/>
  <c r="Z13" i="151"/>
  <c r="Z13" i="150"/>
  <c r="Z13" i="149"/>
  <c r="Z13" i="148"/>
  <c r="Z13" i="147"/>
  <c r="Z13" i="146"/>
  <c r="Z13" i="145"/>
  <c r="Z13" i="144"/>
  <c r="Z13" i="143"/>
  <c r="Z13" i="142"/>
  <c r="Z13" i="141"/>
  <c r="Z13" i="140"/>
  <c r="Z13" i="139"/>
  <c r="Z13" i="138"/>
  <c r="Z13" i="137"/>
  <c r="Z13" i="136"/>
  <c r="Z13" i="135"/>
  <c r="Z13" i="134"/>
  <c r="Z13" i="133"/>
  <c r="Z13" i="132"/>
  <c r="Z13" i="131"/>
  <c r="I26" i="129"/>
  <c r="Q26" i="129"/>
  <c r="Y26" i="129"/>
  <c r="F44" i="129"/>
  <c r="N44" i="129"/>
  <c r="N45" i="129" s="1"/>
  <c r="V44" i="129"/>
  <c r="E45" i="128"/>
  <c r="U45" i="128"/>
  <c r="AA45" i="128"/>
  <c r="I26" i="127"/>
  <c r="I45" i="127" s="1"/>
  <c r="Q26" i="127"/>
  <c r="Y26" i="127"/>
  <c r="Z25" i="127"/>
  <c r="P45" i="127"/>
  <c r="F44" i="127"/>
  <c r="N44" i="127"/>
  <c r="N45" i="127" s="1"/>
  <c r="V44" i="127"/>
  <c r="V45" i="127" s="1"/>
  <c r="E45" i="126"/>
  <c r="M45" i="126"/>
  <c r="U45" i="126"/>
  <c r="AA45" i="126"/>
  <c r="I26" i="125"/>
  <c r="I45" i="125" s="1"/>
  <c r="Q26" i="125"/>
  <c r="Q45" i="125" s="1"/>
  <c r="Y26" i="125"/>
  <c r="Z25" i="125"/>
  <c r="P45" i="125"/>
  <c r="F44" i="125"/>
  <c r="F45" i="125" s="1"/>
  <c r="N44" i="125"/>
  <c r="N45" i="125" s="1"/>
  <c r="V44" i="125"/>
  <c r="V45" i="125" s="1"/>
  <c r="E45" i="124"/>
  <c r="M45" i="124"/>
  <c r="U45" i="124"/>
  <c r="AA45" i="124"/>
  <c r="C45" i="123"/>
  <c r="X45" i="123"/>
  <c r="Z45" i="123" s="1"/>
  <c r="Z26" i="123"/>
  <c r="J45" i="121"/>
  <c r="R45" i="121"/>
  <c r="S45" i="121"/>
  <c r="I26" i="120"/>
  <c r="I45" i="120" s="1"/>
  <c r="Q26" i="120"/>
  <c r="Q45" i="120" s="1"/>
  <c r="Y26" i="120"/>
  <c r="Y45" i="120" s="1"/>
  <c r="F44" i="120"/>
  <c r="F45" i="120" s="1"/>
  <c r="N44" i="120"/>
  <c r="V44" i="120"/>
  <c r="V45" i="120" s="1"/>
  <c r="K45" i="118"/>
  <c r="F45" i="117"/>
  <c r="E45" i="116"/>
  <c r="U45" i="116"/>
  <c r="AA45" i="116"/>
  <c r="C45" i="115"/>
  <c r="Z26" i="115"/>
  <c r="D45" i="114"/>
  <c r="T45" i="114"/>
  <c r="E45" i="113"/>
  <c r="G45" i="112"/>
  <c r="Q45" i="109"/>
  <c r="E45" i="106"/>
  <c r="O45" i="115"/>
  <c r="W45" i="115"/>
  <c r="X26" i="114"/>
  <c r="X44" i="114"/>
  <c r="Z44" i="114" s="1"/>
  <c r="Z37" i="114"/>
  <c r="W45" i="113"/>
  <c r="C26" i="110"/>
  <c r="C45" i="110" s="1"/>
  <c r="K26" i="110"/>
  <c r="K45" i="110" s="1"/>
  <c r="S26" i="110"/>
  <c r="S45" i="110" s="1"/>
  <c r="AA26" i="110"/>
  <c r="AA45" i="110" s="1"/>
  <c r="C26" i="109"/>
  <c r="C45" i="109" s="1"/>
  <c r="K26" i="109"/>
  <c r="K45" i="109" s="1"/>
  <c r="S26" i="109"/>
  <c r="S45" i="109" s="1"/>
  <c r="AA26" i="109"/>
  <c r="AA45" i="109" s="1"/>
  <c r="R45" i="108"/>
  <c r="Z26" i="105"/>
  <c r="C26" i="114"/>
  <c r="C45" i="114" s="1"/>
  <c r="K26" i="114"/>
  <c r="K45" i="114" s="1"/>
  <c r="S26" i="114"/>
  <c r="S45" i="114" s="1"/>
  <c r="AA26" i="114"/>
  <c r="AA45" i="114" s="1"/>
  <c r="X44" i="112"/>
  <c r="Z44" i="112" s="1"/>
  <c r="Z37" i="112"/>
  <c r="G45" i="111"/>
  <c r="O45" i="111"/>
  <c r="W45" i="111"/>
  <c r="C26" i="108"/>
  <c r="C45" i="108" s="1"/>
  <c r="K26" i="108"/>
  <c r="K45" i="108" s="1"/>
  <c r="S26" i="108"/>
  <c r="S45" i="108" s="1"/>
  <c r="AA45" i="108"/>
  <c r="X45" i="108"/>
  <c r="Z45" i="108" s="1"/>
  <c r="D45" i="106"/>
  <c r="L45" i="106"/>
  <c r="T45" i="106"/>
  <c r="J45" i="106"/>
  <c r="AA45" i="105"/>
  <c r="H45" i="104"/>
  <c r="P45" i="104"/>
  <c r="X45" i="104"/>
  <c r="Z26" i="104"/>
  <c r="M45" i="102"/>
  <c r="Y45" i="100"/>
  <c r="X45" i="94"/>
  <c r="Z45" i="94" s="1"/>
  <c r="Z26" i="94"/>
  <c r="C26" i="113"/>
  <c r="C45" i="113" s="1"/>
  <c r="K26" i="113"/>
  <c r="K45" i="113" s="1"/>
  <c r="S26" i="113"/>
  <c r="S45" i="113" s="1"/>
  <c r="AA26" i="113"/>
  <c r="AA45" i="113" s="1"/>
  <c r="O45" i="113"/>
  <c r="F26" i="110"/>
  <c r="F45" i="110" s="1"/>
  <c r="N26" i="110"/>
  <c r="N45" i="110" s="1"/>
  <c r="V26" i="110"/>
  <c r="V45" i="110" s="1"/>
  <c r="H45" i="109"/>
  <c r="M45" i="106"/>
  <c r="C45" i="105"/>
  <c r="K45" i="105"/>
  <c r="S45" i="105"/>
  <c r="AA45" i="103"/>
  <c r="X45" i="102"/>
  <c r="Z45" i="102" s="1"/>
  <c r="Z26" i="102"/>
  <c r="O45" i="112"/>
  <c r="J45" i="109"/>
  <c r="H45" i="108"/>
  <c r="D45" i="107"/>
  <c r="L45" i="107"/>
  <c r="T45" i="107"/>
  <c r="E45" i="107"/>
  <c r="R45" i="106"/>
  <c r="D45" i="105"/>
  <c r="L45" i="105"/>
  <c r="T45" i="105"/>
  <c r="J45" i="105"/>
  <c r="AA45" i="104"/>
  <c r="C45" i="103"/>
  <c r="K45" i="103"/>
  <c r="S45" i="103"/>
  <c r="F26" i="114"/>
  <c r="F45" i="114" s="1"/>
  <c r="N26" i="114"/>
  <c r="N45" i="114" s="1"/>
  <c r="V26" i="114"/>
  <c r="V45" i="114" s="1"/>
  <c r="D45" i="112"/>
  <c r="L45" i="112"/>
  <c r="T45" i="112"/>
  <c r="AA26" i="111"/>
  <c r="AA45" i="111" s="1"/>
  <c r="J45" i="110"/>
  <c r="F26" i="108"/>
  <c r="F45" i="108" s="1"/>
  <c r="N26" i="108"/>
  <c r="N45" i="108" s="1"/>
  <c r="V26" i="108"/>
  <c r="V45" i="108" s="1"/>
  <c r="J45" i="108"/>
  <c r="O45" i="106"/>
  <c r="W45" i="106"/>
  <c r="U45" i="106"/>
  <c r="M45" i="105"/>
  <c r="C45" i="104"/>
  <c r="K45" i="104"/>
  <c r="S45" i="104"/>
  <c r="D45" i="103"/>
  <c r="L45" i="103"/>
  <c r="T45" i="103"/>
  <c r="G45" i="113"/>
  <c r="C45" i="111"/>
  <c r="K45" i="111"/>
  <c r="S45" i="111"/>
  <c r="P45" i="109"/>
  <c r="O45" i="108"/>
  <c r="W45" i="108"/>
  <c r="Z26" i="106"/>
  <c r="F26" i="112"/>
  <c r="F45" i="112" s="1"/>
  <c r="N26" i="112"/>
  <c r="N45" i="112" s="1"/>
  <c r="V26" i="112"/>
  <c r="V45" i="112" s="1"/>
  <c r="D45" i="111"/>
  <c r="L45" i="111"/>
  <c r="T45" i="111"/>
  <c r="E45" i="111"/>
  <c r="Z26" i="111"/>
  <c r="P45" i="110"/>
  <c r="R45" i="109"/>
  <c r="P45" i="108"/>
  <c r="G45" i="107"/>
  <c r="W45" i="107"/>
  <c r="G45" i="105"/>
  <c r="O45" i="105"/>
  <c r="W45" i="105"/>
  <c r="U45" i="105"/>
  <c r="M45" i="104"/>
  <c r="D45" i="102"/>
  <c r="L45" i="102"/>
  <c r="T45" i="102"/>
  <c r="E45" i="102"/>
  <c r="AA44" i="102"/>
  <c r="AA45" i="102" s="1"/>
  <c r="K45" i="100"/>
  <c r="X44" i="100"/>
  <c r="Z44" i="100" s="1"/>
  <c r="Z37" i="100"/>
  <c r="F26" i="99"/>
  <c r="F45" i="99" s="1"/>
  <c r="N26" i="99"/>
  <c r="V26" i="99"/>
  <c r="V45" i="99" s="1"/>
  <c r="H45" i="99"/>
  <c r="J45" i="96"/>
  <c r="R45" i="96"/>
  <c r="U45" i="94"/>
  <c r="I26" i="93"/>
  <c r="I45" i="93" s="1"/>
  <c r="Q26" i="93"/>
  <c r="Q45" i="93" s="1"/>
  <c r="Y26" i="93"/>
  <c r="Y45" i="93" s="1"/>
  <c r="X45" i="93"/>
  <c r="Z45" i="93" s="1"/>
  <c r="AA45" i="91"/>
  <c r="E45" i="90"/>
  <c r="R45" i="87"/>
  <c r="J26" i="101"/>
  <c r="J45" i="101" s="1"/>
  <c r="R26" i="101"/>
  <c r="R45" i="101" s="1"/>
  <c r="C45" i="98"/>
  <c r="K45" i="98"/>
  <c r="S45" i="98"/>
  <c r="U45" i="98"/>
  <c r="X44" i="98"/>
  <c r="Z44" i="98" s="1"/>
  <c r="Z37" i="98"/>
  <c r="G45" i="97"/>
  <c r="O45" i="97"/>
  <c r="W45" i="97"/>
  <c r="E45" i="96"/>
  <c r="I26" i="95"/>
  <c r="I45" i="95" s="1"/>
  <c r="Q26" i="95"/>
  <c r="Q45" i="95" s="1"/>
  <c r="Y26" i="95"/>
  <c r="Y45" i="95" s="1"/>
  <c r="X45" i="95"/>
  <c r="Z45" i="95" s="1"/>
  <c r="Z26" i="95"/>
  <c r="C45" i="93"/>
  <c r="K45" i="93"/>
  <c r="AA45" i="93"/>
  <c r="E45" i="92"/>
  <c r="F45" i="90"/>
  <c r="N45" i="90"/>
  <c r="V45" i="90"/>
  <c r="M45" i="90"/>
  <c r="G45" i="89"/>
  <c r="O45" i="89"/>
  <c r="W45" i="89"/>
  <c r="G45" i="88"/>
  <c r="O45" i="88"/>
  <c r="W45" i="88"/>
  <c r="C45" i="101"/>
  <c r="K45" i="101"/>
  <c r="S45" i="101"/>
  <c r="X44" i="101"/>
  <c r="Z44" i="101" s="1"/>
  <c r="Z37" i="101"/>
  <c r="N45" i="100"/>
  <c r="P45" i="99"/>
  <c r="Z26" i="98"/>
  <c r="U45" i="97"/>
  <c r="AA45" i="94"/>
  <c r="E45" i="93"/>
  <c r="M45" i="91"/>
  <c r="Z13" i="106"/>
  <c r="Z13" i="105"/>
  <c r="Z13" i="104"/>
  <c r="Z13" i="103"/>
  <c r="Z13" i="102"/>
  <c r="Z26" i="101"/>
  <c r="G45" i="100"/>
  <c r="O45" i="100"/>
  <c r="W45" i="100"/>
  <c r="J26" i="99"/>
  <c r="J45" i="99" s="1"/>
  <c r="R26" i="99"/>
  <c r="R45" i="99" s="1"/>
  <c r="I26" i="97"/>
  <c r="I45" i="97" s="1"/>
  <c r="Q26" i="97"/>
  <c r="Q45" i="97" s="1"/>
  <c r="Y26" i="97"/>
  <c r="Y45" i="97" s="1"/>
  <c r="Z25" i="97"/>
  <c r="X45" i="97"/>
  <c r="F26" i="96"/>
  <c r="F45" i="96" s="1"/>
  <c r="N26" i="96"/>
  <c r="N45" i="96" s="1"/>
  <c r="V26" i="96"/>
  <c r="V45" i="96" s="1"/>
  <c r="M45" i="96"/>
  <c r="C45" i="95"/>
  <c r="K45" i="95"/>
  <c r="S45" i="95"/>
  <c r="AA45" i="95"/>
  <c r="E45" i="94"/>
  <c r="H45" i="93"/>
  <c r="F45" i="92"/>
  <c r="M45" i="92"/>
  <c r="G45" i="91"/>
  <c r="O45" i="91"/>
  <c r="W45" i="91"/>
  <c r="Z44" i="91"/>
  <c r="U45" i="90"/>
  <c r="I26" i="89"/>
  <c r="I45" i="89" s="1"/>
  <c r="Q26" i="89"/>
  <c r="Q45" i="89" s="1"/>
  <c r="Y26" i="89"/>
  <c r="Y45" i="89" s="1"/>
  <c r="X45" i="89"/>
  <c r="Z45" i="89" s="1"/>
  <c r="Z26" i="89"/>
  <c r="I26" i="88"/>
  <c r="I45" i="88" s="1"/>
  <c r="Q26" i="88"/>
  <c r="Q45" i="88" s="1"/>
  <c r="Y26" i="88"/>
  <c r="Y45" i="88" s="1"/>
  <c r="Z26" i="88"/>
  <c r="D45" i="86"/>
  <c r="L45" i="86"/>
  <c r="X44" i="99"/>
  <c r="Z44" i="99" s="1"/>
  <c r="Z37" i="99"/>
  <c r="F26" i="98"/>
  <c r="F45" i="98" s="1"/>
  <c r="N26" i="98"/>
  <c r="N45" i="98" s="1"/>
  <c r="V26" i="98"/>
  <c r="V45" i="98" s="1"/>
  <c r="J45" i="97"/>
  <c r="E45" i="95"/>
  <c r="M45" i="93"/>
  <c r="U45" i="91"/>
  <c r="I26" i="90"/>
  <c r="I45" i="90" s="1"/>
  <c r="Q26" i="90"/>
  <c r="Q45" i="90" s="1"/>
  <c r="Y26" i="90"/>
  <c r="Y45" i="90" s="1"/>
  <c r="X45" i="90"/>
  <c r="J45" i="102"/>
  <c r="R45" i="102"/>
  <c r="Z26" i="99"/>
  <c r="G45" i="98"/>
  <c r="O45" i="98"/>
  <c r="W45" i="98"/>
  <c r="X45" i="91"/>
  <c r="Z45" i="91" s="1"/>
  <c r="Z26" i="91"/>
  <c r="Z37" i="111"/>
  <c r="Z37" i="110"/>
  <c r="Z37" i="109"/>
  <c r="Z37" i="108"/>
  <c r="Z37" i="107"/>
  <c r="Z37" i="106"/>
  <c r="Z37" i="105"/>
  <c r="Z37" i="104"/>
  <c r="Z37" i="103"/>
  <c r="Z37" i="102"/>
  <c r="J26" i="100"/>
  <c r="J45" i="100" s="1"/>
  <c r="R26" i="100"/>
  <c r="R45" i="100" s="1"/>
  <c r="E45" i="97"/>
  <c r="I26" i="96"/>
  <c r="I45" i="96" s="1"/>
  <c r="Q26" i="96"/>
  <c r="Q45" i="96" s="1"/>
  <c r="Y26" i="96"/>
  <c r="Y45" i="96" s="1"/>
  <c r="Z25" i="96"/>
  <c r="X45" i="96"/>
  <c r="Z45" i="96" s="1"/>
  <c r="Z26" i="96"/>
  <c r="F45" i="95"/>
  <c r="N45" i="95"/>
  <c r="V45" i="95"/>
  <c r="M45" i="95"/>
  <c r="G45" i="94"/>
  <c r="O45" i="94"/>
  <c r="W45" i="94"/>
  <c r="U45" i="93"/>
  <c r="I26" i="92"/>
  <c r="I45" i="92" s="1"/>
  <c r="Q26" i="92"/>
  <c r="Q45" i="92" s="1"/>
  <c r="Y26" i="92"/>
  <c r="Y45" i="92" s="1"/>
  <c r="X45" i="92"/>
  <c r="Z45" i="92" s="1"/>
  <c r="Z26" i="92"/>
  <c r="C45" i="90"/>
  <c r="K45" i="90"/>
  <c r="S45" i="90"/>
  <c r="AA45" i="90"/>
  <c r="E45" i="89"/>
  <c r="L45" i="88"/>
  <c r="T45" i="88"/>
  <c r="N45" i="87"/>
  <c r="V44" i="88"/>
  <c r="V45" i="88" s="1"/>
  <c r="Y45" i="87"/>
  <c r="Z45" i="87" s="1"/>
  <c r="R45" i="86"/>
  <c r="L45" i="85"/>
  <c r="L45" i="84"/>
  <c r="L45" i="83"/>
  <c r="I45" i="80"/>
  <c r="X44" i="88"/>
  <c r="Z44" i="88" s="1"/>
  <c r="C45" i="87"/>
  <c r="K45" i="87"/>
  <c r="S45" i="87"/>
  <c r="R45" i="85"/>
  <c r="Z26" i="84"/>
  <c r="R45" i="84"/>
  <c r="R45" i="83"/>
  <c r="E45" i="81"/>
  <c r="U45" i="81"/>
  <c r="C45" i="80"/>
  <c r="K45" i="80"/>
  <c r="S45" i="80"/>
  <c r="D45" i="80"/>
  <c r="I45" i="79"/>
  <c r="Q45" i="79"/>
  <c r="Q45" i="78"/>
  <c r="X26" i="71"/>
  <c r="Z13" i="71"/>
  <c r="E45" i="87"/>
  <c r="U45" i="87"/>
  <c r="X45" i="86"/>
  <c r="Z45" i="86" s="1"/>
  <c r="T45" i="85"/>
  <c r="T45" i="84"/>
  <c r="Z45" i="84"/>
  <c r="T45" i="83"/>
  <c r="F45" i="81"/>
  <c r="N45" i="81"/>
  <c r="V45" i="81"/>
  <c r="L45" i="80"/>
  <c r="Z45" i="80"/>
  <c r="AA45" i="79"/>
  <c r="Z37" i="97"/>
  <c r="Z37" i="96"/>
  <c r="Z37" i="95"/>
  <c r="Z37" i="94"/>
  <c r="Z37" i="93"/>
  <c r="Z37" i="92"/>
  <c r="Z37" i="91"/>
  <c r="Z37" i="90"/>
  <c r="Z37" i="89"/>
  <c r="Z37" i="88"/>
  <c r="F26" i="86"/>
  <c r="F45" i="86" s="1"/>
  <c r="N26" i="86"/>
  <c r="N45" i="86" s="1"/>
  <c r="V26" i="86"/>
  <c r="V45" i="86" s="1"/>
  <c r="AA44" i="85"/>
  <c r="AA45" i="85" s="1"/>
  <c r="AA44" i="84"/>
  <c r="AA45" i="84" s="1"/>
  <c r="AA45" i="83"/>
  <c r="AA44" i="83"/>
  <c r="J45" i="82"/>
  <c r="G45" i="81"/>
  <c r="O45" i="81"/>
  <c r="W45" i="81"/>
  <c r="E45" i="80"/>
  <c r="U45" i="80"/>
  <c r="T45" i="80"/>
  <c r="C45" i="79"/>
  <c r="K45" i="79"/>
  <c r="S45" i="79"/>
  <c r="C45" i="78"/>
  <c r="S45" i="78"/>
  <c r="Q45" i="76"/>
  <c r="Y45" i="76"/>
  <c r="G45" i="69"/>
  <c r="W45" i="69"/>
  <c r="Q45" i="68"/>
  <c r="Y45" i="68"/>
  <c r="D45" i="65"/>
  <c r="T45" i="65"/>
  <c r="AA44" i="88"/>
  <c r="AA45" i="88" s="1"/>
  <c r="J45" i="87"/>
  <c r="AA44" i="87"/>
  <c r="AA45" i="87" s="1"/>
  <c r="D45" i="85"/>
  <c r="D45" i="84"/>
  <c r="D45" i="83"/>
  <c r="C45" i="82"/>
  <c r="K45" i="82"/>
  <c r="S45" i="82"/>
  <c r="F45" i="80"/>
  <c r="N45" i="80"/>
  <c r="V45" i="80"/>
  <c r="L45" i="79"/>
  <c r="X26" i="67"/>
  <c r="Z13" i="67"/>
  <c r="E45" i="88"/>
  <c r="M45" i="88"/>
  <c r="T45" i="86"/>
  <c r="G45" i="80"/>
  <c r="O45" i="80"/>
  <c r="W45" i="80"/>
  <c r="E45" i="79"/>
  <c r="U45" i="79"/>
  <c r="U44" i="88"/>
  <c r="U45" i="88" s="1"/>
  <c r="M45" i="87"/>
  <c r="U45" i="86"/>
  <c r="AA44" i="86"/>
  <c r="AA45" i="86" s="1"/>
  <c r="J45" i="85"/>
  <c r="J45" i="84"/>
  <c r="J45" i="83"/>
  <c r="M45" i="82"/>
  <c r="U45" i="82"/>
  <c r="L45" i="82"/>
  <c r="X45" i="82"/>
  <c r="Z45" i="82" s="1"/>
  <c r="AA45" i="81"/>
  <c r="Z26" i="80"/>
  <c r="Q45" i="77"/>
  <c r="X26" i="75"/>
  <c r="Z13" i="75"/>
  <c r="G45" i="65"/>
  <c r="O45" i="65"/>
  <c r="W45" i="65"/>
  <c r="Q45" i="64"/>
  <c r="Y45" i="64"/>
  <c r="Z37" i="87"/>
  <c r="Z37" i="86"/>
  <c r="Z37" i="85"/>
  <c r="Z37" i="84"/>
  <c r="Z37" i="83"/>
  <c r="Z37" i="82"/>
  <c r="Z37" i="81"/>
  <c r="Z37" i="80"/>
  <c r="Y45" i="60"/>
  <c r="X45" i="78"/>
  <c r="Z45" i="78" s="1"/>
  <c r="Z26" i="78"/>
  <c r="M45" i="78"/>
  <c r="M45" i="77"/>
  <c r="X26" i="76"/>
  <c r="Z13" i="76"/>
  <c r="E44" i="75"/>
  <c r="E45" i="75" s="1"/>
  <c r="M44" i="75"/>
  <c r="M45" i="75" s="1"/>
  <c r="U44" i="75"/>
  <c r="D45" i="74"/>
  <c r="L45" i="74"/>
  <c r="T45" i="74"/>
  <c r="E45" i="74"/>
  <c r="U45" i="74"/>
  <c r="X26" i="72"/>
  <c r="Z13" i="72"/>
  <c r="M45" i="72"/>
  <c r="O45" i="71"/>
  <c r="E44" i="71"/>
  <c r="E45" i="71" s="1"/>
  <c r="M44" i="71"/>
  <c r="M45" i="71" s="1"/>
  <c r="U44" i="71"/>
  <c r="L45" i="70"/>
  <c r="T45" i="70"/>
  <c r="E45" i="70"/>
  <c r="U45" i="70"/>
  <c r="X26" i="68"/>
  <c r="Z13" i="68"/>
  <c r="M45" i="68"/>
  <c r="O45" i="67"/>
  <c r="E44" i="67"/>
  <c r="E45" i="67" s="1"/>
  <c r="M44" i="67"/>
  <c r="M45" i="67" s="1"/>
  <c r="U44" i="67"/>
  <c r="U45" i="67" s="1"/>
  <c r="D45" i="66"/>
  <c r="L45" i="66"/>
  <c r="T45" i="66"/>
  <c r="E45" i="66"/>
  <c r="U45" i="66"/>
  <c r="X26" i="64"/>
  <c r="Z13" i="64"/>
  <c r="M45" i="64"/>
  <c r="Z44" i="60"/>
  <c r="Q44" i="56"/>
  <c r="Y44" i="56"/>
  <c r="F45" i="74"/>
  <c r="V45" i="74"/>
  <c r="F45" i="70"/>
  <c r="V45" i="70"/>
  <c r="F45" i="66"/>
  <c r="V45" i="66"/>
  <c r="L45" i="62"/>
  <c r="R45" i="54"/>
  <c r="Z13" i="87"/>
  <c r="Z13" i="85"/>
  <c r="Z13" i="84"/>
  <c r="Z13" i="83"/>
  <c r="Z13" i="82"/>
  <c r="Z13" i="81"/>
  <c r="Z13" i="80"/>
  <c r="Z13" i="79"/>
  <c r="D45" i="75"/>
  <c r="L45" i="75"/>
  <c r="T45" i="75"/>
  <c r="U45" i="75"/>
  <c r="X26" i="73"/>
  <c r="Z13" i="73"/>
  <c r="D45" i="71"/>
  <c r="L45" i="71"/>
  <c r="T45" i="71"/>
  <c r="U45" i="71"/>
  <c r="X26" i="69"/>
  <c r="Z13" i="69"/>
  <c r="D45" i="67"/>
  <c r="L45" i="67"/>
  <c r="T45" i="67"/>
  <c r="X26" i="65"/>
  <c r="Z13" i="65"/>
  <c r="D45" i="63"/>
  <c r="L45" i="63"/>
  <c r="T45" i="63"/>
  <c r="C45" i="45"/>
  <c r="K45" i="45"/>
  <c r="S45" i="45"/>
  <c r="X44" i="79"/>
  <c r="Z44" i="79" s="1"/>
  <c r="F45" i="61"/>
  <c r="N45" i="61"/>
  <c r="V45" i="61"/>
  <c r="T45" i="59"/>
  <c r="E45" i="78"/>
  <c r="U45" i="78"/>
  <c r="E45" i="77"/>
  <c r="U45" i="77"/>
  <c r="D45" i="76"/>
  <c r="L45" i="76"/>
  <c r="T45" i="76"/>
  <c r="U45" i="76"/>
  <c r="W45" i="75"/>
  <c r="X26" i="74"/>
  <c r="Z13" i="74"/>
  <c r="M45" i="74"/>
  <c r="D45" i="72"/>
  <c r="L45" i="72"/>
  <c r="T45" i="72"/>
  <c r="E45" i="72"/>
  <c r="G45" i="71"/>
  <c r="W45" i="71"/>
  <c r="X26" i="70"/>
  <c r="Z13" i="70"/>
  <c r="M45" i="70"/>
  <c r="D45" i="68"/>
  <c r="L45" i="68"/>
  <c r="T45" i="68"/>
  <c r="E45" i="68"/>
  <c r="U45" i="68"/>
  <c r="G45" i="67"/>
  <c r="W45" i="67"/>
  <c r="X26" i="66"/>
  <c r="Z13" i="66"/>
  <c r="M45" i="66"/>
  <c r="D45" i="64"/>
  <c r="L45" i="64"/>
  <c r="T45" i="64"/>
  <c r="E45" i="64"/>
  <c r="U45" i="64"/>
  <c r="Z44" i="63"/>
  <c r="O45" i="61"/>
  <c r="Z26" i="60"/>
  <c r="X45" i="60"/>
  <c r="E26" i="61"/>
  <c r="M26" i="61"/>
  <c r="M45" i="61" s="1"/>
  <c r="U26" i="61"/>
  <c r="U45" i="61" s="1"/>
  <c r="Z44" i="56"/>
  <c r="C45" i="47"/>
  <c r="R45" i="47"/>
  <c r="C26" i="41"/>
  <c r="C45" i="41" s="1"/>
  <c r="K26" i="41"/>
  <c r="K45" i="41" s="1"/>
  <c r="S26" i="41"/>
  <c r="S45" i="41" s="1"/>
  <c r="AA26" i="41"/>
  <c r="AA45" i="41" s="1"/>
  <c r="M45" i="62"/>
  <c r="U45" i="62"/>
  <c r="K45" i="62"/>
  <c r="X45" i="61"/>
  <c r="J45" i="60"/>
  <c r="R45" i="60"/>
  <c r="U45" i="59"/>
  <c r="K45" i="59"/>
  <c r="Z44" i="58"/>
  <c r="F45" i="62"/>
  <c r="N45" i="62"/>
  <c r="V45" i="62"/>
  <c r="I45" i="61"/>
  <c r="Q45" i="61"/>
  <c r="Z44" i="61"/>
  <c r="C45" i="60"/>
  <c r="F45" i="59"/>
  <c r="N45" i="59"/>
  <c r="V45" i="59"/>
  <c r="Q45" i="58"/>
  <c r="Y45" i="58"/>
  <c r="Z45" i="58" s="1"/>
  <c r="H45" i="56"/>
  <c r="Z26" i="56"/>
  <c r="X45" i="56"/>
  <c r="Z45" i="56" s="1"/>
  <c r="K45" i="56"/>
  <c r="D45" i="54"/>
  <c r="L45" i="54"/>
  <c r="T45" i="54"/>
  <c r="X45" i="53"/>
  <c r="I45" i="42"/>
  <c r="Y45" i="42"/>
  <c r="Z26" i="42"/>
  <c r="S45" i="62"/>
  <c r="X45" i="62"/>
  <c r="Z45" i="62" s="1"/>
  <c r="AA45" i="61"/>
  <c r="J44" i="61"/>
  <c r="J45" i="61" s="1"/>
  <c r="R44" i="61"/>
  <c r="R45" i="61" s="1"/>
  <c r="S45" i="59"/>
  <c r="J45" i="58"/>
  <c r="R45" i="58"/>
  <c r="E45" i="57"/>
  <c r="M45" i="57"/>
  <c r="U45" i="57"/>
  <c r="Z37" i="78"/>
  <c r="Z37" i="77"/>
  <c r="C45" i="63"/>
  <c r="S45" i="63"/>
  <c r="AA45" i="63"/>
  <c r="K45" i="60"/>
  <c r="Z26" i="59"/>
  <c r="C45" i="58"/>
  <c r="X45" i="57"/>
  <c r="Z45" i="57" s="1"/>
  <c r="AA45" i="55"/>
  <c r="W45" i="53"/>
  <c r="W45" i="51"/>
  <c r="X44" i="49"/>
  <c r="Z37" i="49"/>
  <c r="I45" i="62"/>
  <c r="Q45" i="62"/>
  <c r="Y45" i="62"/>
  <c r="AA45" i="62"/>
  <c r="J44" i="62"/>
  <c r="J45" i="62" s="1"/>
  <c r="R44" i="62"/>
  <c r="R45" i="62" s="1"/>
  <c r="C45" i="61"/>
  <c r="F45" i="60"/>
  <c r="N45" i="60"/>
  <c r="I45" i="59"/>
  <c r="Q45" i="59"/>
  <c r="Y45" i="59"/>
  <c r="AA45" i="59"/>
  <c r="J44" i="59"/>
  <c r="J45" i="59" s="1"/>
  <c r="R44" i="59"/>
  <c r="R45" i="59" s="1"/>
  <c r="S45" i="56"/>
  <c r="S45" i="55"/>
  <c r="I45" i="50"/>
  <c r="AA45" i="42"/>
  <c r="F45" i="38"/>
  <c r="E45" i="32"/>
  <c r="I45" i="55"/>
  <c r="Y45" i="53"/>
  <c r="W45" i="50"/>
  <c r="Z26" i="49"/>
  <c r="X44" i="48"/>
  <c r="Z37" i="48"/>
  <c r="I45" i="43"/>
  <c r="Y45" i="43"/>
  <c r="Z26" i="43"/>
  <c r="Z50" i="56"/>
  <c r="X26" i="55"/>
  <c r="Z13" i="55"/>
  <c r="I45" i="54"/>
  <c r="Y45" i="54"/>
  <c r="X44" i="52"/>
  <c r="Z37" i="52"/>
  <c r="I45" i="49"/>
  <c r="D45" i="48"/>
  <c r="L45" i="48"/>
  <c r="T45" i="48"/>
  <c r="AA45" i="43"/>
  <c r="Z25" i="39"/>
  <c r="L45" i="26"/>
  <c r="Z13" i="62"/>
  <c r="Z13" i="60"/>
  <c r="Z13" i="59"/>
  <c r="Z13" i="58"/>
  <c r="Z13" i="57"/>
  <c r="Y45" i="55"/>
  <c r="G45" i="52"/>
  <c r="O45" i="52"/>
  <c r="W45" i="52"/>
  <c r="I45" i="52"/>
  <c r="Y45" i="52"/>
  <c r="C45" i="51"/>
  <c r="K45" i="51"/>
  <c r="X44" i="51"/>
  <c r="Z37" i="51"/>
  <c r="Q45" i="50"/>
  <c r="G45" i="49"/>
  <c r="O45" i="49"/>
  <c r="K45" i="47"/>
  <c r="AA45" i="47"/>
  <c r="O45" i="46"/>
  <c r="F45" i="37"/>
  <c r="V45" i="37"/>
  <c r="I45" i="56"/>
  <c r="Q45" i="56"/>
  <c r="Y45" i="56"/>
  <c r="Z50" i="55"/>
  <c r="X26" i="54"/>
  <c r="Z13" i="54"/>
  <c r="J44" i="54"/>
  <c r="J45" i="54" s="1"/>
  <c r="R44" i="54"/>
  <c r="Z37" i="54"/>
  <c r="E26" i="53"/>
  <c r="E45" i="53" s="1"/>
  <c r="M26" i="53"/>
  <c r="M45" i="53" s="1"/>
  <c r="U26" i="53"/>
  <c r="U45" i="53" s="1"/>
  <c r="Q45" i="53"/>
  <c r="D45" i="51"/>
  <c r="L45" i="51"/>
  <c r="T45" i="51"/>
  <c r="D45" i="47"/>
  <c r="C26" i="44"/>
  <c r="C45" i="44" s="1"/>
  <c r="K26" i="44"/>
  <c r="K45" i="44" s="1"/>
  <c r="S26" i="44"/>
  <c r="S45" i="44" s="1"/>
  <c r="AA26" i="44"/>
  <c r="R45" i="44"/>
  <c r="Q45" i="40"/>
  <c r="Y26" i="40"/>
  <c r="Z25" i="40"/>
  <c r="J44" i="55"/>
  <c r="J45" i="55" s="1"/>
  <c r="R44" i="55"/>
  <c r="R45" i="55" s="1"/>
  <c r="C26" i="50"/>
  <c r="C45" i="50" s="1"/>
  <c r="K26" i="50"/>
  <c r="K45" i="50" s="1"/>
  <c r="S26" i="50"/>
  <c r="S45" i="50" s="1"/>
  <c r="AA26" i="50"/>
  <c r="AA45" i="50" s="1"/>
  <c r="X44" i="50"/>
  <c r="Z37" i="50"/>
  <c r="Q45" i="49"/>
  <c r="G45" i="48"/>
  <c r="E45" i="47"/>
  <c r="I45" i="46"/>
  <c r="J26" i="45"/>
  <c r="J45" i="45" s="1"/>
  <c r="AA44" i="45"/>
  <c r="AA45" i="45" s="1"/>
  <c r="J26" i="41"/>
  <c r="J45" i="41" s="1"/>
  <c r="R26" i="41"/>
  <c r="R45" i="41" s="1"/>
  <c r="V45" i="39"/>
  <c r="E45" i="39"/>
  <c r="U45" i="39"/>
  <c r="C26" i="38"/>
  <c r="C45" i="38" s="1"/>
  <c r="K26" i="38"/>
  <c r="K45" i="38" s="1"/>
  <c r="S26" i="38"/>
  <c r="S45" i="38" s="1"/>
  <c r="AA26" i="38"/>
  <c r="AA45" i="38" s="1"/>
  <c r="K45" i="36"/>
  <c r="X44" i="47"/>
  <c r="Z37" i="47"/>
  <c r="Y26" i="46"/>
  <c r="C26" i="37"/>
  <c r="C45" i="37" s="1"/>
  <c r="K26" i="37"/>
  <c r="K45" i="37" s="1"/>
  <c r="S26" i="37"/>
  <c r="S45" i="37" s="1"/>
  <c r="AA26" i="37"/>
  <c r="AA45" i="37" s="1"/>
  <c r="Q45" i="37"/>
  <c r="D26" i="34"/>
  <c r="D45" i="34" s="1"/>
  <c r="L26" i="34"/>
  <c r="L45" i="34" s="1"/>
  <c r="T26" i="34"/>
  <c r="T45" i="34" s="1"/>
  <c r="Q45" i="34"/>
  <c r="E45" i="30"/>
  <c r="R45" i="46"/>
  <c r="Q45" i="41"/>
  <c r="C45" i="40"/>
  <c r="K45" i="40"/>
  <c r="S45" i="40"/>
  <c r="X44" i="37"/>
  <c r="Z44" i="37" s="1"/>
  <c r="Z37" i="37"/>
  <c r="AA45" i="36"/>
  <c r="X45" i="33"/>
  <c r="Z45" i="33" s="1"/>
  <c r="X44" i="31"/>
  <c r="Z44" i="31" s="1"/>
  <c r="Z37" i="31"/>
  <c r="X44" i="38"/>
  <c r="Z44" i="38" s="1"/>
  <c r="Z37" i="38"/>
  <c r="O45" i="37"/>
  <c r="W45" i="37"/>
  <c r="I45" i="37"/>
  <c r="Y45" i="37"/>
  <c r="P45" i="36"/>
  <c r="X44" i="22"/>
  <c r="Z44" i="22" s="1"/>
  <c r="Z37" i="22"/>
  <c r="O45" i="45"/>
  <c r="O45" i="44"/>
  <c r="O45" i="43"/>
  <c r="O45" i="42"/>
  <c r="O45" i="41"/>
  <c r="X44" i="39"/>
  <c r="Z37" i="39"/>
  <c r="O45" i="38"/>
  <c r="W45" i="38"/>
  <c r="Z26" i="37"/>
  <c r="Q45" i="36"/>
  <c r="Y45" i="36"/>
  <c r="D45" i="35"/>
  <c r="V45" i="35"/>
  <c r="C26" i="46"/>
  <c r="C45" i="46" s="1"/>
  <c r="K26" i="46"/>
  <c r="K45" i="46" s="1"/>
  <c r="S26" i="46"/>
  <c r="S45" i="46" s="1"/>
  <c r="AA26" i="46"/>
  <c r="AA45" i="46" s="1"/>
  <c r="Z25" i="46"/>
  <c r="X44" i="40"/>
  <c r="Z37" i="40"/>
  <c r="G45" i="39"/>
  <c r="O45" i="39"/>
  <c r="W45" i="39"/>
  <c r="Z26" i="38"/>
  <c r="U44" i="36"/>
  <c r="E45" i="35"/>
  <c r="F45" i="35"/>
  <c r="X45" i="35"/>
  <c r="Z45" i="35" s="1"/>
  <c r="Z26" i="35"/>
  <c r="X44" i="23"/>
  <c r="Z44" i="23" s="1"/>
  <c r="Z37" i="23"/>
  <c r="X44" i="46"/>
  <c r="Z44" i="46" s="1"/>
  <c r="Z37" i="46"/>
  <c r="X44" i="45"/>
  <c r="Z44" i="45" s="1"/>
  <c r="Z37" i="45"/>
  <c r="X44" i="44"/>
  <c r="Z44" i="44" s="1"/>
  <c r="Z37" i="44"/>
  <c r="X44" i="43"/>
  <c r="Z44" i="43" s="1"/>
  <c r="Z37" i="43"/>
  <c r="X44" i="42"/>
  <c r="Z44" i="42" s="1"/>
  <c r="Z37" i="42"/>
  <c r="X44" i="41"/>
  <c r="Z37" i="41"/>
  <c r="O45" i="40"/>
  <c r="W45" i="40"/>
  <c r="C26" i="36"/>
  <c r="C45" i="36" s="1"/>
  <c r="K26" i="34"/>
  <c r="K45" i="34" s="1"/>
  <c r="S26" i="34"/>
  <c r="S45" i="34" s="1"/>
  <c r="P45" i="34"/>
  <c r="T45" i="30"/>
  <c r="D26" i="29"/>
  <c r="D45" i="29" s="1"/>
  <c r="L26" i="29"/>
  <c r="L45" i="29" s="1"/>
  <c r="T26" i="29"/>
  <c r="J44" i="35"/>
  <c r="J45" i="35" s="1"/>
  <c r="R44" i="35"/>
  <c r="R45" i="35" s="1"/>
  <c r="I44" i="34"/>
  <c r="I45" i="34" s="1"/>
  <c r="Q44" i="34"/>
  <c r="Y44" i="34"/>
  <c r="Z44" i="34" s="1"/>
  <c r="D26" i="33"/>
  <c r="D45" i="33" s="1"/>
  <c r="L26" i="33"/>
  <c r="L45" i="33" s="1"/>
  <c r="T26" i="33"/>
  <c r="T45" i="33" s="1"/>
  <c r="P45" i="33"/>
  <c r="J26" i="30"/>
  <c r="J45" i="30" s="1"/>
  <c r="R26" i="30"/>
  <c r="R45" i="30" s="1"/>
  <c r="V45" i="28"/>
  <c r="N45" i="24"/>
  <c r="R45" i="34"/>
  <c r="H45" i="33"/>
  <c r="S45" i="33"/>
  <c r="F45" i="32"/>
  <c r="N45" i="32"/>
  <c r="V45" i="32"/>
  <c r="Z37" i="29"/>
  <c r="X44" i="29"/>
  <c r="Z26" i="28"/>
  <c r="E26" i="36"/>
  <c r="M26" i="36"/>
  <c r="M45" i="36" s="1"/>
  <c r="U26" i="36"/>
  <c r="U45" i="36" s="1"/>
  <c r="H45" i="34"/>
  <c r="Z26" i="32"/>
  <c r="G44" i="30"/>
  <c r="G45" i="30" s="1"/>
  <c r="O44" i="30"/>
  <c r="O45" i="30" s="1"/>
  <c r="W44" i="30"/>
  <c r="W45" i="30" s="1"/>
  <c r="X44" i="30"/>
  <c r="Z44" i="30" s="1"/>
  <c r="H45" i="29"/>
  <c r="U45" i="26"/>
  <c r="K45" i="22"/>
  <c r="H45" i="30"/>
  <c r="Z26" i="30"/>
  <c r="J45" i="26"/>
  <c r="Y45" i="35"/>
  <c r="J45" i="34"/>
  <c r="X45" i="34"/>
  <c r="K45" i="33"/>
  <c r="P45" i="31"/>
  <c r="F45" i="28"/>
  <c r="U45" i="27"/>
  <c r="I44" i="33"/>
  <c r="I45" i="33" s="1"/>
  <c r="Q44" i="33"/>
  <c r="Q45" i="33" s="1"/>
  <c r="Y44" i="33"/>
  <c r="Y45" i="33" s="1"/>
  <c r="J26" i="32"/>
  <c r="J45" i="32" s="1"/>
  <c r="R26" i="32"/>
  <c r="R45" i="32" s="1"/>
  <c r="D26" i="31"/>
  <c r="D45" i="31" s="1"/>
  <c r="L26" i="31"/>
  <c r="L45" i="31" s="1"/>
  <c r="T26" i="31"/>
  <c r="T45" i="31" s="1"/>
  <c r="J26" i="29"/>
  <c r="J45" i="29" s="1"/>
  <c r="R26" i="29"/>
  <c r="R45" i="29" s="1"/>
  <c r="N45" i="29"/>
  <c r="D45" i="26"/>
  <c r="U45" i="25"/>
  <c r="H45" i="24"/>
  <c r="V44" i="29"/>
  <c r="V45" i="29" s="1"/>
  <c r="F44" i="28"/>
  <c r="N44" i="28"/>
  <c r="N45" i="28" s="1"/>
  <c r="V44" i="28"/>
  <c r="X44" i="28"/>
  <c r="Z44" i="28" s="1"/>
  <c r="AA45" i="27"/>
  <c r="F44" i="27"/>
  <c r="F45" i="27" s="1"/>
  <c r="N44" i="27"/>
  <c r="N45" i="27" s="1"/>
  <c r="V44" i="27"/>
  <c r="V45" i="27" s="1"/>
  <c r="AA45" i="26"/>
  <c r="F44" i="26"/>
  <c r="F45" i="26" s="1"/>
  <c r="N44" i="26"/>
  <c r="N45" i="26" s="1"/>
  <c r="V44" i="26"/>
  <c r="V45" i="26" s="1"/>
  <c r="AA45" i="25"/>
  <c r="F44" i="25"/>
  <c r="F45" i="25" s="1"/>
  <c r="N44" i="25"/>
  <c r="N45" i="25" s="1"/>
  <c r="V44" i="25"/>
  <c r="V45" i="25" s="1"/>
  <c r="L45" i="20"/>
  <c r="D45" i="20"/>
  <c r="T45" i="20"/>
  <c r="I45" i="19"/>
  <c r="Q44" i="23"/>
  <c r="Q45" i="23" s="1"/>
  <c r="Y44" i="23"/>
  <c r="Y45" i="23" s="1"/>
  <c r="Q44" i="22"/>
  <c r="Q45" i="22" s="1"/>
  <c r="Y44" i="22"/>
  <c r="Y45" i="22" s="1"/>
  <c r="D45" i="16"/>
  <c r="T45" i="16"/>
  <c r="X44" i="10"/>
  <c r="Z44" i="10" s="1"/>
  <c r="Z37" i="10"/>
  <c r="G45" i="27"/>
  <c r="G45" i="26"/>
  <c r="O45" i="26"/>
  <c r="G45" i="25"/>
  <c r="O45" i="25"/>
  <c r="W45" i="25"/>
  <c r="G45" i="24"/>
  <c r="O45" i="24"/>
  <c r="W45" i="24"/>
  <c r="W45" i="23"/>
  <c r="X26" i="21"/>
  <c r="Z13" i="21"/>
  <c r="X45" i="17"/>
  <c r="Z26" i="17"/>
  <c r="H45" i="23"/>
  <c r="X26" i="23"/>
  <c r="Z13" i="23"/>
  <c r="G45" i="22"/>
  <c r="K45" i="19"/>
  <c r="I26" i="27"/>
  <c r="I45" i="27" s="1"/>
  <c r="Q26" i="27"/>
  <c r="Q45" i="27" s="1"/>
  <c r="Y26" i="27"/>
  <c r="Y45" i="27" s="1"/>
  <c r="D44" i="27"/>
  <c r="D45" i="27" s="1"/>
  <c r="L44" i="27"/>
  <c r="L45" i="27" s="1"/>
  <c r="T44" i="27"/>
  <c r="T45" i="27" s="1"/>
  <c r="I26" i="26"/>
  <c r="I45" i="26" s="1"/>
  <c r="Q26" i="26"/>
  <c r="Q45" i="26" s="1"/>
  <c r="Y26" i="26"/>
  <c r="Y45" i="26" s="1"/>
  <c r="D44" i="26"/>
  <c r="L44" i="26"/>
  <c r="T44" i="26"/>
  <c r="T45" i="26" s="1"/>
  <c r="I26" i="25"/>
  <c r="I45" i="25" s="1"/>
  <c r="Q26" i="25"/>
  <c r="Q45" i="25" s="1"/>
  <c r="Y26" i="25"/>
  <c r="Y45" i="25" s="1"/>
  <c r="D44" i="25"/>
  <c r="D45" i="25" s="1"/>
  <c r="L44" i="25"/>
  <c r="L45" i="25" s="1"/>
  <c r="T44" i="25"/>
  <c r="T45" i="25" s="1"/>
  <c r="I26" i="24"/>
  <c r="I45" i="24" s="1"/>
  <c r="Q26" i="24"/>
  <c r="Q45" i="24" s="1"/>
  <c r="Y26" i="24"/>
  <c r="Y45" i="24" s="1"/>
  <c r="Z25" i="24"/>
  <c r="P45" i="22"/>
  <c r="L45" i="19"/>
  <c r="G45" i="18"/>
  <c r="Z26" i="18"/>
  <c r="J45" i="23"/>
  <c r="R45" i="23"/>
  <c r="S45" i="21"/>
  <c r="C45" i="20"/>
  <c r="AA45" i="20"/>
  <c r="X44" i="20"/>
  <c r="Z44" i="20" s="1"/>
  <c r="Z37" i="20"/>
  <c r="X26" i="22"/>
  <c r="Z13" i="22"/>
  <c r="Q45" i="20"/>
  <c r="D45" i="18"/>
  <c r="T45" i="18"/>
  <c r="U45" i="18"/>
  <c r="C45" i="15"/>
  <c r="X26" i="20"/>
  <c r="Z13" i="20"/>
  <c r="M45" i="18"/>
  <c r="G45" i="15"/>
  <c r="W45" i="15"/>
  <c r="I45" i="18"/>
  <c r="Q45" i="18"/>
  <c r="Y45" i="18"/>
  <c r="X26" i="15"/>
  <c r="Z13" i="15"/>
  <c r="Q45" i="21"/>
  <c r="H45" i="19"/>
  <c r="P45" i="19"/>
  <c r="X26" i="19"/>
  <c r="Z13" i="19"/>
  <c r="I45" i="17"/>
  <c r="Q45" i="17"/>
  <c r="Y45" i="17"/>
  <c r="Y45" i="14"/>
  <c r="K45" i="23"/>
  <c r="I45" i="22"/>
  <c r="E45" i="18"/>
  <c r="AA45" i="17"/>
  <c r="J45" i="14"/>
  <c r="H45" i="11"/>
  <c r="X45" i="14"/>
  <c r="Z45" i="14" s="1"/>
  <c r="I45" i="13"/>
  <c r="X26" i="12"/>
  <c r="Z25" i="12"/>
  <c r="C26" i="17"/>
  <c r="C45" i="17" s="1"/>
  <c r="K26" i="17"/>
  <c r="K45" i="17" s="1"/>
  <c r="S26" i="17"/>
  <c r="S45" i="17" s="1"/>
  <c r="E45" i="15"/>
  <c r="U45" i="15"/>
  <c r="I26" i="14"/>
  <c r="I45" i="14" s="1"/>
  <c r="E26" i="11"/>
  <c r="E45" i="11" s="1"/>
  <c r="M26" i="11"/>
  <c r="M45" i="11" s="1"/>
  <c r="U26" i="11"/>
  <c r="U45" i="11" s="1"/>
  <c r="E45" i="17"/>
  <c r="D45" i="15"/>
  <c r="L45" i="15"/>
  <c r="T45" i="15"/>
  <c r="R45" i="14"/>
  <c r="V45" i="11"/>
  <c r="H45" i="16"/>
  <c r="P45" i="16"/>
  <c r="X26" i="16"/>
  <c r="Z13" i="16"/>
  <c r="C26" i="18"/>
  <c r="C45" i="18" s="1"/>
  <c r="K26" i="18"/>
  <c r="K45" i="18" s="1"/>
  <c r="S26" i="18"/>
  <c r="S45" i="18" s="1"/>
  <c r="U45" i="17"/>
  <c r="I45" i="16"/>
  <c r="Q45" i="16"/>
  <c r="Y45" i="16"/>
  <c r="C45" i="14"/>
  <c r="E45" i="13"/>
  <c r="L45" i="13"/>
  <c r="G45" i="9"/>
  <c r="U45" i="10"/>
  <c r="G44" i="10"/>
  <c r="G45" i="10" s="1"/>
  <c r="O44" i="10"/>
  <c r="O45" i="10" s="1"/>
  <c r="O45" i="9"/>
  <c r="J45" i="12"/>
  <c r="R45" i="12"/>
  <c r="L45" i="12"/>
  <c r="P45" i="10"/>
  <c r="X45" i="10"/>
  <c r="Z26" i="10"/>
  <c r="J45" i="9"/>
  <c r="Z13" i="6"/>
  <c r="Y26" i="6"/>
  <c r="X45" i="11"/>
  <c r="Z45" i="11" s="1"/>
  <c r="L45" i="10"/>
  <c r="I44" i="6"/>
  <c r="I45" i="6" s="1"/>
  <c r="Q44" i="6"/>
  <c r="Q45" i="6" s="1"/>
  <c r="Y44" i="6"/>
  <c r="Z43" i="6"/>
  <c r="X44" i="6"/>
  <c r="T45" i="5"/>
  <c r="J45" i="5"/>
  <c r="G45" i="3"/>
  <c r="Y45" i="8"/>
  <c r="Z26" i="8"/>
  <c r="Z43" i="7"/>
  <c r="X44" i="7"/>
  <c r="Z37" i="18"/>
  <c r="Z37" i="17"/>
  <c r="Z37" i="16"/>
  <c r="Z37" i="15"/>
  <c r="J45" i="11"/>
  <c r="R45" i="11"/>
  <c r="M45" i="9"/>
  <c r="H45" i="7"/>
  <c r="P45" i="7"/>
  <c r="Y44" i="7"/>
  <c r="Y45" i="7" s="1"/>
  <c r="Z37" i="7"/>
  <c r="L45" i="6"/>
  <c r="T45" i="6"/>
  <c r="Y44" i="4"/>
  <c r="Z37" i="4"/>
  <c r="G44" i="14"/>
  <c r="G45" i="14" s="1"/>
  <c r="O44" i="14"/>
  <c r="W44" i="14"/>
  <c r="W45" i="14" s="1"/>
  <c r="X26" i="13"/>
  <c r="Z13" i="13"/>
  <c r="G44" i="13"/>
  <c r="G45" i="13" s="1"/>
  <c r="O44" i="13"/>
  <c r="O45" i="13" s="1"/>
  <c r="W44" i="13"/>
  <c r="W45" i="13" s="1"/>
  <c r="F45" i="12"/>
  <c r="N45" i="12"/>
  <c r="V45" i="12"/>
  <c r="G44" i="12"/>
  <c r="G45" i="12" s="1"/>
  <c r="O44" i="12"/>
  <c r="O45" i="12" s="1"/>
  <c r="W44" i="12"/>
  <c r="W45" i="12" s="1"/>
  <c r="Z25" i="11"/>
  <c r="Z26" i="7"/>
  <c r="X44" i="4"/>
  <c r="Q44" i="10"/>
  <c r="Q45" i="10" s="1"/>
  <c r="Y44" i="10"/>
  <c r="Y45" i="10" s="1"/>
  <c r="D26" i="9"/>
  <c r="D45" i="9" s="1"/>
  <c r="L26" i="9"/>
  <c r="L45" i="9" s="1"/>
  <c r="T26" i="9"/>
  <c r="T45" i="9" s="1"/>
  <c r="I45" i="7"/>
  <c r="Q45" i="7"/>
  <c r="I44" i="5"/>
  <c r="I45" i="5" s="1"/>
  <c r="Q44" i="5"/>
  <c r="Q45" i="5" s="1"/>
  <c r="Y44" i="5"/>
  <c r="Z44" i="5" s="1"/>
  <c r="D45" i="4"/>
  <c r="L45" i="4"/>
  <c r="E45" i="3"/>
  <c r="M45" i="3"/>
  <c r="U45" i="3"/>
  <c r="X44" i="2"/>
  <c r="Z44" i="2" s="1"/>
  <c r="J45" i="6"/>
  <c r="P45" i="3"/>
  <c r="X26" i="3"/>
  <c r="Z25" i="3"/>
  <c r="R45" i="3"/>
  <c r="I45" i="2"/>
  <c r="Q45" i="2"/>
  <c r="D45" i="8"/>
  <c r="L45" i="8"/>
  <c r="Z37" i="8"/>
  <c r="J45" i="7"/>
  <c r="H45" i="4"/>
  <c r="X26" i="4"/>
  <c r="Z25" i="4"/>
  <c r="R45" i="4"/>
  <c r="Z13" i="3"/>
  <c r="Y26" i="3"/>
  <c r="X26" i="9"/>
  <c r="E45" i="8"/>
  <c r="M45" i="8"/>
  <c r="U45" i="8"/>
  <c r="P45" i="5"/>
  <c r="X26" i="5"/>
  <c r="Z25" i="5"/>
  <c r="R45" i="5"/>
  <c r="I45" i="4"/>
  <c r="Q45" i="4"/>
  <c r="Z13" i="4"/>
  <c r="Y26" i="4"/>
  <c r="Z13" i="9"/>
  <c r="I44" i="9"/>
  <c r="I45" i="9" s="1"/>
  <c r="Q44" i="9"/>
  <c r="Q45" i="9" s="1"/>
  <c r="Y44" i="9"/>
  <c r="Y45" i="9" s="1"/>
  <c r="X44" i="9"/>
  <c r="Z44" i="9" s="1"/>
  <c r="X44" i="8"/>
  <c r="Z44" i="8" s="1"/>
  <c r="E44" i="7"/>
  <c r="E45" i="7" s="1"/>
  <c r="M44" i="7"/>
  <c r="M45" i="7" s="1"/>
  <c r="U44" i="7"/>
  <c r="U45" i="7" s="1"/>
  <c r="H45" i="6"/>
  <c r="X26" i="6"/>
  <c r="Z25" i="6"/>
  <c r="R45" i="6"/>
  <c r="Z13" i="5"/>
  <c r="Y26" i="5"/>
  <c r="I44" i="3"/>
  <c r="I45" i="3" s="1"/>
  <c r="Q44" i="3"/>
  <c r="Q45" i="3" s="1"/>
  <c r="Y44" i="3"/>
  <c r="AA45" i="2"/>
  <c r="M45" i="2"/>
  <c r="U45" i="2"/>
  <c r="Z25" i="2"/>
  <c r="Y26" i="2"/>
  <c r="Z13" i="8"/>
  <c r="Z13" i="7"/>
  <c r="Z26" i="45" l="1"/>
  <c r="Z45" i="104"/>
  <c r="O45" i="27"/>
  <c r="F45" i="31"/>
  <c r="J45" i="37"/>
  <c r="O45" i="36"/>
  <c r="J45" i="42"/>
  <c r="Z45" i="106"/>
  <c r="X45" i="160"/>
  <c r="Z45" i="160" s="1"/>
  <c r="D45" i="208"/>
  <c r="Y45" i="173"/>
  <c r="Z45" i="173" s="1"/>
  <c r="T45" i="198"/>
  <c r="Q45" i="228"/>
  <c r="F45" i="195"/>
  <c r="Y45" i="162"/>
  <c r="Z45" i="162" s="1"/>
  <c r="I45" i="181"/>
  <c r="F45" i="29"/>
  <c r="G45" i="36"/>
  <c r="D45" i="58"/>
  <c r="J45" i="175"/>
  <c r="H45" i="232"/>
  <c r="V45" i="129"/>
  <c r="Y45" i="161"/>
  <c r="Z26" i="170"/>
  <c r="Z26" i="189"/>
  <c r="Z45" i="256"/>
  <c r="L45" i="32"/>
  <c r="M45" i="80"/>
  <c r="Z44" i="164"/>
  <c r="N45" i="193"/>
  <c r="Z45" i="198"/>
  <c r="Z45" i="202"/>
  <c r="C45" i="242"/>
  <c r="X45" i="243"/>
  <c r="O45" i="231"/>
  <c r="X45" i="112"/>
  <c r="Z45" i="112" s="1"/>
  <c r="Z45" i="60"/>
  <c r="X45" i="100"/>
  <c r="Y45" i="117"/>
  <c r="Z45" i="179"/>
  <c r="Z26" i="177"/>
  <c r="Z45" i="189"/>
  <c r="Y45" i="225"/>
  <c r="Z45" i="243"/>
  <c r="V45" i="43"/>
  <c r="V45" i="126"/>
  <c r="F45" i="127"/>
  <c r="J45" i="189"/>
  <c r="Y45" i="202"/>
  <c r="M45" i="159"/>
  <c r="T45" i="220"/>
  <c r="X45" i="119"/>
  <c r="Z45" i="119" s="1"/>
  <c r="S45" i="124"/>
  <c r="G45" i="231"/>
  <c r="Z45" i="17"/>
  <c r="Z26" i="31"/>
  <c r="Z45" i="61"/>
  <c r="Z26" i="192"/>
  <c r="P45" i="4"/>
  <c r="X45" i="131"/>
  <c r="Z45" i="131" s="1"/>
  <c r="Z45" i="141"/>
  <c r="U45" i="222"/>
  <c r="C45" i="236"/>
  <c r="C45" i="124"/>
  <c r="Q45" i="127"/>
  <c r="Y45" i="129"/>
  <c r="Z45" i="130"/>
  <c r="X45" i="155"/>
  <c r="Z45" i="155" s="1"/>
  <c r="Z45" i="177"/>
  <c r="F45" i="180"/>
  <c r="Q45" i="11"/>
  <c r="W45" i="26"/>
  <c r="J45" i="43"/>
  <c r="Z26" i="48"/>
  <c r="V45" i="53"/>
  <c r="V45" i="171"/>
  <c r="Z44" i="242"/>
  <c r="C45" i="118"/>
  <c r="X45" i="179"/>
  <c r="Z45" i="231"/>
  <c r="X45" i="42"/>
  <c r="Q45" i="129"/>
  <c r="Z26" i="191"/>
  <c r="Z45" i="250"/>
  <c r="T45" i="13"/>
  <c r="AA45" i="19"/>
  <c r="H45" i="12"/>
  <c r="W45" i="48"/>
  <c r="N45" i="171"/>
  <c r="V45" i="174"/>
  <c r="V45" i="186"/>
  <c r="J45" i="190"/>
  <c r="Z45" i="111"/>
  <c r="V45" i="195"/>
  <c r="X45" i="99"/>
  <c r="Z45" i="99" s="1"/>
  <c r="Z26" i="165"/>
  <c r="X45" i="165"/>
  <c r="Z45" i="165" s="1"/>
  <c r="X45" i="163"/>
  <c r="Z45" i="163" s="1"/>
  <c r="Z26" i="172"/>
  <c r="X45" i="172"/>
  <c r="Z45" i="172" s="1"/>
  <c r="C45" i="2"/>
  <c r="Z44" i="59"/>
  <c r="Z45" i="42"/>
  <c r="Z26" i="158"/>
  <c r="Z26" i="196"/>
  <c r="X45" i="2"/>
  <c r="E45" i="36"/>
  <c r="Y45" i="125"/>
  <c r="I45" i="129"/>
  <c r="Z26" i="119"/>
  <c r="I45" i="117"/>
  <c r="Z45" i="159"/>
  <c r="Z45" i="158"/>
  <c r="Z26" i="187"/>
  <c r="Z26" i="188"/>
  <c r="X45" i="192"/>
  <c r="Z45" i="192" s="1"/>
  <c r="Z26" i="204"/>
  <c r="Z26" i="197"/>
  <c r="X45" i="193"/>
  <c r="I45" i="231"/>
  <c r="Z45" i="238"/>
  <c r="K45" i="28"/>
  <c r="V45" i="31"/>
  <c r="H45" i="28"/>
  <c r="V45" i="42"/>
  <c r="Y45" i="72"/>
  <c r="V45" i="76"/>
  <c r="Z44" i="122"/>
  <c r="X45" i="110"/>
  <c r="Z45" i="110" s="1"/>
  <c r="Z26" i="110"/>
  <c r="V45" i="189"/>
  <c r="X45" i="107"/>
  <c r="Z45" i="107" s="1"/>
  <c r="Z26" i="107"/>
  <c r="L45" i="180"/>
  <c r="J45" i="44"/>
  <c r="X45" i="30"/>
  <c r="Z45" i="30" s="1"/>
  <c r="Z45" i="53"/>
  <c r="Z26" i="77"/>
  <c r="Z45" i="97"/>
  <c r="X45" i="98"/>
  <c r="Z45" i="98" s="1"/>
  <c r="N45" i="99"/>
  <c r="X45" i="115"/>
  <c r="Z45" i="115" s="1"/>
  <c r="I45" i="130"/>
  <c r="Z45" i="146"/>
  <c r="N45" i="181"/>
  <c r="Z45" i="187"/>
  <c r="Z45" i="204"/>
  <c r="X45" i="197"/>
  <c r="Z45" i="197" s="1"/>
  <c r="Z44" i="223"/>
  <c r="Z26" i="186"/>
  <c r="Z45" i="236"/>
  <c r="X45" i="235"/>
  <c r="Z45" i="235" s="1"/>
  <c r="P45" i="14"/>
  <c r="P45" i="11"/>
  <c r="N45" i="31"/>
  <c r="L45" i="30"/>
  <c r="T45" i="32"/>
  <c r="V45" i="68"/>
  <c r="N45" i="76"/>
  <c r="N45" i="189"/>
  <c r="D45" i="180"/>
  <c r="X45" i="181"/>
  <c r="Z45" i="181" s="1"/>
  <c r="AA45" i="243"/>
  <c r="Z44" i="237"/>
  <c r="Z44" i="219"/>
  <c r="X45" i="174"/>
  <c r="Z45" i="174" s="1"/>
  <c r="Z45" i="161"/>
  <c r="L45" i="14"/>
  <c r="Z26" i="47"/>
  <c r="U45" i="181"/>
  <c r="Z26" i="171"/>
  <c r="X45" i="171"/>
  <c r="Z45" i="171" s="1"/>
  <c r="Y45" i="214"/>
  <c r="X45" i="167"/>
  <c r="Z45" i="167" s="1"/>
  <c r="AA45" i="189"/>
  <c r="S45" i="219"/>
  <c r="F45" i="71"/>
  <c r="Z45" i="59"/>
  <c r="V45" i="180"/>
  <c r="X45" i="32"/>
  <c r="Z45" i="32" s="1"/>
  <c r="X45" i="153"/>
  <c r="Z45" i="153" s="1"/>
  <c r="N45" i="180"/>
  <c r="Z26" i="198"/>
  <c r="Y45" i="29"/>
  <c r="Z26" i="39"/>
  <c r="Z26" i="36"/>
  <c r="X45" i="36"/>
  <c r="Z45" i="36" s="1"/>
  <c r="V45" i="44"/>
  <c r="N45" i="70"/>
  <c r="N45" i="53"/>
  <c r="Y45" i="122"/>
  <c r="Z45" i="122" s="1"/>
  <c r="G45" i="178"/>
  <c r="M45" i="181"/>
  <c r="E45" i="159"/>
  <c r="Z26" i="34"/>
  <c r="O45" i="14"/>
  <c r="Y45" i="3"/>
  <c r="X45" i="43"/>
  <c r="Z45" i="43" s="1"/>
  <c r="Y45" i="2"/>
  <c r="Z44" i="7"/>
  <c r="Z44" i="6"/>
  <c r="Y45" i="6"/>
  <c r="X45" i="26"/>
  <c r="Z45" i="26" s="1"/>
  <c r="T45" i="29"/>
  <c r="X45" i="101"/>
  <c r="Z45" i="101" s="1"/>
  <c r="X45" i="116"/>
  <c r="Z45" i="116" s="1"/>
  <c r="X45" i="118"/>
  <c r="Z45" i="118" s="1"/>
  <c r="P45" i="207"/>
  <c r="X45" i="191"/>
  <c r="Z45" i="191" s="1"/>
  <c r="E45" i="234"/>
  <c r="Q45" i="122"/>
  <c r="M45" i="162"/>
  <c r="M45" i="166"/>
  <c r="E45" i="181"/>
  <c r="V45" i="212"/>
  <c r="Z26" i="161"/>
  <c r="X45" i="161"/>
  <c r="X45" i="168"/>
  <c r="Z45" i="168" s="1"/>
  <c r="N45" i="194"/>
  <c r="J45" i="212"/>
  <c r="H45" i="216"/>
  <c r="X45" i="244"/>
  <c r="Z45" i="244" s="1"/>
  <c r="Z44" i="238"/>
  <c r="Z45" i="251"/>
  <c r="X45" i="25"/>
  <c r="Z45" i="25" s="1"/>
  <c r="X45" i="27"/>
  <c r="Z45" i="27" s="1"/>
  <c r="Z26" i="41"/>
  <c r="AA45" i="44"/>
  <c r="X45" i="38"/>
  <c r="Z45" i="38" s="1"/>
  <c r="E45" i="61"/>
  <c r="Z26" i="90"/>
  <c r="F45" i="129"/>
  <c r="Z26" i="130"/>
  <c r="N45" i="126"/>
  <c r="Z45" i="132"/>
  <c r="Z45" i="138"/>
  <c r="X45" i="154"/>
  <c r="Z45" i="154" s="1"/>
  <c r="Z26" i="168"/>
  <c r="Z26" i="164"/>
  <c r="Z45" i="1"/>
  <c r="Y45" i="224"/>
  <c r="Z45" i="258"/>
  <c r="Y45" i="11"/>
  <c r="I45" i="35"/>
  <c r="J45" i="19"/>
  <c r="P45" i="12"/>
  <c r="I45" i="122"/>
  <c r="V45" i="71"/>
  <c r="E45" i="162"/>
  <c r="O45" i="178"/>
  <c r="E45" i="166"/>
  <c r="R45" i="204"/>
  <c r="N45" i="212"/>
  <c r="X45" i="178"/>
  <c r="Z45" i="178" s="1"/>
  <c r="F45" i="194"/>
  <c r="I45" i="222"/>
  <c r="K45" i="2"/>
  <c r="P45" i="226"/>
  <c r="X45" i="55"/>
  <c r="Z45" i="55" s="1"/>
  <c r="Z26" i="55"/>
  <c r="Y45" i="5"/>
  <c r="X45" i="5"/>
  <c r="Z26" i="5"/>
  <c r="X45" i="19"/>
  <c r="Z45" i="19" s="1"/>
  <c r="Z26" i="19"/>
  <c r="Z44" i="29"/>
  <c r="X45" i="29"/>
  <c r="Z45" i="29" s="1"/>
  <c r="Z44" i="48"/>
  <c r="X45" i="48"/>
  <c r="Z45" i="48" s="1"/>
  <c r="X45" i="70"/>
  <c r="Z45" i="70" s="1"/>
  <c r="Z26" i="70"/>
  <c r="X45" i="67"/>
  <c r="Z45" i="67" s="1"/>
  <c r="Z26" i="67"/>
  <c r="X45" i="114"/>
  <c r="Z45" i="114" s="1"/>
  <c r="Z26" i="114"/>
  <c r="X45" i="213"/>
  <c r="Z45" i="213" s="1"/>
  <c r="Z26" i="213"/>
  <c r="X45" i="217"/>
  <c r="Z45" i="217" s="1"/>
  <c r="Z26" i="217"/>
  <c r="X45" i="221"/>
  <c r="Z45" i="221" s="1"/>
  <c r="Z26" i="221"/>
  <c r="Z26" i="232"/>
  <c r="X45" i="232"/>
  <c r="Z45" i="232" s="1"/>
  <c r="Z26" i="190"/>
  <c r="X45" i="228"/>
  <c r="Z45" i="228" s="1"/>
  <c r="Z26" i="228"/>
  <c r="X45" i="20"/>
  <c r="Z45" i="20" s="1"/>
  <c r="Z26" i="20"/>
  <c r="X45" i="72"/>
  <c r="Z45" i="72" s="1"/>
  <c r="Z26" i="72"/>
  <c r="X45" i="16"/>
  <c r="Z45" i="16" s="1"/>
  <c r="Z26" i="16"/>
  <c r="X45" i="23"/>
  <c r="Z45" i="23" s="1"/>
  <c r="Z26" i="23"/>
  <c r="X45" i="45"/>
  <c r="Z45" i="45" s="1"/>
  <c r="Z44" i="51"/>
  <c r="X45" i="51"/>
  <c r="Z45" i="51" s="1"/>
  <c r="X45" i="74"/>
  <c r="Z45" i="74" s="1"/>
  <c r="Z26" i="74"/>
  <c r="X45" i="71"/>
  <c r="Z45" i="71" s="1"/>
  <c r="Z26" i="71"/>
  <c r="Z45" i="100"/>
  <c r="Z26" i="179"/>
  <c r="X45" i="214"/>
  <c r="Z45" i="214" s="1"/>
  <c r="Z26" i="214"/>
  <c r="X45" i="218"/>
  <c r="Z45" i="218" s="1"/>
  <c r="Z26" i="218"/>
  <c r="X45" i="222"/>
  <c r="Z45" i="222" s="1"/>
  <c r="Z26" i="222"/>
  <c r="Z45" i="196"/>
  <c r="X45" i="64"/>
  <c r="Z45" i="64" s="1"/>
  <c r="Z26" i="64"/>
  <c r="X45" i="22"/>
  <c r="Z45" i="22" s="1"/>
  <c r="Z26" i="22"/>
  <c r="Z45" i="24"/>
  <c r="Y45" i="46"/>
  <c r="Z26" i="46"/>
  <c r="Z44" i="50"/>
  <c r="X45" i="50"/>
  <c r="Z45" i="50" s="1"/>
  <c r="Y45" i="40"/>
  <c r="Z26" i="40"/>
  <c r="X45" i="46"/>
  <c r="X45" i="37"/>
  <c r="Z45" i="37" s="1"/>
  <c r="X45" i="73"/>
  <c r="Z45" i="73" s="1"/>
  <c r="Z26" i="73"/>
  <c r="Z45" i="90"/>
  <c r="X45" i="88"/>
  <c r="Z45" i="88" s="1"/>
  <c r="X45" i="113"/>
  <c r="Z45" i="113" s="1"/>
  <c r="Z26" i="113"/>
  <c r="Z26" i="117"/>
  <c r="Z26" i="180"/>
  <c r="X45" i="180"/>
  <c r="Z45" i="180" s="1"/>
  <c r="X45" i="210"/>
  <c r="Z45" i="210" s="1"/>
  <c r="Z26" i="210"/>
  <c r="X45" i="223"/>
  <c r="Z45" i="223" s="1"/>
  <c r="Z26" i="223"/>
  <c r="Z45" i="188"/>
  <c r="X45" i="229"/>
  <c r="Z45" i="229" s="1"/>
  <c r="Z26" i="229"/>
  <c r="Z45" i="186"/>
  <c r="Z45" i="237"/>
  <c r="Z45" i="10"/>
  <c r="Z26" i="13"/>
  <c r="X45" i="13"/>
  <c r="Z45" i="13" s="1"/>
  <c r="Z26" i="24"/>
  <c r="Z44" i="52"/>
  <c r="X45" i="52"/>
  <c r="Z45" i="52" s="1"/>
  <c r="X45" i="69"/>
  <c r="Z45" i="69" s="1"/>
  <c r="Z26" i="69"/>
  <c r="X45" i="76"/>
  <c r="Z45" i="76" s="1"/>
  <c r="Z26" i="76"/>
  <c r="Z45" i="117"/>
  <c r="Z26" i="125"/>
  <c r="X45" i="215"/>
  <c r="Z45" i="215" s="1"/>
  <c r="Z26" i="215"/>
  <c r="X45" i="219"/>
  <c r="Z45" i="219" s="1"/>
  <c r="Z26" i="219"/>
  <c r="Z44" i="41"/>
  <c r="X45" i="41"/>
  <c r="Z45" i="41" s="1"/>
  <c r="X45" i="31"/>
  <c r="Z45" i="31" s="1"/>
  <c r="Z26" i="54"/>
  <c r="X45" i="54"/>
  <c r="Z45" i="54" s="1"/>
  <c r="X45" i="234"/>
  <c r="Z45" i="234" s="1"/>
  <c r="Z26" i="234"/>
  <c r="Z26" i="21"/>
  <c r="X45" i="21"/>
  <c r="Z45" i="21" s="1"/>
  <c r="X45" i="9"/>
  <c r="Z45" i="9" s="1"/>
  <c r="Z26" i="9"/>
  <c r="X45" i="3"/>
  <c r="Z45" i="3" s="1"/>
  <c r="Z26" i="3"/>
  <c r="Z44" i="39"/>
  <c r="X45" i="39"/>
  <c r="Z45" i="39" s="1"/>
  <c r="Z44" i="47"/>
  <c r="X45" i="47"/>
  <c r="Z45" i="47" s="1"/>
  <c r="Z44" i="49"/>
  <c r="X45" i="49"/>
  <c r="Z45" i="49" s="1"/>
  <c r="X45" i="65"/>
  <c r="Z45" i="65" s="1"/>
  <c r="Z26" i="65"/>
  <c r="X45" i="68"/>
  <c r="Z45" i="68" s="1"/>
  <c r="Z26" i="68"/>
  <c r="X45" i="75"/>
  <c r="Z45" i="75" s="1"/>
  <c r="Z26" i="75"/>
  <c r="Y45" i="127"/>
  <c r="Z45" i="125"/>
  <c r="Z26" i="127"/>
  <c r="Z26" i="206"/>
  <c r="X45" i="207"/>
  <c r="Z45" i="207" s="1"/>
  <c r="Z26" i="207"/>
  <c r="X45" i="211"/>
  <c r="Z45" i="211" s="1"/>
  <c r="Z26" i="211"/>
  <c r="Z26" i="183"/>
  <c r="Z26" i="182"/>
  <c r="X45" i="79"/>
  <c r="Z45" i="79" s="1"/>
  <c r="X45" i="227"/>
  <c r="Z45" i="227" s="1"/>
  <c r="Z26" i="227"/>
  <c r="Z45" i="241"/>
  <c r="Z45" i="239"/>
  <c r="Z45" i="190"/>
  <c r="X45" i="7"/>
  <c r="Z45" i="7" s="1"/>
  <c r="X45" i="15"/>
  <c r="Z45" i="15" s="1"/>
  <c r="Z26" i="15"/>
  <c r="Y45" i="34"/>
  <c r="Z45" i="34" s="1"/>
  <c r="X45" i="44"/>
  <c r="Z45" i="44" s="1"/>
  <c r="X45" i="66"/>
  <c r="Z45" i="66" s="1"/>
  <c r="Z26" i="66"/>
  <c r="Z45" i="127"/>
  <c r="Z45" i="144"/>
  <c r="Z26" i="184"/>
  <c r="X45" i="216"/>
  <c r="Z45" i="216" s="1"/>
  <c r="Z26" i="216"/>
  <c r="X45" i="220"/>
  <c r="Z45" i="220" s="1"/>
  <c r="Z26" i="220"/>
  <c r="Z26" i="195"/>
  <c r="Z45" i="183"/>
  <c r="Z26" i="181"/>
  <c r="Z45" i="182"/>
  <c r="Z26" i="193"/>
  <c r="Z26" i="230"/>
  <c r="X45" i="230"/>
  <c r="Z45" i="230" s="1"/>
  <c r="X45" i="225"/>
  <c r="Z45" i="225" s="1"/>
  <c r="Z26" i="225"/>
  <c r="Z26" i="231"/>
  <c r="Z26" i="1"/>
  <c r="Z44" i="40"/>
  <c r="X45" i="40"/>
  <c r="X45" i="209"/>
  <c r="Z45" i="209" s="1"/>
  <c r="Z26" i="209"/>
  <c r="Y45" i="4"/>
  <c r="X45" i="6"/>
  <c r="Z45" i="6" s="1"/>
  <c r="Z26" i="6"/>
  <c r="X45" i="4"/>
  <c r="Z26" i="4"/>
  <c r="X45" i="8"/>
  <c r="Z45" i="8" s="1"/>
  <c r="Z44" i="4"/>
  <c r="Z26" i="2"/>
  <c r="Z26" i="12"/>
  <c r="X45" i="12"/>
  <c r="Z45" i="12" s="1"/>
  <c r="X45" i="28"/>
  <c r="Z45" i="28" s="1"/>
  <c r="Z26" i="97"/>
  <c r="Z45" i="129"/>
  <c r="Z45" i="147"/>
  <c r="Z45" i="184"/>
  <c r="X45" i="208"/>
  <c r="Z45" i="208" s="1"/>
  <c r="Z26" i="208"/>
  <c r="X45" i="212"/>
  <c r="Z45" i="212" s="1"/>
  <c r="Z26" i="212"/>
  <c r="Z45" i="195"/>
  <c r="Z45" i="193"/>
  <c r="Z26" i="63"/>
  <c r="X45" i="63"/>
  <c r="Z45" i="63" s="1"/>
  <c r="X45" i="233"/>
  <c r="Z45" i="233" s="1"/>
  <c r="Z26" i="233"/>
  <c r="X45" i="226"/>
  <c r="Z45" i="226" s="1"/>
  <c r="Z26" i="226"/>
  <c r="X45" i="224"/>
  <c r="Z45" i="224" s="1"/>
  <c r="Z26" i="224"/>
  <c r="Z45" i="46" l="1"/>
  <c r="Z45" i="4"/>
  <c r="Z45" i="2"/>
  <c r="Z45" i="5"/>
  <c r="Z45" i="40"/>
</calcChain>
</file>

<file path=xl/sharedStrings.xml><?xml version="1.0" encoding="utf-8"?>
<sst xmlns="http://schemas.openxmlformats.org/spreadsheetml/2006/main" count="33540" uniqueCount="337">
  <si>
    <t>Eastern Cape: Buffalo City (BUF) - Table C6 Quarterly Budget Statement - Financial Position ( Water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</si>
  <si>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</si>
  <si>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</si>
  <si>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</si>
  <si>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</si>
  <si>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</si>
  <si>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</si>
  <si>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</si>
  <si>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</si>
  <si>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</si>
  <si>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</si>
  <si>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</si>
  <si>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</si>
  <si>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</si>
  <si>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</si>
  <si>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</si>
  <si>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</si>
  <si>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</si>
  <si>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</si>
  <si>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</si>
  <si>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</si>
  <si>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</si>
  <si>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</si>
  <si>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</si>
  <si>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</si>
  <si>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</si>
  <si>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</si>
  <si>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</si>
  <si>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</si>
  <si>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</si>
  <si>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</si>
  <si>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</si>
  <si>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</si>
  <si>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</si>
  <si>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</si>
  <si>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</si>
  <si>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</si>
  <si>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</si>
  <si>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</si>
  <si>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</si>
  <si>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</si>
  <si>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</si>
  <si>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</si>
  <si>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</si>
  <si>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</si>
  <si>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</si>
  <si>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</si>
  <si>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</si>
  <si>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</si>
  <si>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</si>
  <si>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</si>
  <si>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</si>
  <si>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</si>
  <si>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</si>
  <si>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</si>
  <si>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</si>
  <si>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</si>
  <si>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</si>
  <si>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</si>
  <si>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</si>
  <si>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</si>
  <si>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</si>
  <si>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</si>
  <si>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</si>
  <si>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</si>
  <si>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</si>
  <si>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</si>
  <si>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</si>
  <si>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</si>
  <si>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</si>
  <si>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</si>
  <si>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</si>
  <si>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</si>
  <si>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</si>
  <si>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</si>
  <si>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</si>
  <si>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Water management                                   ) for 3rd Quarter ended 31 March 2024 (Figures Finalised as at 2024/04/26)</t>
  </si>
  <si>
    <t>Eastern Cape: Dr Beyers Naude (EC101) - Table C6 Quarterly Budget Statement - Financial Position ( Water management                                   ) for 3rd Quarter ended 31 March 2024 (Figures Finalised as at 2024/04/26)</t>
  </si>
  <si>
    <t>Eastern Cape: Blue Crane Route (EC102) - Table C6 Quarterly Budget Statement - Financial Position ( Water management                                   ) for 3rd Quarter ended 31 March 2024 (Figures Finalised as at 2024/04/26)</t>
  </si>
  <si>
    <t>Eastern Cape: Makana (EC104) - Table C6 Quarterly Budget Statement - Financial Position ( Water management                                   ) for 3rd Quarter ended 31 March 2024 (Figures Finalised as at 2024/04/26)</t>
  </si>
  <si>
    <t>Eastern Cape: Ndlambe (EC105) - Table C6 Quarterly Budget Statement - Financial Position ( Water management                                   ) for 3rd Quarter ended 31 March 2024 (Figures Finalised as at 2024/04/26)</t>
  </si>
  <si>
    <t>Eastern Cape: Sundays River Valley (EC106) - Table C6 Quarterly Budget Statement - Financial Position ( Water management                                   ) for 3rd Quarter ended 31 March 2024 (Figures Finalised as at 2024/04/26)</t>
  </si>
  <si>
    <t>Eastern Cape: Kouga (EC108) - Table C6 Quarterly Budget Statement - Financial Position ( Water management                                   ) for 3rd Quarter ended 31 March 2024 (Figures Finalised as at 2024/04/26)</t>
  </si>
  <si>
    <t>Eastern Cape: Kou-Kamma (EC109) - Table C6 Quarterly Budget Statement - Financial Position ( Water management                                   ) for 3rd Quarter ended 31 March 2024 (Figures Finalised as at 2024/04/26)</t>
  </si>
  <si>
    <t>Eastern Cape: Sarah Baartman (DC10) - Table C6 Quarterly Budget Statement - Financial Position ( Water management                                   ) for 3rd Quarter ended 31 March 2024 (Figures Finalised as at 2024/04/26)</t>
  </si>
  <si>
    <t>Eastern Cape: Mbhashe (EC121) - Table C6 Quarterly Budget Statement - Financial Position ( Water management                                   ) for 3rd Quarter ended 31 March 2024 (Figures Finalised as at 2024/04/26)</t>
  </si>
  <si>
    <t>Eastern Cape: Mnquma (EC122) - Table C6 Quarterly Budget Statement - Financial Position ( Water management                                   ) for 3rd Quarter ended 31 March 2024 (Figures Finalised as at 2024/04/26)</t>
  </si>
  <si>
    <t>Eastern Cape: Great Kei (EC123) - Table C6 Quarterly Budget Statement - Financial Position ( Water management                                   ) for 3rd Quarter ended 31 March 2024 (Figures Finalised as at 2024/04/26)</t>
  </si>
  <si>
    <t>Eastern Cape: Amahlathi (EC124) - Table C6 Quarterly Budget Statement - Financial Position ( Water management                                   ) for 3rd Quarter ended 31 March 2024 (Figures Finalised as at 2024/04/26)</t>
  </si>
  <si>
    <t>Eastern Cape: Ngqushwa (EC126) - Table C6 Quarterly Budget Statement - Financial Position ( Water management                                   ) for 3rd Quarter ended 31 March 2024 (Figures Finalised as at 2024/04/26)</t>
  </si>
  <si>
    <t>Eastern Cape: Raymond Mhlaba (EC129) - Table C6 Quarterly Budget Statement - Financial Position ( Water management                                   ) for 3rd Quarter ended 31 March 2024 (Figures Finalised as at 2024/04/26)</t>
  </si>
  <si>
    <t>Eastern Cape: Amathole (DC12) - Table C6 Quarterly Budget Statement - Financial Position ( Water management                                   ) for 3rd Quarter ended 31 March 2024 (Figures Finalised as at 2024/04/26)</t>
  </si>
  <si>
    <t>Eastern Cape: Inxuba Yethemba (EC131) - Table C6 Quarterly Budget Statement - Financial Position ( Water management                                   ) for 3rd Quarter ended 31 March 2024 (Figures Finalised as at 2024/04/26)</t>
  </si>
  <si>
    <t>Eastern Cape: Intsika Yethu (EC135) - Table C6 Quarterly Budget Statement - Financial Position ( Water management                                   ) for 3rd Quarter ended 31 March 2024 (Figures Finalised as at 2024/04/26)</t>
  </si>
  <si>
    <t>Eastern Cape: Emalahleni (EC) (EC136) - Table C6 Quarterly Budget Statement - Financial Position ( Water management                                   ) for 3rd Quarter ended 31 March 2024 (Figures Finalised as at 2024/04/26)</t>
  </si>
  <si>
    <t>Eastern Cape: Dr. A.B. Xuma (EC137) - Table C6 Quarterly Budget Statement - Financial Position ( Water management                                   ) for 3rd Quarter ended 31 March 2024 (Figures Finalised as at 2024/04/26)</t>
  </si>
  <si>
    <t>Eastern Cape: Sakhisizwe (EC138) - Table C6 Quarterly Budget Statement - Financial Position ( Water management                                   ) for 3rd Quarter ended 31 March 2024 (Figures Finalised as at 2024/04/26)</t>
  </si>
  <si>
    <t>Eastern Cape: Enoch Mgijima (EC139) - Table C6 Quarterly Budget Statement - Financial Position ( Water management                                   ) for 3rd Quarter ended 31 March 2024 (Figures Finalised as at 2024/04/26)</t>
  </si>
  <si>
    <t>Eastern Cape: Chris Hani (DC13) - Table C6 Quarterly Budget Statement - Financial Position ( Water management                                   ) for 3rd Quarter ended 31 March 2024 (Figures Finalised as at 2024/04/26)</t>
  </si>
  <si>
    <t>Eastern Cape: Elundini (EC141) - Table C6 Quarterly Budget Statement - Financial Position ( Water management                                   ) for 3rd Quarter ended 31 March 2024 (Figures Finalised as at 2024/04/26)</t>
  </si>
  <si>
    <t>Eastern Cape: Senqu (EC142) - Table C6 Quarterly Budget Statement - Financial Position ( Water management                                   ) for 3rd Quarter ended 31 March 2024 (Figures Finalised as at 2024/04/26)</t>
  </si>
  <si>
    <t>Eastern Cape: Walter Sisulu (EC145) - Table C6 Quarterly Budget Statement - Financial Position ( Water management                                   ) for 3rd Quarter ended 31 March 2024 (Figures Finalised as at 2024/04/26)</t>
  </si>
  <si>
    <t>Eastern Cape: Joe Gqabi (DC14) - Table C6 Quarterly Budget Statement - Financial Position ( Water management                                   ) for 3rd Quarter ended 31 March 2024 (Figures Finalised as at 2024/04/26)</t>
  </si>
  <si>
    <t>Eastern Cape: Ngquza Hills (EC153) - Table C6 Quarterly Budget Statement - Financial Position ( Water management                                   ) for 3rd Quarter ended 31 March 2024 (Figures Finalised as at 2024/04/26)</t>
  </si>
  <si>
    <t>Eastern Cape: Port St Johns (EC154) - Table C6 Quarterly Budget Statement - Financial Position ( Water management                                   ) for 3rd Quarter ended 31 March 2024 (Figures Finalised as at 2024/04/26)</t>
  </si>
  <si>
    <t>Eastern Cape: Nyandeni (EC155) - Table C6 Quarterly Budget Statement - Financial Position ( Water management                                   ) for 3rd Quarter ended 31 March 2024 (Figures Finalised as at 2024/04/26)</t>
  </si>
  <si>
    <t>Eastern Cape: Mhlontlo (EC156) - Table C6 Quarterly Budget Statement - Financial Position ( Water management                                   ) for 3rd Quarter ended 31 March 2024 (Figures Finalised as at 2024/04/26)</t>
  </si>
  <si>
    <t>Eastern Cape: King Sabata Dalindyebo (EC157) - Table C6 Quarterly Budget Statement - Financial Position ( Water management                                   ) for 3rd Quarter ended 31 March 2024 (Figures Finalised as at 2024/04/26)</t>
  </si>
  <si>
    <t>Eastern Cape: O R Tambo (DC15) - Table C6 Quarterly Budget Statement - Financial Position ( Water management                                   ) for 3rd Quarter ended 31 March 2024 (Figures Finalised as at 2024/04/26)</t>
  </si>
  <si>
    <t>Eastern Cape: Matatiele (EC441) - Table C6 Quarterly Budget Statement - Financial Position ( Water management                                   ) for 3rd Quarter ended 31 March 2024 (Figures Finalised as at 2024/04/26)</t>
  </si>
  <si>
    <t>Eastern Cape: Umzimvubu (EC442) - Table C6 Quarterly Budget Statement - Financial Position ( Water management                                   ) for 3rd Quarter ended 31 March 2024 (Figures Finalised as at 2024/04/26)</t>
  </si>
  <si>
    <t>Eastern Cape: Winnie Madikizela-Mandela (EC443) - Table C6 Quarterly Budget Statement - Financial Position ( Water management                                   ) for 3rd Quarter ended 31 March 2024 (Figures Finalised as at 2024/04/26)</t>
  </si>
  <si>
    <t>Eastern Cape: Ntabankulu (EC444) - Table C6 Quarterly Budget Statement - Financial Position ( Water management                                   ) for 3rd Quarter ended 31 March 2024 (Figures Finalised as at 2024/04/26)</t>
  </si>
  <si>
    <t>Eastern Cape: Alfred Nzo (DC44) - Table C6 Quarterly Budget Statement - Financial Position ( Water management                                   ) for 3rd Quarter ended 31 March 2024 (Figures Finalised as at 2024/04/26)</t>
  </si>
  <si>
    <t>Free State: Mangaung (MAN) - Table C6 Quarterly Budget Statement - Financial Position ( Water management                                   ) for 3rd Quarter ended 31 March 2024 (Figures Finalised as at 2024/04/26)</t>
  </si>
  <si>
    <t>Free State: Letsemeng (FS161) - Table C6 Quarterly Budget Statement - Financial Position ( Water management                                   ) for 3rd Quarter ended 31 March 2024 (Figures Finalised as at 2024/04/26)</t>
  </si>
  <si>
    <t>Free State: Kopanong (FS162) - Table C6 Quarterly Budget Statement - Financial Position ( Water management                                   ) for 3rd Quarter ended 31 March 2024 (Figures Finalised as at 2024/04/26)</t>
  </si>
  <si>
    <t>Free State: Mohokare (FS163) - Table C6 Quarterly Budget Statement - Financial Position ( Water management                                   ) for 3rd Quarter ended 31 March 2024 (Figures Finalised as at 2024/04/26)</t>
  </si>
  <si>
    <t>Free State: Xhariep (DC16) - Table C6 Quarterly Budget Statement - Financial Position ( Water management                                   ) for 3rd Quarter ended 31 March 2024 (Figures Finalised as at 2024/04/26)</t>
  </si>
  <si>
    <t>Free State: Masilonyana (FS181) - Table C6 Quarterly Budget Statement - Financial Position ( Water management                                   ) for 3rd Quarter ended 31 March 2024 (Figures Finalised as at 2024/04/26)</t>
  </si>
  <si>
    <t>Free State: Tokologo (FS182) - Table C6 Quarterly Budget Statement - Financial Position ( Water management                                   ) for 3rd Quarter ended 31 March 2024 (Figures Finalised as at 2024/04/26)</t>
  </si>
  <si>
    <t>Free State: Tswelopele (FS183) - Table C6 Quarterly Budget Statement - Financial Position ( Water management                                   ) for 3rd Quarter ended 31 March 2024 (Figures Finalised as at 2024/04/26)</t>
  </si>
  <si>
    <t>Free State: Matjhabeng (FS184) - Table C6 Quarterly Budget Statement - Financial Position ( Water management                                   ) for 3rd Quarter ended 31 March 2024 (Figures Finalised as at 2024/04/26)</t>
  </si>
  <si>
    <t>Free State: Nala (FS185) - Table C6 Quarterly Budget Statement - Financial Position ( Water management                                   ) for 3rd Quarter ended 31 March 2024 (Figures Finalised as at 2024/04/26)</t>
  </si>
  <si>
    <t>Free State: Lejweleputswa (DC18) - Table C6 Quarterly Budget Statement - Financial Position ( Water management                                   ) for 3rd Quarter ended 31 March 2024 (Figures Finalised as at 2024/04/26)</t>
  </si>
  <si>
    <t>Free State: Setsoto (FS191) - Table C6 Quarterly Budget Statement - Financial Position ( Water management                                   ) for 3rd Quarter ended 31 March 2024 (Figures Finalised as at 2024/04/26)</t>
  </si>
  <si>
    <t>Free State: Dihlabeng (FS192) - Table C6 Quarterly Budget Statement - Financial Position ( Water management                                   ) for 3rd Quarter ended 31 March 2024 (Figures Finalised as at 2024/04/26)</t>
  </si>
  <si>
    <t>Free State: Nketoana (FS193) - Table C6 Quarterly Budget Statement - Financial Position ( Water management                                   ) for 3rd Quarter ended 31 March 2024 (Figures Finalised as at 2024/04/26)</t>
  </si>
  <si>
    <t>Free State: Maluti-a-Phofung (FS194) - Table C6 Quarterly Budget Statement - Financial Position ( Water management                                   ) for 3rd Quarter ended 31 March 2024 (Figures Finalised as at 2024/04/26)</t>
  </si>
  <si>
    <t>Free State: Phumelela (FS195) - Table C6 Quarterly Budget Statement - Financial Position ( Water management                                   ) for 3rd Quarter ended 31 March 2024 (Figures Finalised as at 2024/04/26)</t>
  </si>
  <si>
    <t>Free State: Mantsopa (FS196) - Table C6 Quarterly Budget Statement - Financial Position ( Water management                                   ) for 3rd Quarter ended 31 March 2024 (Figures Finalised as at 2024/04/26)</t>
  </si>
  <si>
    <t>Free State: Thabo Mofutsanyana (DC19) - Table C6 Quarterly Budget Statement - Financial Position ( Water management                                   ) for 3rd Quarter ended 31 March 2024 (Figures Finalised as at 2024/04/26)</t>
  </si>
  <si>
    <t>Free State: Moqhaka (FS201) - Table C6 Quarterly Budget Statement - Financial Position ( Water management                                   ) for 3rd Quarter ended 31 March 2024 (Figures Finalised as at 2024/04/26)</t>
  </si>
  <si>
    <t>Free State: Ngwathe (FS203) - Table C6 Quarterly Budget Statement - Financial Position ( Water management                                   ) for 3rd Quarter ended 31 March 2024 (Figures Finalised as at 2024/04/26)</t>
  </si>
  <si>
    <t>Free State: Metsimaholo (FS204) - Table C6 Quarterly Budget Statement - Financial Position ( Water management                                   ) for 3rd Quarter ended 31 March 2024 (Figures Finalised as at 2024/04/26)</t>
  </si>
  <si>
    <t>Free State: Mafube (FS205) - Table C6 Quarterly Budget Statement - Financial Position ( Water management                                   ) for 3rd Quarter ended 31 March 2024 (Figures Finalised as at 2024/04/26)</t>
  </si>
  <si>
    <t>Free State: Fezile Dabi (DC20) - Table C6 Quarterly Budget Statement - Financial Position ( Water management                                   ) for 3rd Quarter ended 31 March 2024 (Figures Finalised as at 2024/04/26)</t>
  </si>
  <si>
    <t>Gauteng: City of Ekurhuleni (EKU) - Table C6 Quarterly Budget Statement - Financial Position ( Water management                                   ) for 3rd Quarter ended 31 March 2024 (Figures Finalised as at 2024/04/26)</t>
  </si>
  <si>
    <t>Gauteng: City of Johannesburg (JHB) - Table C6 Quarterly Budget Statement - Financial Position ( Water management                                   ) for 3rd Quarter ended 31 March 2024 (Figures Finalised as at 2024/04/26)</t>
  </si>
  <si>
    <t>Gauteng: City of Tshwane (TSH) - Table C6 Quarterly Budget Statement - Financial Position ( Water management                                   ) for 3rd Quarter ended 31 March 2024 (Figures Finalised as at 2024/04/26)</t>
  </si>
  <si>
    <t>Gauteng: Emfuleni (GT421) - Table C6 Quarterly Budget Statement - Financial Position ( Water management                                   ) for 3rd Quarter ended 31 March 2024 (Figures Finalised as at 2024/04/26)</t>
  </si>
  <si>
    <t>Gauteng: Midvaal (GT422) - Table C6 Quarterly Budget Statement - Financial Position ( Water management                                   ) for 3rd Quarter ended 31 March 2024 (Figures Finalised as at 2024/04/26)</t>
  </si>
  <si>
    <t>Gauteng: Lesedi (GT423) - Table C6 Quarterly Budget Statement - Financial Position ( Water management                                   ) for 3rd Quarter ended 31 March 2024 (Figures Finalised as at 2024/04/26)</t>
  </si>
  <si>
    <t>Gauteng: Sedibeng (DC42) - Table C6 Quarterly Budget Statement - Financial Position ( Water management                                   ) for 3rd Quarter ended 31 March 2024 (Figures Finalised as at 2024/04/26)</t>
  </si>
  <si>
    <t>Gauteng: Mogale City (GT481) - Table C6 Quarterly Budget Statement - Financial Position ( Water management                                   ) for 3rd Quarter ended 31 March 2024 (Figures Finalised as at 2024/04/26)</t>
  </si>
  <si>
    <t>Gauteng: Merafong City (GT484) - Table C6 Quarterly Budget Statement - Financial Position ( Water management                                   ) for 3rd Quarter ended 31 March 2024 (Figures Finalised as at 2024/04/26)</t>
  </si>
  <si>
    <t>Gauteng: Rand West City (GT485) - Table C6 Quarterly Budget Statement - Financial Position ( Water management                                   ) for 3rd Quarter ended 31 March 2024 (Figures Finalised as at 2024/04/26)</t>
  </si>
  <si>
    <t>Gauteng: West Rand (DC48) - Table C6 Quarterly Budget Statement - Financial Position ( Water management                                   ) for 3rd Quarter ended 31 March 2024 (Figures Finalised as at 2024/04/26)</t>
  </si>
  <si>
    <t>Kwazulu-Natal: eThekwini (ETH) - Table C6 Quarterly Budget Statement - Financial Position ( Water management                                   ) for 3rd Quarter ended 31 March 2024 (Figures Finalised as at 2024/04/26)</t>
  </si>
  <si>
    <t>Kwazulu-Natal: Umdoni (KZN212) - Table C6 Quarterly Budget Statement - Financial Position ( Water management                                   ) for 3rd Quarter ended 31 March 2024 (Figures Finalised as at 2024/04/26)</t>
  </si>
  <si>
    <t>Kwazulu-Natal: Umzumbe (KZN213) - Table C6 Quarterly Budget Statement - Financial Position ( Water management                                   ) for 3rd Quarter ended 31 March 2024 (Figures Finalised as at 2024/04/26)</t>
  </si>
  <si>
    <t>Kwazulu-Natal: uMuziwabantu (KZN214) - Table C6 Quarterly Budget Statement - Financial Position ( Water management                                   ) for 3rd Quarter ended 31 March 2024 (Figures Finalised as at 2024/04/26)</t>
  </si>
  <si>
    <t>Kwazulu-Natal: Ray Nkonyeni (KZN216) - Table C6 Quarterly Budget Statement - Financial Position ( Water management                                   ) for 3rd Quarter ended 31 March 2024 (Figures Finalised as at 2024/04/26)</t>
  </si>
  <si>
    <t>Kwazulu-Natal: Ugu (DC21) - Table C6 Quarterly Budget Statement - Financial Position ( Water management                                   ) for 3rd Quarter ended 31 March 2024 (Figures Finalised as at 2024/04/26)</t>
  </si>
  <si>
    <t>Kwazulu-Natal: uMshwathi (KZN221) - Table C6 Quarterly Budget Statement - Financial Position ( Water management                                   ) for 3rd Quarter ended 31 March 2024 (Figures Finalised as at 2024/04/26)</t>
  </si>
  <si>
    <t>Kwazulu-Natal: uMngeni (KZN222) - Table C6 Quarterly Budget Statement - Financial Position ( Water management                                   ) for 3rd Quarter ended 31 March 2024 (Figures Finalised as at 2024/04/26)</t>
  </si>
  <si>
    <t>Kwazulu-Natal: Mpofana (KZN223) - Table C6 Quarterly Budget Statement - Financial Position ( Water management                                   ) for 3rd Quarter ended 31 March 2024 (Figures Finalised as at 2024/04/26)</t>
  </si>
  <si>
    <t>Kwazulu-Natal: Impendle (KZN224) - Table C6 Quarterly Budget Statement - Financial Position ( Water management                                   ) for 3rd Quarter ended 31 March 2024 (Figures Finalised as at 2024/04/26)</t>
  </si>
  <si>
    <t>Kwazulu-Natal: Msunduzi (KZN225) - Table C6 Quarterly Budget Statement - Financial Position ( Water management                                   ) for 3rd Quarter ended 31 March 2024 (Figures Finalised as at 2024/04/26)</t>
  </si>
  <si>
    <t>Kwazulu-Natal: Mkhambathini (KZN226) - Table C6 Quarterly Budget Statement - Financial Position ( Water management                                   ) for 3rd Quarter ended 31 March 2024 (Figures Finalised as at 2024/04/26)</t>
  </si>
  <si>
    <t>Kwazulu-Natal: Richmond (KZN227) - Table C6 Quarterly Budget Statement - Financial Position ( Water management                                   ) for 3rd Quarter ended 31 March 2024 (Figures Finalised as at 2024/04/26)</t>
  </si>
  <si>
    <t>Kwazulu-Natal: uMgungundlovu (DC22) - Table C6 Quarterly Budget Statement - Financial Position ( Water management                                   ) for 3rd Quarter ended 31 March 2024 (Figures Finalised as at 2024/04/26)</t>
  </si>
  <si>
    <t>Kwazulu-Natal: Okhahlamba (KZN235) - Table C6 Quarterly Budget Statement - Financial Position ( Water management                                   ) for 3rd Quarter ended 31 March 2024 (Figures Finalised as at 2024/04/26)</t>
  </si>
  <si>
    <t>Kwazulu-Natal: Inkosi Langalibalele (KZN237) - Table C6 Quarterly Budget Statement - Financial Position ( Water management                                   ) for 3rd Quarter ended 31 March 2024 (Figures Finalised as at 2024/04/26)</t>
  </si>
  <si>
    <t>Kwazulu-Natal: Alfred Duma (KZN238) - Table C6 Quarterly Budget Statement - Financial Position ( Water management                                   ) for 3rd Quarter ended 31 March 2024 (Figures Finalised as at 2024/04/26)</t>
  </si>
  <si>
    <t>Kwazulu-Natal: Uthukela (DC23) - Table C6 Quarterly Budget Statement - Financial Position ( Water management                                   ) for 3rd Quarter ended 31 March 2024 (Figures Finalised as at 2024/04/26)</t>
  </si>
  <si>
    <t>Kwazulu-Natal: Endumeni (KZN241) - Table C6 Quarterly Budget Statement - Financial Position ( Water management                                   ) for 3rd Quarter ended 31 March 2024 (Figures Finalised as at 2024/04/26)</t>
  </si>
  <si>
    <t>Kwazulu-Natal: Nquthu (KZN242) - Table C6 Quarterly Budget Statement - Financial Position ( Water management                                   ) for 3rd Quarter ended 31 March 2024 (Figures Finalised as at 2024/04/26)</t>
  </si>
  <si>
    <t>Kwazulu-Natal: Msinga (KZN244) - Table C6 Quarterly Budget Statement - Financial Position ( Water management                                   ) for 3rd Quarter ended 31 March 2024 (Figures Finalised as at 2024/04/26)</t>
  </si>
  <si>
    <t>Kwazulu-Natal: Umvoti (KZN245) - Table C6 Quarterly Budget Statement - Financial Position ( Water management                                   ) for 3rd Quarter ended 31 March 2024 (Figures Finalised as at 2024/04/26)</t>
  </si>
  <si>
    <t>Kwazulu-Natal: Umzinyathi (DC24) - Table C6 Quarterly Budget Statement - Financial Position ( Water management                                   ) for 3rd Quarter ended 31 March 2024 (Figures Finalised as at 2024/04/26)</t>
  </si>
  <si>
    <t>Kwazulu-Natal: Newcastle (KZN252) - Table C6 Quarterly Budget Statement - Financial Position ( Water management                                   ) for 3rd Quarter ended 31 March 2024 (Figures Finalised as at 2024/04/26)</t>
  </si>
  <si>
    <t>Kwazulu-Natal: Emadlangeni (KZN253) - Table C6 Quarterly Budget Statement - Financial Position ( Water management                                   ) for 3rd Quarter ended 31 March 2024 (Figures Finalised as at 2024/04/26)</t>
  </si>
  <si>
    <t>Kwazulu-Natal: Dannhauser (KZN254) - Table C6 Quarterly Budget Statement - Financial Position ( Water management                                   ) for 3rd Quarter ended 31 March 2024 (Figures Finalised as at 2024/04/26)</t>
  </si>
  <si>
    <t>Kwazulu-Natal: Amajuba (DC25) - Table C6 Quarterly Budget Statement - Financial Position ( Water management                                   ) for 3rd Quarter ended 31 March 2024 (Figures Finalised as at 2024/04/26)</t>
  </si>
  <si>
    <t>Kwazulu-Natal: eDumbe (KZN261) - Table C6 Quarterly Budget Statement - Financial Position ( Water management                                   ) for 3rd Quarter ended 31 March 2024 (Figures Finalised as at 2024/04/26)</t>
  </si>
  <si>
    <t>Kwazulu-Natal: uPhongolo (KZN262) - Table C6 Quarterly Budget Statement - Financial Position ( Water management                                   ) for 3rd Quarter ended 31 March 2024 (Figures Finalised as at 2024/04/26)</t>
  </si>
  <si>
    <t>Kwazulu-Natal: Abaqulusi (KZN263) - Table C6 Quarterly Budget Statement - Financial Position ( Water management                                   ) for 3rd Quarter ended 31 March 2024 (Figures Finalised as at 2024/04/26)</t>
  </si>
  <si>
    <t>Kwazulu-Natal: Nongoma (KZN265) - Table C6 Quarterly Budget Statement - Financial Position ( Water management                                   ) for 3rd Quarter ended 31 March 2024 (Figures Finalised as at 2024/04/26)</t>
  </si>
  <si>
    <t>Kwazulu-Natal: Ulundi (KZN266) - Table C6 Quarterly Budget Statement - Financial Position ( Water management                                   ) for 3rd Quarter ended 31 March 2024 (Figures Finalised as at 2024/04/26)</t>
  </si>
  <si>
    <t>Kwazulu-Natal: Zululand (DC26) - Table C6 Quarterly Budget Statement - Financial Position ( Water management                                   ) for 3rd Quarter ended 31 March 2024 (Figures Finalised as at 2024/04/26)</t>
  </si>
  <si>
    <t>Kwazulu-Natal: Umhlabuyalingana (KZN271) - Table C6 Quarterly Budget Statement - Financial Position ( Water management                                   ) for 3rd Quarter ended 31 March 2024 (Figures Finalised as at 2024/04/26)</t>
  </si>
  <si>
    <t>Kwazulu-Natal: Jozini (KZN272) - Table C6 Quarterly Budget Statement - Financial Position ( Water management                                   ) for 3rd Quarter ended 31 March 2024 (Figures Finalised as at 2024/04/26)</t>
  </si>
  <si>
    <t>Kwazulu-Natal: Mtubatuba (KZN275) - Table C6 Quarterly Budget Statement - Financial Position ( Water management                                   ) for 3rd Quarter ended 31 March 2024 (Figures Finalised as at 2024/04/26)</t>
  </si>
  <si>
    <t>Kwazulu-Natal: Hlabisa Big Five (KZN276) - Table C6 Quarterly Budget Statement - Financial Position ( Water management                                   ) for 3rd Quarter ended 31 March 2024 (Figures Finalised as at 2024/04/26)</t>
  </si>
  <si>
    <t>Kwazulu-Natal: Umkhanyakude (DC27) - Table C6 Quarterly Budget Statement - Financial Position ( Water management                                   ) for 3rd Quarter ended 31 March 2024 (Figures Finalised as at 2024/04/26)</t>
  </si>
  <si>
    <t>Kwazulu-Natal: Mfolozi (KZN281) - Table C6 Quarterly Budget Statement - Financial Position ( Water management                                   ) for 3rd Quarter ended 31 March 2024 (Figures Finalised as at 2024/04/26)</t>
  </si>
  <si>
    <t>Kwazulu-Natal: uMhlathuze (KZN282) - Table C6 Quarterly Budget Statement - Financial Position ( Water management                                   ) for 3rd Quarter ended 31 March 2024 (Figures Finalised as at 2024/04/26)</t>
  </si>
  <si>
    <t>Kwazulu-Natal: uMlalazi (KZN284) - Table C6 Quarterly Budget Statement - Financial Position ( Water management                                   ) for 3rd Quarter ended 31 March 2024 (Figures Finalised as at 2024/04/26)</t>
  </si>
  <si>
    <t>Kwazulu-Natal: Mthonjaneni (KZN285) - Table C6 Quarterly Budget Statement - Financial Position ( Water management                                   ) for 3rd Quarter ended 31 March 2024 (Figures Finalised as at 2024/04/26)</t>
  </si>
  <si>
    <t>Kwazulu-Natal: Nkandla (KZN286) - Table C6 Quarterly Budget Statement - Financial Position ( Water management                                   ) for 3rd Quarter ended 31 March 2024 (Figures Finalised as at 2024/04/26)</t>
  </si>
  <si>
    <t>Kwazulu-Natal: King Cetshwayo (DC28) - Table C6 Quarterly Budget Statement - Financial Position ( Water management                                   ) for 3rd Quarter ended 31 March 2024 (Figures Finalised as at 2024/04/26)</t>
  </si>
  <si>
    <t>Kwazulu-Natal: Mandeni (KZN291) - Table C6 Quarterly Budget Statement - Financial Position ( Water management                                   ) for 3rd Quarter ended 31 March 2024 (Figures Finalised as at 2024/04/26)</t>
  </si>
  <si>
    <t>Kwazulu-Natal: KwaDukuza (KZN292) - Table C6 Quarterly Budget Statement - Financial Position ( Water management                                   ) for 3rd Quarter ended 31 March 2024 (Figures Finalised as at 2024/04/26)</t>
  </si>
  <si>
    <t>Kwazulu-Natal: Ndwedwe (KZN293) - Table C6 Quarterly Budget Statement - Financial Position ( Water management                                   ) for 3rd Quarter ended 31 March 2024 (Figures Finalised as at 2024/04/26)</t>
  </si>
  <si>
    <t>Kwazulu-Natal: Maphumulo (KZN294) - Table C6 Quarterly Budget Statement - Financial Position ( Water management                                   ) for 3rd Quarter ended 31 March 2024 (Figures Finalised as at 2024/04/26)</t>
  </si>
  <si>
    <t>Kwazulu-Natal: iLembe (DC29) - Table C6 Quarterly Budget Statement - Financial Position ( Water management                                   ) for 3rd Quarter ended 31 March 2024 (Figures Finalised as at 2024/04/26)</t>
  </si>
  <si>
    <t>Kwazulu-Natal: Greater Kokstad (KZN433) - Table C6 Quarterly Budget Statement - Financial Position ( Water management                                   ) for 3rd Quarter ended 31 March 2024 (Figures Finalised as at 2024/04/26)</t>
  </si>
  <si>
    <t>Kwazulu-Natal: Ubuhlebezwe (KZN434) - Table C6 Quarterly Budget Statement - Financial Position ( Water management                                   ) for 3rd Quarter ended 31 March 2024 (Figures Finalised as at 2024/04/26)</t>
  </si>
  <si>
    <t>Kwazulu-Natal: Umzimkhulu (KZN435) - Table C6 Quarterly Budget Statement - Financial Position ( Water management                                   ) for 3rd Quarter ended 31 March 2024 (Figures Finalised as at 2024/04/26)</t>
  </si>
  <si>
    <t>Kwazulu-Natal: Dr Nkosazana Dlamini Zuma (KZN436) - Table C6 Quarterly Budget Statement - Financial Position ( Water management                                   ) for 3rd Quarter ended 31 March 2024 (Figures Finalised as at 2024/04/26)</t>
  </si>
  <si>
    <t>Kwazulu-Natal: Harry Gwala (DC43) - Table C6 Quarterly Budget Statement - Financial Position ( Water management                                   ) for 3rd Quarter ended 31 March 2024 (Figures Finalised as at 2024/04/26)</t>
  </si>
  <si>
    <t>Limpopo: Greater Giyani (LIM331) - Table C6 Quarterly Budget Statement - Financial Position ( Water management                                   ) for 3rd Quarter ended 31 March 2024 (Figures Finalised as at 2024/04/26)</t>
  </si>
  <si>
    <t>Limpopo: Greater Letaba (LIM332) - Table C6 Quarterly Budget Statement - Financial Position ( Water management                                   ) for 3rd Quarter ended 31 March 2024 (Figures Finalised as at 2024/04/26)</t>
  </si>
  <si>
    <t>Limpopo: Greater Tzaneen (LIM333) - Table C6 Quarterly Budget Statement - Financial Position ( Water management                                   ) for 3rd Quarter ended 31 March 2024 (Figures Finalised as at 2024/04/26)</t>
  </si>
  <si>
    <t>Limpopo: Ba-Phalaborwa (LIM334) - Table C6 Quarterly Budget Statement - Financial Position ( Water management                                   ) for 3rd Quarter ended 31 March 2024 (Figures Finalised as at 2024/04/26)</t>
  </si>
  <si>
    <t>Limpopo: Maruleng (LIM335) - Table C6 Quarterly Budget Statement - Financial Position ( Water management                                   ) for 3rd Quarter ended 31 March 2024 (Figures Finalised as at 2024/04/26)</t>
  </si>
  <si>
    <t>Limpopo: Mopani (DC33) - Table C6 Quarterly Budget Statement - Financial Position ( Water management                                   ) for 3rd Quarter ended 31 March 2024 (Figures Finalised as at 2024/04/26)</t>
  </si>
  <si>
    <t>Limpopo: Musina (LIM341) - Table C6 Quarterly Budget Statement - Financial Position ( Water management                                   ) for 3rd Quarter ended 31 March 2024 (Figures Finalised as at 2024/04/26)</t>
  </si>
  <si>
    <t>Limpopo: Thulamela (LIM343) - Table C6 Quarterly Budget Statement - Financial Position ( Water management                                   ) for 3rd Quarter ended 31 March 2024 (Figures Finalised as at 2024/04/26)</t>
  </si>
  <si>
    <t>Limpopo: Makhado (LIM344) - Table C6 Quarterly Budget Statement - Financial Position ( Water management                                   ) for 3rd Quarter ended 31 March 2024 (Figures Finalised as at 2024/04/26)</t>
  </si>
  <si>
    <t>Limpopo: Collins Chabane (LIM345) - Table C6 Quarterly Budget Statement - Financial Position ( Water management                                   ) for 3rd Quarter ended 31 March 2024 (Figures Finalised as at 2024/04/26)</t>
  </si>
  <si>
    <t>Limpopo: Vhembe (DC34) - Table C6 Quarterly Budget Statement - Financial Position ( Water management                                   ) for 3rd Quarter ended 31 March 2024 (Figures Finalised as at 2024/04/26)</t>
  </si>
  <si>
    <t>Limpopo: Blouberg (LIM351) - Table C6 Quarterly Budget Statement - Financial Position ( Water management                                   ) for 3rd Quarter ended 31 March 2024 (Figures Finalised as at 2024/04/26)</t>
  </si>
  <si>
    <t>Limpopo: Molemole (LIM353) - Table C6 Quarterly Budget Statement - Financial Position ( Water management                                   ) for 3rd Quarter ended 31 March 2024 (Figures Finalised as at 2024/04/26)</t>
  </si>
  <si>
    <t>Limpopo: Polokwane (LIM354) - Table C6 Quarterly Budget Statement - Financial Position ( Water management                                   ) for 3rd Quarter ended 31 March 2024 (Figures Finalised as at 2024/04/26)</t>
  </si>
  <si>
    <t>Limpopo: Lepelle-Nkumpi (LIM355) - Table C6 Quarterly Budget Statement - Financial Position ( Water management                                   ) for 3rd Quarter ended 31 March 2024 (Figures Finalised as at 2024/04/26)</t>
  </si>
  <si>
    <t>Limpopo: Capricorn (DC35) - Table C6 Quarterly Budget Statement - Financial Position ( Water management                                   ) for 3rd Quarter ended 31 March 2024 (Figures Finalised as at 2024/04/26)</t>
  </si>
  <si>
    <t>Limpopo: Thabazimbi (LIM361) - Table C6 Quarterly Budget Statement - Financial Position ( Water management                                   ) for 3rd Quarter ended 31 March 2024 (Figures Finalised as at 2024/04/26)</t>
  </si>
  <si>
    <t>Limpopo: Lephalale (LIM362) - Table C6 Quarterly Budget Statement - Financial Position ( Water management                                   ) for 3rd Quarter ended 31 March 2024 (Figures Finalised as at 2024/04/26)</t>
  </si>
  <si>
    <t>Limpopo: Bela Bela (LIM366) - Table C6 Quarterly Budget Statement - Financial Position ( Water management                                   ) for 3rd Quarter ended 31 March 2024 (Figures Finalised as at 2024/04/26)</t>
  </si>
  <si>
    <t>Limpopo: Mogalakwena (LIM367) - Table C6 Quarterly Budget Statement - Financial Position ( Water management                                   ) for 3rd Quarter ended 31 March 2024 (Figures Finalised as at 2024/04/26)</t>
  </si>
  <si>
    <t>Limpopo: Modimolle-Mookgopong (LIM368) - Table C6 Quarterly Budget Statement - Financial Position ( Water management                                   ) for 3rd Quarter ended 31 March 2024 (Figures Finalised as at 2024/04/26)</t>
  </si>
  <si>
    <t>Limpopo: Waterberg (DC36) - Table C6 Quarterly Budget Statement - Financial Position ( Water management                                   ) for 3rd Quarter ended 31 March 2024 (Figures Finalised as at 2024/04/26)</t>
  </si>
  <si>
    <t>Limpopo: Ephraim Mogale (LIM471) - Table C6 Quarterly Budget Statement - Financial Position ( Water management                                   ) for 3rd Quarter ended 31 March 2024 (Figures Finalised as at 2024/04/26)</t>
  </si>
  <si>
    <t>Limpopo: Elias Motsoaledi (LIM472) - Table C6 Quarterly Budget Statement - Financial Position ( Water management                                   ) for 3rd Quarter ended 31 March 2024 (Figures Finalised as at 2024/04/26)</t>
  </si>
  <si>
    <t>Limpopo: Makhuduthamaga (LIM473) - Table C6 Quarterly Budget Statement - Financial Position ( Water management                                   ) for 3rd Quarter ended 31 March 2024 (Figures Finalised as at 2024/04/26)</t>
  </si>
  <si>
    <t>Limpopo: Tubatse Fetakgomo (LIM476) - Table C6 Quarterly Budget Statement - Financial Position ( Water management                                   ) for 3rd Quarter ended 31 March 2024 (Figures Finalised as at 2024/04/26)</t>
  </si>
  <si>
    <t>Limpopo: Sekhukhune (DC47) - Table C6 Quarterly Budget Statement - Financial Position ( Water management                                   ) for 3rd Quarter ended 31 March 2024 (Figures Finalised as at 2024/04/26)</t>
  </si>
  <si>
    <t>Mpumalanga: Albert Luthuli (MP301) - Table C6 Quarterly Budget Statement - Financial Position ( Water management                                   ) for 3rd Quarter ended 31 March 2024 (Figures Finalised as at 2024/04/26)</t>
  </si>
  <si>
    <t>Mpumalanga: Msukaligwa (MP302) - Table C6 Quarterly Budget Statement - Financial Position ( Water management                                   ) for 3rd Quarter ended 31 March 2024 (Figures Finalised as at 2024/04/26)</t>
  </si>
  <si>
    <t>Mpumalanga: Mkhondo (MP303) - Table C6 Quarterly Budget Statement - Financial Position ( Water management                                   ) for 3rd Quarter ended 31 March 2024 (Figures Finalised as at 2024/04/26)</t>
  </si>
  <si>
    <t>Mpumalanga: Pixley Ka Seme (MP) (MP304) - Table C6 Quarterly Budget Statement - Financial Position ( Water management                                   ) for 3rd Quarter ended 31 March 2024 (Figures Finalised as at 2024/04/26)</t>
  </si>
  <si>
    <t>Mpumalanga: Lekwa (MP305) - Table C6 Quarterly Budget Statement - Financial Position ( Water management                                   ) for 3rd Quarter ended 31 March 2024 (Figures Finalised as at 2024/04/26)</t>
  </si>
  <si>
    <t>Mpumalanga: Dipaleseng (MP306) - Table C6 Quarterly Budget Statement - Financial Position ( Water management                                   ) for 3rd Quarter ended 31 March 2024 (Figures Finalised as at 2024/04/26)</t>
  </si>
  <si>
    <t>Mpumalanga: Govan Mbeki (MP307) - Table C6 Quarterly Budget Statement - Financial Position ( Water management                                   ) for 3rd Quarter ended 31 March 2024 (Figures Finalised as at 2024/04/26)</t>
  </si>
  <si>
    <t>Mpumalanga: Gert Sibande (DC30) - Table C6 Quarterly Budget Statement - Financial Position ( Water management                                   ) for 3rd Quarter ended 31 March 2024 (Figures Finalised as at 2024/04/26)</t>
  </si>
  <si>
    <t>Mpumalanga: Victor Khanye (MP311) - Table C6 Quarterly Budget Statement - Financial Position ( Water management                                   ) for 3rd Quarter ended 31 March 2024 (Figures Finalised as at 2024/04/26)</t>
  </si>
  <si>
    <t>Mpumalanga: Emalahleni (MP) (MP312) - Table C6 Quarterly Budget Statement - Financial Position ( Water management                                   ) for 3rd Quarter ended 31 March 2024 (Figures Finalised as at 2024/04/26)</t>
  </si>
  <si>
    <t>Mpumalanga: Steve Tshwete (MP313) - Table C6 Quarterly Budget Statement - Financial Position ( Water management                                   ) for 3rd Quarter ended 31 March 2024 (Figures Finalised as at 2024/04/26)</t>
  </si>
  <si>
    <t>Mpumalanga: Emakhazeni (MP314) - Table C6 Quarterly Budget Statement - Financial Position ( Water management                                   ) for 3rd Quarter ended 31 March 2024 (Figures Finalised as at 2024/04/26)</t>
  </si>
  <si>
    <t>Mpumalanga: Thembisile Hani (MP315) - Table C6 Quarterly Budget Statement - Financial Position ( Water management                                   ) for 3rd Quarter ended 31 March 2024 (Figures Finalised as at 2024/04/26)</t>
  </si>
  <si>
    <t>Mpumalanga: Dr J.S. Moroka (MP316) - Table C6 Quarterly Budget Statement - Financial Position ( Water management                                   ) for 3rd Quarter ended 31 March 2024 (Figures Finalised as at 2024/04/26)</t>
  </si>
  <si>
    <t>Mpumalanga: Nkangala (DC31) - Table C6 Quarterly Budget Statement - Financial Position ( Water management                                   ) for 3rd Quarter ended 31 March 2024 (Figures Finalised as at 2024/04/26)</t>
  </si>
  <si>
    <t>Mpumalanga: Thaba Chweu (MP321) - Table C6 Quarterly Budget Statement - Financial Position ( Water management                                   ) for 3rd Quarter ended 31 March 2024 (Figures Finalised as at 2024/04/26)</t>
  </si>
  <si>
    <t>Mpumalanga: Nkomazi (MP324) - Table C6 Quarterly Budget Statement - Financial Position ( Water management                                   ) for 3rd Quarter ended 31 March 2024 (Figures Finalised as at 2024/04/26)</t>
  </si>
  <si>
    <t>Mpumalanga: Bushbuckridge (MP325) - Table C6 Quarterly Budget Statement - Financial Position ( Water management                                   ) for 3rd Quarter ended 31 March 2024 (Figures Finalised as at 2024/04/26)</t>
  </si>
  <si>
    <t>Mpumalanga: City of Mbombela (MP326) - Table C6 Quarterly Budget Statement - Financial Position ( Water management                                   ) for 3rd Quarter ended 31 March 2024 (Figures Finalised as at 2024/04/26)</t>
  </si>
  <si>
    <t>Mpumalanga: Ehlanzeni (DC32) - Table C6 Quarterly Budget Statement - Financial Position ( Water management                                   ) for 3rd Quarter ended 31 March 2024 (Figures Finalised as at 2024/04/26)</t>
  </si>
  <si>
    <t>Northern Cape: Joe Morolong (NC451) - Table C6 Quarterly Budget Statement - Financial Position ( Water management                                   ) for 3rd Quarter ended 31 March 2024 (Figures Finalised as at 2024/04/26)</t>
  </si>
  <si>
    <t>Northern Cape: Ga-Segonyana (NC452) - Table C6 Quarterly Budget Statement - Financial Position ( Water management                                   ) for 3rd Quarter ended 31 March 2024 (Figures Finalised as at 2024/04/26)</t>
  </si>
  <si>
    <t>Northern Cape: Gamagara (NC453) - Table C6 Quarterly Budget Statement - Financial Position ( Water management                                   ) for 3rd Quarter ended 31 March 2024 (Figures Finalised as at 2024/04/26)</t>
  </si>
  <si>
    <t>Northern Cape: John Taolo Gaetsewe (DC45) - Table C6 Quarterly Budget Statement - Financial Position ( Water management                                   ) for 3rd Quarter ended 31 March 2024 (Figures Finalised as at 2024/04/26)</t>
  </si>
  <si>
    <t>Northern Cape: Richtersveld (NC061) - Table C6 Quarterly Budget Statement - Financial Position ( Water management                                   ) for 3rd Quarter ended 31 March 2024 (Figures Finalised as at 2024/04/26)</t>
  </si>
  <si>
    <t>Northern Cape: Nama Khoi (NC062) - Table C6 Quarterly Budget Statement - Financial Position ( Water management                                   ) for 3rd Quarter ended 31 March 2024 (Figures Finalised as at 2024/04/26)</t>
  </si>
  <si>
    <t>Northern Cape: Kamiesberg (NC064) - Table C6 Quarterly Budget Statement - Financial Position ( Water management                                   ) for 3rd Quarter ended 31 March 2024 (Figures Finalised as at 2024/04/26)</t>
  </si>
  <si>
    <t>Northern Cape: Hantam (NC065) - Table C6 Quarterly Budget Statement - Financial Position ( Water management                                   ) for 3rd Quarter ended 31 March 2024 (Figures Finalised as at 2024/04/26)</t>
  </si>
  <si>
    <t>Northern Cape: Karoo Hoogland (NC066) - Table C6 Quarterly Budget Statement - Financial Position ( Water management                                   ) for 3rd Quarter ended 31 March 2024 (Figures Finalised as at 2024/04/26)</t>
  </si>
  <si>
    <t>Northern Cape: Khai-Ma (NC067) - Table C6 Quarterly Budget Statement - Financial Position ( Water management                                   ) for 3rd Quarter ended 31 March 2024 (Figures Finalised as at 2024/04/26)</t>
  </si>
  <si>
    <t>Northern Cape: Namakwa (DC6) - Table C6 Quarterly Budget Statement - Financial Position ( Water management                                   ) for 3rd Quarter ended 31 March 2024 (Figures Finalised as at 2024/04/26)</t>
  </si>
  <si>
    <t>Northern Cape: Ubuntu (NC071) - Table C6 Quarterly Budget Statement - Financial Position ( Water management                                   ) for 3rd Quarter ended 31 March 2024 (Figures Finalised as at 2024/04/26)</t>
  </si>
  <si>
    <t>Northern Cape: Umsobomvu (NC072) - Table C6 Quarterly Budget Statement - Financial Position ( Water management                                   ) for 3rd Quarter ended 31 March 2024 (Figures Finalised as at 2024/04/26)</t>
  </si>
  <si>
    <t>Northern Cape: Emthanjeni (NC073) - Table C6 Quarterly Budget Statement - Financial Position ( Water management                                   ) for 3rd Quarter ended 31 March 2024 (Figures Finalised as at 2024/04/26)</t>
  </si>
  <si>
    <t>Northern Cape: Kareeberg (NC074) - Table C6 Quarterly Budget Statement - Financial Position ( Water management                                   ) for 3rd Quarter ended 31 March 2024 (Figures Finalised as at 2024/04/26)</t>
  </si>
  <si>
    <t>Northern Cape: Renosterberg (NC075) - Table C6 Quarterly Budget Statement - Financial Position ( Water management                                   ) for 3rd Quarter ended 31 March 2024 (Figures Finalised as at 2024/04/26)</t>
  </si>
  <si>
    <t>Northern Cape: Thembelihle (NC076) - Table C6 Quarterly Budget Statement - Financial Position ( Water management                                   ) for 3rd Quarter ended 31 March 2024 (Figures Finalised as at 2024/04/26)</t>
  </si>
  <si>
    <t>Northern Cape: Siyathemba (NC077) - Table C6 Quarterly Budget Statement - Financial Position ( Water management                                   ) for 3rd Quarter ended 31 March 2024 (Figures Finalised as at 2024/04/26)</t>
  </si>
  <si>
    <t>Northern Cape: Siyancuma (NC078) - Table C6 Quarterly Budget Statement - Financial Position ( Water management                                   ) for 3rd Quarter ended 31 March 2024 (Figures Finalised as at 2024/04/26)</t>
  </si>
  <si>
    <t>Northern Cape: Pixley Ka Seme (NC) (DC7) - Table C6 Quarterly Budget Statement - Financial Position ( Water management                                   ) for 3rd Quarter ended 31 March 2024 (Figures Finalised as at 2024/04/26)</t>
  </si>
  <si>
    <t>Northern Cape: !Kai! Garib (NC082) - Table C6 Quarterly Budget Statement - Financial Position ( Water management                                   ) for 3rd Quarter ended 31 March 2024 (Figures Finalised as at 2024/04/26)</t>
  </si>
  <si>
    <t>Northern Cape: !Kheis (NC084) - Table C6 Quarterly Budget Statement - Financial Position ( Water management                                   ) for 3rd Quarter ended 31 March 2024 (Figures Finalised as at 2024/04/26)</t>
  </si>
  <si>
    <t>Northern Cape: Tsantsabane (NC085) - Table C6 Quarterly Budget Statement - Financial Position ( Water management                                   ) for 3rd Quarter ended 31 March 2024 (Figures Finalised as at 2024/04/26)</t>
  </si>
  <si>
    <t>Northern Cape: Kgatelopele (NC086) - Table C6 Quarterly Budget Statement - Financial Position ( Water management                                   ) for 3rd Quarter ended 31 March 2024 (Figures Finalised as at 2024/04/26)</t>
  </si>
  <si>
    <t>Northern Cape: Dawid Kruiper (NC087) - Table C6 Quarterly Budget Statement - Financial Position ( Water management                                   ) for 3rd Quarter ended 31 March 2024 (Figures Finalised as at 2024/04/26)</t>
  </si>
  <si>
    <t>Northern Cape: Z F Mgcawu (DC8) - Table C6 Quarterly Budget Statement - Financial Position ( Water management                                   ) for 3rd Quarter ended 31 March 2024 (Figures Finalised as at 2024/04/26)</t>
  </si>
  <si>
    <t>Northern Cape: Sol Plaatje (NC091) - Table C6 Quarterly Budget Statement - Financial Position ( Water management                                   ) for 3rd Quarter ended 31 March 2024 (Figures Finalised as at 2024/04/26)</t>
  </si>
  <si>
    <t>Northern Cape: Dikgatlong (NC092) - Table C6 Quarterly Budget Statement - Financial Position ( Water management                                   ) for 3rd Quarter ended 31 March 2024 (Figures Finalised as at 2024/04/26)</t>
  </si>
  <si>
    <t>Northern Cape: Magareng (NC093) - Table C6 Quarterly Budget Statement - Financial Position ( Water management                                   ) for 3rd Quarter ended 31 March 2024 (Figures Finalised as at 2024/04/26)</t>
  </si>
  <si>
    <t>Northern Cape: Phokwane (NC094) - Table C6 Quarterly Budget Statement - Financial Position ( Water management                                   ) for 3rd Quarter ended 31 March 2024 (Figures Finalised as at 2024/04/26)</t>
  </si>
  <si>
    <t>Northern Cape: Frances Baard (DC9) - Table C6 Quarterly Budget Statement - Financial Position ( Water management                                   ) for 3rd Quarter ended 31 March 2024 (Figures Finalised as at 2024/04/26)</t>
  </si>
  <si>
    <t>North West: Moretele (NW371) - Table C6 Quarterly Budget Statement - Financial Position ( Water management                                   ) for 3rd Quarter ended 31 March 2024 (Figures Finalised as at 2024/04/26)</t>
  </si>
  <si>
    <t>North West: Madibeng (NW372) - Table C6 Quarterly Budget Statement - Financial Position ( Water management                                   ) for 3rd Quarter ended 31 March 2024 (Figures Finalised as at 2024/04/26)</t>
  </si>
  <si>
    <t>North West: Rustenburg (NW373) - Table C6 Quarterly Budget Statement - Financial Position ( Water management                                   ) for 3rd Quarter ended 31 March 2024 (Figures Finalised as at 2024/04/26)</t>
  </si>
  <si>
    <t>North West: Kgetlengrivier (NW374) - Table C6 Quarterly Budget Statement - Financial Position ( Water management                                   ) for 3rd Quarter ended 31 March 2024 (Figures Finalised as at 2024/04/26)</t>
  </si>
  <si>
    <t>North West: Moses Kotane (NW375) - Table C6 Quarterly Budget Statement - Financial Position ( Water management                                   ) for 3rd Quarter ended 31 March 2024 (Figures Finalised as at 2024/04/26)</t>
  </si>
  <si>
    <t>North West: Bojanala Platinum (DC37) - Table C6 Quarterly Budget Statement - Financial Position ( Water management                                   ) for 3rd Quarter ended 31 March 2024 (Figures Finalised as at 2024/04/26)</t>
  </si>
  <si>
    <t>North West: Ratlou (NW381) - Table C6 Quarterly Budget Statement - Financial Position ( Water management                                   ) for 3rd Quarter ended 31 March 2024 (Figures Finalised as at 2024/04/26)</t>
  </si>
  <si>
    <t>North West: Tswaing (NW382) - Table C6 Quarterly Budget Statement - Financial Position ( Water management                                   ) for 3rd Quarter ended 31 March 2024 (Figures Finalised as at 2024/04/26)</t>
  </si>
  <si>
    <t>North West: Mafikeng (NW383) - Table C6 Quarterly Budget Statement - Financial Position ( Water management                                   ) for 3rd Quarter ended 31 March 2024 (Figures Finalised as at 2024/04/26)</t>
  </si>
  <si>
    <t>North West: Ditsobotla (NW384) - Table C6 Quarterly Budget Statement - Financial Position ( Water management                                   ) for 3rd Quarter ended 31 March 2024 (Figures Finalised as at 2024/04/26)</t>
  </si>
  <si>
    <t>North West: Ramotshere Moiloa (NW385) - Table C6 Quarterly Budget Statement - Financial Position ( Water management                                   ) for 3rd Quarter ended 31 March 2024 (Figures Finalised as at 2024/04/26)</t>
  </si>
  <si>
    <t>North West: Ngaka Modiri Molema (DC38) - Table C6 Quarterly Budget Statement - Financial Position ( Water management                                   ) for 3rd Quarter ended 31 March 2024 (Figures Finalised as at 2024/04/26)</t>
  </si>
  <si>
    <t>North West: Naledi (NW) (NW392) - Table C6 Quarterly Budget Statement - Financial Position ( Water management                                   ) for 3rd Quarter ended 31 March 2024 (Figures Finalised as at 2024/04/26)</t>
  </si>
  <si>
    <t>North West: Mamusa (NW393) - Table C6 Quarterly Budget Statement - Financial Position ( Water management                                   ) for 3rd Quarter ended 31 March 2024 (Figures Finalised as at 2024/04/26)</t>
  </si>
  <si>
    <t>North West: Greater Taung (NW394) - Table C6 Quarterly Budget Statement - Financial Position ( Water management                                   ) for 3rd Quarter ended 31 March 2024 (Figures Finalised as at 2024/04/26)</t>
  </si>
  <si>
    <t>North West: Lekwa-Teemane (NW396) - Table C6 Quarterly Budget Statement - Financial Position ( Water management                                   ) for 3rd Quarter ended 31 March 2024 (Figures Finalised as at 2024/04/26)</t>
  </si>
  <si>
    <t>North West: Kagisano-Molopo (NW397) - Table C6 Quarterly Budget Statement - Financial Position ( Water management                                   ) for 3rd Quarter ended 31 March 2024 (Figures Finalised as at 2024/04/26)</t>
  </si>
  <si>
    <t>North West: Dr Ruth Segomotsi Mompati (DC39) - Table C6 Quarterly Budget Statement - Financial Position ( Water management                                   ) for 3rd Quarter ended 31 March 2024 (Figures Finalised as at 2024/04/26)</t>
  </si>
  <si>
    <t>North West: City of Matlosana (NW403) - Table C6 Quarterly Budget Statement - Financial Position ( Water management                                   ) for 3rd Quarter ended 31 March 2024 (Figures Finalised as at 2024/04/26)</t>
  </si>
  <si>
    <t>North West: Maquassi Hills (NW404) - Table C6 Quarterly Budget Statement - Financial Position ( Water management                                   ) for 3rd Quarter ended 31 March 2024 (Figures Finalised as at 2024/04/26)</t>
  </si>
  <si>
    <t>North West: J B Marks (NW405) - Table C6 Quarterly Budget Statement - Financial Position ( Water management                                   ) for 3rd Quarter ended 31 March 2024 (Figures Finalised as at 2024/04/26)</t>
  </si>
  <si>
    <t>North West: Dr Kenneth Kaunda (DC40) - Table C6 Quarterly Budget Statement - Financial Position ( Water management                                   ) for 3rd Quarter ended 31 March 2024 (Figures Finalised as at 2024/04/26)</t>
  </si>
  <si>
    <t>Western Cape: Cape Town (CPT) - Table C6 Quarterly Budget Statement - Financial Position ( Water management                                   ) for 3rd Quarter ended 31 March 2024 (Figures Finalised as at 2024/04/26)</t>
  </si>
  <si>
    <t>Western Cape: Matzikama (WC011) - Table C6 Quarterly Budget Statement - Financial Position ( Water management                                   ) for 3rd Quarter ended 31 March 2024 (Figures Finalised as at 2024/04/26)</t>
  </si>
  <si>
    <t>Western Cape: Cederberg (WC012) - Table C6 Quarterly Budget Statement - Financial Position ( Water management                                   ) for 3rd Quarter ended 31 March 2024 (Figures Finalised as at 2024/04/26)</t>
  </si>
  <si>
    <t>Western Cape: Bergrivier (WC013) - Table C6 Quarterly Budget Statement - Financial Position ( Water management                                   ) for 3rd Quarter ended 31 March 2024 (Figures Finalised as at 2024/04/26)</t>
  </si>
  <si>
    <t>Western Cape: Saldanha Bay (WC014) - Table C6 Quarterly Budget Statement - Financial Position ( Water management                                   ) for 3rd Quarter ended 31 March 2024 (Figures Finalised as at 2024/04/26)</t>
  </si>
  <si>
    <t>Western Cape: Swartland (WC015) - Table C6 Quarterly Budget Statement - Financial Position ( Water management                                   ) for 3rd Quarter ended 31 March 2024 (Figures Finalised as at 2024/04/26)</t>
  </si>
  <si>
    <t>Western Cape: West Coast (DC1) - Table C6 Quarterly Budget Statement - Financial Position ( Water management                                   ) for 3rd Quarter ended 31 March 2024 (Figures Finalised as at 2024/04/26)</t>
  </si>
  <si>
    <t>Western Cape: Witzenberg (WC022) - Table C6 Quarterly Budget Statement - Financial Position ( Water management                                   ) for 3rd Quarter ended 31 March 2024 (Figures Finalised as at 2024/04/26)</t>
  </si>
  <si>
    <t>Western Cape: Drakenstein (WC023) - Table C6 Quarterly Budget Statement - Financial Position ( Water management                                   ) for 3rd Quarter ended 31 March 2024 (Figures Finalised as at 2024/04/26)</t>
  </si>
  <si>
    <t>Western Cape: Stellenbosch (WC024) - Table C6 Quarterly Budget Statement - Financial Position ( Water management                                   ) for 3rd Quarter ended 31 March 2024 (Figures Finalised as at 2024/04/26)</t>
  </si>
  <si>
    <t>Western Cape: Breede Valley (WC025) - Table C6 Quarterly Budget Statement - Financial Position ( Water management                                   ) for 3rd Quarter ended 31 March 2024 (Figures Finalised as at 2024/04/26)</t>
  </si>
  <si>
    <t>Western Cape: Langeberg (WC026) - Table C6 Quarterly Budget Statement - Financial Position ( Water management                                   ) for 3rd Quarter ended 31 March 2024 (Figures Finalised as at 2024/04/26)</t>
  </si>
  <si>
    <t>Western Cape: Cape Winelands DM (DC2) - Table C6 Quarterly Budget Statement - Financial Position ( Water management                                   ) for 3rd Quarter ended 31 March 2024 (Figures Finalised as at 2024/04/26)</t>
  </si>
  <si>
    <t>Western Cape: Theewaterskloof (WC031) - Table C6 Quarterly Budget Statement - Financial Position ( Water management                                   ) for 3rd Quarter ended 31 March 2024 (Figures Finalised as at 2024/04/26)</t>
  </si>
  <si>
    <t>Western Cape: Overstrand (WC032) - Table C6 Quarterly Budget Statement - Financial Position ( Water management                                   ) for 3rd Quarter ended 31 March 2024 (Figures Finalised as at 2024/04/26)</t>
  </si>
  <si>
    <t>Western Cape: Cape Agulhas (WC033) - Table C6 Quarterly Budget Statement - Financial Position ( Water management                                   ) for 3rd Quarter ended 31 March 2024 (Figures Finalised as at 2024/04/26)</t>
  </si>
  <si>
    <t>Western Cape: Swellendam (WC034) - Table C6 Quarterly Budget Statement - Financial Position ( Water management                                   ) for 3rd Quarter ended 31 March 2024 (Figures Finalised as at 2024/04/26)</t>
  </si>
  <si>
    <t>Western Cape: Overberg (DC3) - Table C6 Quarterly Budget Statement - Financial Position ( Water management                                   ) for 3rd Quarter ended 31 March 2024 (Figures Finalised as at 2024/04/26)</t>
  </si>
  <si>
    <t>Western Cape: Kannaland (WC041) - Table C6 Quarterly Budget Statement - Financial Position ( Water management                                   ) for 3rd Quarter ended 31 March 2024 (Figures Finalised as at 2024/04/26)</t>
  </si>
  <si>
    <t>Western Cape: Hessequa (WC042) - Table C6 Quarterly Budget Statement - Financial Position ( Water management                                   ) for 3rd Quarter ended 31 March 2024 (Figures Finalised as at 2024/04/26)</t>
  </si>
  <si>
    <t>Western Cape: Mossel Bay (WC043) - Table C6 Quarterly Budget Statement - Financial Position ( Water management                                   ) for 3rd Quarter ended 31 March 2024 (Figures Finalised as at 2024/04/26)</t>
  </si>
  <si>
    <t>Western Cape: George (WC044) - Table C6 Quarterly Budget Statement - Financial Position ( Water management                                   ) for 3rd Quarter ended 31 March 2024 (Figures Finalised as at 2024/04/26)</t>
  </si>
  <si>
    <t>Western Cape: Oudtshoorn (WC045) - Table C6 Quarterly Budget Statement - Financial Position ( Water management                                   ) for 3rd Quarter ended 31 March 2024 (Figures Finalised as at 2024/04/26)</t>
  </si>
  <si>
    <t>Western Cape: Bitou (WC047) - Table C6 Quarterly Budget Statement - Financial Position ( Water management                                   ) for 3rd Quarter ended 31 March 2024 (Figures Finalised as at 2024/04/26)</t>
  </si>
  <si>
    <t>Western Cape: Knysna (WC048) - Table C6 Quarterly Budget Statement - Financial Position ( Water management                                   ) for 3rd Quarter ended 31 March 2024 (Figures Finalised as at 2024/04/26)</t>
  </si>
  <si>
    <t>Western Cape: Garden Route (DC4) - Table C6 Quarterly Budget Statement - Financial Position ( Water management                                   ) for 3rd Quarter ended 31 March 2024 (Figures Finalised as at 2024/04/26)</t>
  </si>
  <si>
    <t>Western Cape: Laingsburg (WC051) - Table C6 Quarterly Budget Statement - Financial Position ( Water management                                   ) for 3rd Quarter ended 31 March 2024 (Figures Finalised as at 2024/04/26)</t>
  </si>
  <si>
    <t>Western Cape: Prince Albert (WC052) - Table C6 Quarterly Budget Statement - Financial Position ( Water management                                   ) for 3rd Quarter ended 31 March 2024 (Figures Finalised as at 2024/04/26)</t>
  </si>
  <si>
    <t>Western Cape: Beaufort West (WC053) - Table C6 Quarterly Budget Statement - Financial Position ( Water management                                   ) for 3rd Quarter ended 31 March 2024 (Figures Finalised as at 2024/04/26)</t>
  </si>
  <si>
    <t>Western Cape: Central Karoo (DC5) - Table C6 Quarterly Budget Statement - Financial Position ( Water management                                   ) for 3rd Quarter ended 31 March 2024 (Figures Finalised as at 2024/04/26)</t>
  </si>
  <si>
    <t>Summary - Table C6 Quarterly Budget Statement - Financial Position ( Water management                                   ) for 3rd Quarter ended 31 March 2024 (Figures Finalised as at 2024/04/26)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</si>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</sst>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-12401673520</v>
      </c>
      <c r="D6" s="18"/>
      <c r="E6" s="19">
        <v>-11268662587</v>
      </c>
      <c r="F6" s="20">
        <v>-1519096586</v>
      </c>
      <c r="G6" s="20">
        <v>-12830145425</v>
      </c>
      <c r="H6" s="20">
        <v>385160905</v>
      </c>
      <c r="I6" s="20">
        <v>-1209789366</v>
      </c>
      <c r="J6" s="20">
        <v>-13654773886</v>
      </c>
      <c r="K6" s="20">
        <v>-978119293</v>
      </c>
      <c r="L6" s="20">
        <v>2467373865</v>
      </c>
      <c r="M6" s="20">
        <v>-1595474466</v>
      </c>
      <c r="N6" s="20">
        <v>-106219894</v>
      </c>
      <c r="O6" s="20">
        <v>1868305621</v>
      </c>
      <c r="P6" s="20">
        <v>628271820</v>
      </c>
      <c r="Q6" s="20">
        <v>7371752</v>
      </c>
      <c r="R6" s="20">
        <v>2503949193</v>
      </c>
      <c r="S6" s="20"/>
      <c r="T6" s="20"/>
      <c r="U6" s="20"/>
      <c r="V6" s="20"/>
      <c r="W6" s="20">
        <v>-11257044587</v>
      </c>
      <c r="X6" s="20">
        <v>-1838588067</v>
      </c>
      <c r="Y6" s="20">
        <v>-9418456520</v>
      </c>
      <c r="Z6" s="21">
        <v>512.26572656745088</v>
      </c>
      <c r="AA6" s="22">
        <v>-1519096586</v>
      </c>
    </row>
    <row r="7" spans="1:27" x14ac:dyDescent="0.25">
      <c r="A7" s="23" t="s">
        <v>35</v>
      </c>
      <c r="B7" s="17" t="s">
        <v>32</v>
      </c>
      <c r="C7" s="18">
        <v>15825189711</v>
      </c>
      <c r="D7" s="18"/>
      <c r="E7" s="19">
        <v>27822708777</v>
      </c>
      <c r="F7" s="20">
        <v>32411298895</v>
      </c>
      <c r="G7" s="20">
        <v>20066222493</v>
      </c>
      <c r="H7" s="20">
        <v>-6398265191</v>
      </c>
      <c r="I7" s="20">
        <v>4066942351</v>
      </c>
      <c r="J7" s="20">
        <v>17734899653</v>
      </c>
      <c r="K7" s="20">
        <v>2109688602</v>
      </c>
      <c r="L7" s="20">
        <v>3317877793</v>
      </c>
      <c r="M7" s="20">
        <v>2700226025</v>
      </c>
      <c r="N7" s="20">
        <v>8127792420</v>
      </c>
      <c r="O7" s="20">
        <v>-437567789</v>
      </c>
      <c r="P7" s="20">
        <v>2384661091</v>
      </c>
      <c r="Q7" s="20">
        <v>1433878648</v>
      </c>
      <c r="R7" s="20">
        <v>3380971950</v>
      </c>
      <c r="S7" s="20"/>
      <c r="T7" s="20"/>
      <c r="U7" s="20"/>
      <c r="V7" s="20"/>
      <c r="W7" s="20">
        <v>29243664023</v>
      </c>
      <c r="X7" s="20">
        <v>22940643922</v>
      </c>
      <c r="Y7" s="20">
        <v>6303020101</v>
      </c>
      <c r="Z7" s="21">
        <v>27.475340807480237</v>
      </c>
      <c r="AA7" s="22">
        <v>32411298895</v>
      </c>
    </row>
    <row r="8" spans="1:27" x14ac:dyDescent="0.25">
      <c r="A8" s="23" t="s">
        <v>36</v>
      </c>
      <c r="B8" s="17" t="s">
        <v>32</v>
      </c>
      <c r="C8" s="18">
        <v>-77931656</v>
      </c>
      <c r="D8" s="18"/>
      <c r="E8" s="19">
        <v>2036120531</v>
      </c>
      <c r="F8" s="20">
        <v>844394469</v>
      </c>
      <c r="G8" s="20">
        <v>8102290264</v>
      </c>
      <c r="H8" s="20">
        <v>-734431320</v>
      </c>
      <c r="I8" s="20">
        <v>-198348823</v>
      </c>
      <c r="J8" s="20">
        <v>7169510121</v>
      </c>
      <c r="K8" s="20">
        <v>-9553150857</v>
      </c>
      <c r="L8" s="20">
        <v>196031592</v>
      </c>
      <c r="M8" s="20">
        <v>34705097</v>
      </c>
      <c r="N8" s="20">
        <v>-9322414168</v>
      </c>
      <c r="O8" s="20">
        <v>157065848</v>
      </c>
      <c r="P8" s="20">
        <v>258206589</v>
      </c>
      <c r="Q8" s="20">
        <v>63919257</v>
      </c>
      <c r="R8" s="20">
        <v>479191694</v>
      </c>
      <c r="S8" s="20"/>
      <c r="T8" s="20"/>
      <c r="U8" s="20"/>
      <c r="V8" s="20"/>
      <c r="W8" s="20">
        <v>-1673712353</v>
      </c>
      <c r="X8" s="20">
        <v>362861967</v>
      </c>
      <c r="Y8" s="20">
        <v>-2036574320</v>
      </c>
      <c r="Z8" s="21">
        <v>-561.25317757537255</v>
      </c>
      <c r="AA8" s="22">
        <v>844394469</v>
      </c>
    </row>
    <row r="9" spans="1:27" x14ac:dyDescent="0.25">
      <c r="A9" s="23" t="s">
        <v>37</v>
      </c>
      <c r="B9" s="17" t="s">
        <v>32</v>
      </c>
      <c r="C9" s="18">
        <v>-31718575</v>
      </c>
      <c r="D9" s="18"/>
      <c r="E9" s="19"/>
      <c r="F9" s="20">
        <v>27712</v>
      </c>
      <c r="G9" s="20">
        <v>-93263</v>
      </c>
      <c r="H9" s="20">
        <v>-145316</v>
      </c>
      <c r="I9" s="20">
        <v>-2063769</v>
      </c>
      <c r="J9" s="20">
        <v>-2302348</v>
      </c>
      <c r="K9" s="20">
        <v>-306530</v>
      </c>
      <c r="L9" s="20">
        <v>-38108</v>
      </c>
      <c r="M9" s="20">
        <v>-136715</v>
      </c>
      <c r="N9" s="20">
        <v>-481353</v>
      </c>
      <c r="O9" s="20">
        <v>-77489</v>
      </c>
      <c r="P9" s="20">
        <v>-189493</v>
      </c>
      <c r="Q9" s="20">
        <v>-72342</v>
      </c>
      <c r="R9" s="20">
        <v>-339324</v>
      </c>
      <c r="S9" s="20"/>
      <c r="T9" s="20"/>
      <c r="U9" s="20"/>
      <c r="V9" s="20"/>
      <c r="W9" s="20">
        <v>-3123025</v>
      </c>
      <c r="X9" s="20">
        <v>20781</v>
      </c>
      <c r="Y9" s="20">
        <v>-3143806</v>
      </c>
      <c r="Z9" s="21">
        <v>-15128.271016794188</v>
      </c>
      <c r="AA9" s="22">
        <v>27712</v>
      </c>
    </row>
    <row r="10" spans="1:27" x14ac:dyDescent="0.25">
      <c r="A10" s="23" t="s">
        <v>38</v>
      </c>
      <c r="B10" s="17" t="s">
        <v>32</v>
      </c>
      <c r="C10" s="18">
        <v>-27083820</v>
      </c>
      <c r="D10" s="18"/>
      <c r="E10" s="19">
        <v>46942091</v>
      </c>
      <c r="F10" s="20">
        <v>2164595731</v>
      </c>
      <c r="G10" s="20">
        <v>-912546565</v>
      </c>
      <c r="H10" s="20">
        <v>873371299</v>
      </c>
      <c r="I10" s="20">
        <v>-270941148</v>
      </c>
      <c r="J10" s="20">
        <v>-310116414</v>
      </c>
      <c r="K10" s="20">
        <v>-31029991</v>
      </c>
      <c r="L10" s="20">
        <v>238892391</v>
      </c>
      <c r="M10" s="20">
        <v>-239679500</v>
      </c>
      <c r="N10" s="20">
        <v>-31817100</v>
      </c>
      <c r="O10" s="20">
        <v>404263938</v>
      </c>
      <c r="P10" s="20">
        <v>191387217</v>
      </c>
      <c r="Q10" s="20">
        <v>-121251376</v>
      </c>
      <c r="R10" s="20">
        <v>474399779</v>
      </c>
      <c r="S10" s="20"/>
      <c r="T10" s="20"/>
      <c r="U10" s="20"/>
      <c r="V10" s="20"/>
      <c r="W10" s="20">
        <v>132466265</v>
      </c>
      <c r="X10" s="20">
        <v>727779211</v>
      </c>
      <c r="Y10" s="20">
        <v>-595312946</v>
      </c>
      <c r="Z10" s="21">
        <v>-81.798564317605937</v>
      </c>
      <c r="AA10" s="22">
        <v>2164595731</v>
      </c>
    </row>
    <row r="11" spans="1:27" x14ac:dyDescent="0.25">
      <c r="A11" s="23" t="s">
        <v>39</v>
      </c>
      <c r="B11" s="17" t="s">
        <v>32</v>
      </c>
      <c r="C11" s="18">
        <v>4494945789</v>
      </c>
      <c r="D11" s="18"/>
      <c r="E11" s="19">
        <v>1001615628</v>
      </c>
      <c r="F11" s="20">
        <v>1981645012</v>
      </c>
      <c r="G11" s="24">
        <v>4479269451</v>
      </c>
      <c r="H11" s="24">
        <v>53691713</v>
      </c>
      <c r="I11" s="24">
        <v>911927842</v>
      </c>
      <c r="J11" s="20">
        <v>5444889006</v>
      </c>
      <c r="K11" s="24">
        <v>-865892310</v>
      </c>
      <c r="L11" s="24">
        <v>244768005</v>
      </c>
      <c r="M11" s="20">
        <v>179535978</v>
      </c>
      <c r="N11" s="24">
        <v>-441588327</v>
      </c>
      <c r="O11" s="24">
        <v>129390178</v>
      </c>
      <c r="P11" s="24">
        <v>158367886</v>
      </c>
      <c r="Q11" s="20">
        <v>196191086</v>
      </c>
      <c r="R11" s="24">
        <v>483949150</v>
      </c>
      <c r="S11" s="24"/>
      <c r="T11" s="20"/>
      <c r="U11" s="24"/>
      <c r="V11" s="24"/>
      <c r="W11" s="24">
        <v>5487249829</v>
      </c>
      <c r="X11" s="20">
        <v>1957853394</v>
      </c>
      <c r="Y11" s="24">
        <v>3529396435</v>
      </c>
      <c r="Z11" s="25">
        <v>180.26867822770188</v>
      </c>
      <c r="AA11" s="26">
        <v>1981645012</v>
      </c>
    </row>
    <row r="12" spans="1:27" x14ac:dyDescent="0.25">
      <c r="A12" s="23" t="s">
        <v>40</v>
      </c>
      <c r="B12" s="17" t="s">
        <v>32</v>
      </c>
      <c r="C12" s="18">
        <v>-96960888</v>
      </c>
      <c r="D12" s="18"/>
      <c r="E12" s="19">
        <v>4817254</v>
      </c>
      <c r="F12" s="20">
        <v>33771106</v>
      </c>
      <c r="G12" s="20">
        <v>-71667078</v>
      </c>
      <c r="H12" s="20">
        <v>-8729118</v>
      </c>
      <c r="I12" s="20">
        <v>34060395</v>
      </c>
      <c r="J12" s="20">
        <v>-46335801</v>
      </c>
      <c r="K12" s="20">
        <v>-59638071</v>
      </c>
      <c r="L12" s="20">
        <v>67168192</v>
      </c>
      <c r="M12" s="20">
        <v>-1849923</v>
      </c>
      <c r="N12" s="20">
        <v>5680198</v>
      </c>
      <c r="O12" s="20">
        <v>-33515875</v>
      </c>
      <c r="P12" s="20">
        <v>-8638793</v>
      </c>
      <c r="Q12" s="20">
        <v>24638306</v>
      </c>
      <c r="R12" s="20">
        <v>-17516362</v>
      </c>
      <c r="S12" s="20"/>
      <c r="T12" s="20"/>
      <c r="U12" s="20"/>
      <c r="V12" s="20"/>
      <c r="W12" s="20">
        <v>-58171965</v>
      </c>
      <c r="X12" s="20">
        <v>23553602</v>
      </c>
      <c r="Y12" s="20">
        <v>-81725567</v>
      </c>
      <c r="Z12" s="21">
        <v>-346.97693796473254</v>
      </c>
      <c r="AA12" s="22">
        <v>33771106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7684767041</v>
      </c>
      <c r="D13" s="29">
        <f>SUM(D6:D12)</f>
        <v>0</v>
      </c>
      <c r="E13" s="30">
        <f t="shared" si="0"/>
        <v>19643541694</v>
      </c>
      <c r="F13" s="31">
        <f t="shared" si="0"/>
        <v>35916636339</v>
      </c>
      <c r="G13" s="31">
        <f t="shared" si="0"/>
        <v>18833329877</v>
      </c>
      <c r="H13" s="31">
        <f t="shared" si="0"/>
        <v>-5829347028</v>
      </c>
      <c r="I13" s="31">
        <f t="shared" si="0"/>
        <v>3331787482</v>
      </c>
      <c r="J13" s="31">
        <f t="shared" si="0"/>
        <v>16335770331</v>
      </c>
      <c r="K13" s="31">
        <f t="shared" si="0"/>
        <v>-9378448450</v>
      </c>
      <c r="L13" s="31">
        <f t="shared" si="0"/>
        <v>6532073730</v>
      </c>
      <c r="M13" s="31">
        <f t="shared" si="0"/>
        <v>1077326496</v>
      </c>
      <c r="N13" s="31">
        <f t="shared" si="0"/>
        <v>-1769048224</v>
      </c>
      <c r="O13" s="31">
        <f t="shared" si="0"/>
        <v>2087864432</v>
      </c>
      <c r="P13" s="31">
        <f t="shared" si="0"/>
        <v>3612066317</v>
      </c>
      <c r="Q13" s="31">
        <f t="shared" si="0"/>
        <v>1604675331</v>
      </c>
      <c r="R13" s="31">
        <f t="shared" si="0"/>
        <v>7304606080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21871328187</v>
      </c>
      <c r="X13" s="31">
        <f t="shared" si="0"/>
        <v>24174124810</v>
      </c>
      <c r="Y13" s="31">
        <f t="shared" si="0"/>
        <v>-2302796623</v>
      </c>
      <c r="Z13" s="32">
        <f>+IF(X13&lt;&gt;0,+(Y13/X13)*100,0)</f>
        <v>-9.5258738055634282</v>
      </c>
      <c r="AA13" s="33">
        <f>SUM(AA6:AA12)</f>
        <v>35916636339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-182208</v>
      </c>
      <c r="G15" s="20"/>
      <c r="H15" s="20"/>
      <c r="I15" s="20"/>
      <c r="J15" s="20"/>
      <c r="K15" s="20"/>
      <c r="L15" s="20"/>
      <c r="M15" s="20"/>
      <c r="N15" s="20"/>
      <c r="O15" s="20">
        <v>-2</v>
      </c>
      <c r="P15" s="20">
        <v>-504485</v>
      </c>
      <c r="Q15" s="20">
        <v>-30541</v>
      </c>
      <c r="R15" s="20">
        <v>-535028</v>
      </c>
      <c r="S15" s="20"/>
      <c r="T15" s="20"/>
      <c r="U15" s="20"/>
      <c r="V15" s="20"/>
      <c r="W15" s="20">
        <v>-535028</v>
      </c>
      <c r="X15" s="20">
        <v>-136656</v>
      </c>
      <c r="Y15" s="20">
        <v>-398372</v>
      </c>
      <c r="Z15" s="21">
        <v>291.51445966514456</v>
      </c>
      <c r="AA15" s="22">
        <v>-182208</v>
      </c>
    </row>
    <row r="16" spans="1:27" x14ac:dyDescent="0.25">
      <c r="A16" s="23" t="s">
        <v>44</v>
      </c>
      <c r="B16" s="17" t="s">
        <v>32</v>
      </c>
      <c r="C16" s="18">
        <v>-2082300</v>
      </c>
      <c r="D16" s="18"/>
      <c r="E16" s="19">
        <v>223684124</v>
      </c>
      <c r="F16" s="20">
        <v>223684124</v>
      </c>
      <c r="G16" s="20">
        <v>-25000</v>
      </c>
      <c r="H16" s="20">
        <v>-2057300</v>
      </c>
      <c r="I16" s="20"/>
      <c r="J16" s="20">
        <v>-2082300</v>
      </c>
      <c r="K16" s="20">
        <v>-1163</v>
      </c>
      <c r="L16" s="20"/>
      <c r="M16" s="20"/>
      <c r="N16" s="20">
        <v>-1163</v>
      </c>
      <c r="O16" s="20"/>
      <c r="P16" s="20"/>
      <c r="Q16" s="20"/>
      <c r="R16" s="20"/>
      <c r="S16" s="20"/>
      <c r="T16" s="20"/>
      <c r="U16" s="20"/>
      <c r="V16" s="20"/>
      <c r="W16" s="20">
        <v>-2083463</v>
      </c>
      <c r="X16" s="20">
        <v>223684124</v>
      </c>
      <c r="Y16" s="20">
        <v>-225767587</v>
      </c>
      <c r="Z16" s="21">
        <v>-100.93143087794645</v>
      </c>
      <c r="AA16" s="22">
        <v>223684124</v>
      </c>
    </row>
    <row r="17" spans="1:27" x14ac:dyDescent="0.25">
      <c r="A17" s="23" t="s">
        <v>45</v>
      </c>
      <c r="B17" s="17" t="s">
        <v>32</v>
      </c>
      <c r="C17" s="18">
        <v>102092468499</v>
      </c>
      <c r="D17" s="18"/>
      <c r="E17" s="19">
        <v>81088781638</v>
      </c>
      <c r="F17" s="20">
        <v>94082994601</v>
      </c>
      <c r="G17" s="24">
        <v>68513080624</v>
      </c>
      <c r="H17" s="24">
        <v>5584293864</v>
      </c>
      <c r="I17" s="24">
        <v>18546527271</v>
      </c>
      <c r="J17" s="20">
        <v>92643901759</v>
      </c>
      <c r="K17" s="24">
        <v>-21207996</v>
      </c>
      <c r="L17" s="24">
        <v>7703089160</v>
      </c>
      <c r="M17" s="20">
        <v>2331296179</v>
      </c>
      <c r="N17" s="24">
        <v>10013177343</v>
      </c>
      <c r="O17" s="24">
        <v>641203670</v>
      </c>
      <c r="P17" s="24">
        <v>495428409</v>
      </c>
      <c r="Q17" s="20">
        <v>6992603229</v>
      </c>
      <c r="R17" s="24">
        <v>8129235308</v>
      </c>
      <c r="S17" s="24"/>
      <c r="T17" s="20"/>
      <c r="U17" s="24"/>
      <c r="V17" s="24"/>
      <c r="W17" s="24">
        <v>110786314410</v>
      </c>
      <c r="X17" s="20">
        <v>73226778356</v>
      </c>
      <c r="Y17" s="24">
        <v>37559536054</v>
      </c>
      <c r="Z17" s="25">
        <v>51.2920777033235</v>
      </c>
      <c r="AA17" s="26">
        <v>94082994601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147523</v>
      </c>
      <c r="D20" s="18"/>
      <c r="E20" s="19"/>
      <c r="F20" s="20">
        <v>16423</v>
      </c>
      <c r="G20" s="20">
        <v>131100</v>
      </c>
      <c r="H20" s="20"/>
      <c r="I20" s="20">
        <v>16423</v>
      </c>
      <c r="J20" s="20">
        <v>147523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147523</v>
      </c>
      <c r="X20" s="20"/>
      <c r="Y20" s="20">
        <v>147523</v>
      </c>
      <c r="Z20" s="21"/>
      <c r="AA20" s="22">
        <v>16423</v>
      </c>
    </row>
    <row r="21" spans="1:27" x14ac:dyDescent="0.25">
      <c r="A21" s="23" t="s">
        <v>49</v>
      </c>
      <c r="B21" s="17" t="s">
        <v>32</v>
      </c>
      <c r="C21" s="18">
        <v>-3314407</v>
      </c>
      <c r="D21" s="18"/>
      <c r="E21" s="19">
        <v>52916679</v>
      </c>
      <c r="F21" s="20">
        <v>28707362</v>
      </c>
      <c r="G21" s="20">
        <v>6778430</v>
      </c>
      <c r="H21" s="20">
        <v>-134236</v>
      </c>
      <c r="I21" s="20">
        <v>-4613343</v>
      </c>
      <c r="J21" s="20">
        <v>2030851</v>
      </c>
      <c r="K21" s="20">
        <v>-188414</v>
      </c>
      <c r="L21" s="20">
        <v>2343417</v>
      </c>
      <c r="M21" s="20">
        <v>1121459</v>
      </c>
      <c r="N21" s="20">
        <v>3276462</v>
      </c>
      <c r="O21" s="20">
        <v>-568126</v>
      </c>
      <c r="P21" s="20">
        <v>153668</v>
      </c>
      <c r="Q21" s="20">
        <v>245277</v>
      </c>
      <c r="R21" s="20">
        <v>-169181</v>
      </c>
      <c r="S21" s="20"/>
      <c r="T21" s="20"/>
      <c r="U21" s="20"/>
      <c r="V21" s="20"/>
      <c r="W21" s="20">
        <v>5138132</v>
      </c>
      <c r="X21" s="20">
        <v>-17487975</v>
      </c>
      <c r="Y21" s="20">
        <v>22626107</v>
      </c>
      <c r="Z21" s="21">
        <v>-129.38094319096408</v>
      </c>
      <c r="AA21" s="22">
        <v>28707362</v>
      </c>
    </row>
    <row r="22" spans="1:27" x14ac:dyDescent="0.25">
      <c r="A22" s="23" t="s">
        <v>35</v>
      </c>
      <c r="B22" s="17" t="s">
        <v>32</v>
      </c>
      <c r="C22" s="18">
        <v>-1032000</v>
      </c>
      <c r="D22" s="18"/>
      <c r="E22" s="19"/>
      <c r="F22" s="20">
        <v>-1032000</v>
      </c>
      <c r="G22" s="20">
        <v>29775607</v>
      </c>
      <c r="H22" s="20"/>
      <c r="I22" s="20">
        <v>-1040531</v>
      </c>
      <c r="J22" s="20">
        <v>28735076</v>
      </c>
      <c r="K22" s="20">
        <v>-29816733</v>
      </c>
      <c r="L22" s="20">
        <v>-2864</v>
      </c>
      <c r="M22" s="20">
        <v>-1180</v>
      </c>
      <c r="N22" s="20">
        <v>-29820777</v>
      </c>
      <c r="O22" s="20">
        <v>-42257</v>
      </c>
      <c r="P22" s="20">
        <v>-29819435</v>
      </c>
      <c r="Q22" s="20">
        <v>-4967</v>
      </c>
      <c r="R22" s="20">
        <v>-29866659</v>
      </c>
      <c r="S22" s="20"/>
      <c r="T22" s="20"/>
      <c r="U22" s="20"/>
      <c r="V22" s="20"/>
      <c r="W22" s="20">
        <v>-30952360</v>
      </c>
      <c r="X22" s="20">
        <v>-1032000</v>
      </c>
      <c r="Y22" s="20">
        <v>-29920360</v>
      </c>
      <c r="Z22" s="21">
        <v>2899.2596899224809</v>
      </c>
      <c r="AA22" s="22">
        <v>-1032000</v>
      </c>
    </row>
    <row r="23" spans="1:27" x14ac:dyDescent="0.25">
      <c r="A23" s="23" t="s">
        <v>50</v>
      </c>
      <c r="B23" s="17" t="s">
        <v>32</v>
      </c>
      <c r="C23" s="18">
        <v>7386459</v>
      </c>
      <c r="D23" s="18"/>
      <c r="E23" s="19"/>
      <c r="F23" s="20">
        <v>-101973</v>
      </c>
      <c r="G23" s="20">
        <v>-142</v>
      </c>
      <c r="H23" s="20">
        <v>203438</v>
      </c>
      <c r="I23" s="20">
        <v>-72645</v>
      </c>
      <c r="J23" s="20">
        <v>130651</v>
      </c>
      <c r="K23" s="20"/>
      <c r="L23" s="20">
        <v>58657</v>
      </c>
      <c r="M23" s="20"/>
      <c r="N23" s="20">
        <v>58657</v>
      </c>
      <c r="O23" s="20"/>
      <c r="P23" s="20"/>
      <c r="Q23" s="20"/>
      <c r="R23" s="20"/>
      <c r="S23" s="20"/>
      <c r="T23" s="20"/>
      <c r="U23" s="20"/>
      <c r="V23" s="20"/>
      <c r="W23" s="20">
        <v>189308</v>
      </c>
      <c r="X23" s="20">
        <v>-101973</v>
      </c>
      <c r="Y23" s="20">
        <v>291281</v>
      </c>
      <c r="Z23" s="21">
        <v>-285.64521981308781</v>
      </c>
      <c r="AA23" s="22">
        <v>-101973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102093573774</v>
      </c>
      <c r="D25" s="29">
        <f t="shared" ref="D25:Y25" si="1">SUM(D15:D24)</f>
        <v>0</v>
      </c>
      <c r="E25" s="35">
        <f t="shared" si="1"/>
        <v>81365382441</v>
      </c>
      <c r="F25" s="36">
        <f t="shared" si="1"/>
        <v>94334086329</v>
      </c>
      <c r="G25" s="36">
        <f t="shared" si="1"/>
        <v>68549740619</v>
      </c>
      <c r="H25" s="36">
        <f t="shared" si="1"/>
        <v>5582305766</v>
      </c>
      <c r="I25" s="36">
        <f t="shared" si="1"/>
        <v>18540817175</v>
      </c>
      <c r="J25" s="36">
        <f t="shared" si="1"/>
        <v>92672863560</v>
      </c>
      <c r="K25" s="36">
        <f t="shared" si="1"/>
        <v>-51214306</v>
      </c>
      <c r="L25" s="36">
        <f t="shared" si="1"/>
        <v>7705488370</v>
      </c>
      <c r="M25" s="36">
        <f t="shared" si="1"/>
        <v>2332416458</v>
      </c>
      <c r="N25" s="36">
        <f t="shared" si="1"/>
        <v>9986690522</v>
      </c>
      <c r="O25" s="36">
        <f t="shared" si="1"/>
        <v>640593285</v>
      </c>
      <c r="P25" s="36">
        <f t="shared" si="1"/>
        <v>465258157</v>
      </c>
      <c r="Q25" s="36">
        <f t="shared" si="1"/>
        <v>6992812998</v>
      </c>
      <c r="R25" s="36">
        <f t="shared" si="1"/>
        <v>8098664440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110758218522</v>
      </c>
      <c r="X25" s="36">
        <f t="shared" si="1"/>
        <v>73431703876</v>
      </c>
      <c r="Y25" s="36">
        <f t="shared" si="1"/>
        <v>37326514646</v>
      </c>
      <c r="Z25" s="37">
        <f>+IF(X25&lt;&gt;0,+(Y25/X25)*100,0)</f>
        <v>50.831606344081557</v>
      </c>
      <c r="AA25" s="38">
        <f>SUM(AA15:AA24)</f>
        <v>94334086329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109778340815</v>
      </c>
      <c r="D26" s="29">
        <f>+D13+D25</f>
        <v>0</v>
      </c>
      <c r="E26" s="30">
        <f t="shared" si="2"/>
        <v>101008924135</v>
      </c>
      <c r="F26" s="31">
        <f t="shared" si="2"/>
        <v>130250722668</v>
      </c>
      <c r="G26" s="31">
        <f t="shared" si="2"/>
        <v>87383070496</v>
      </c>
      <c r="H26" s="31">
        <f t="shared" si="2"/>
        <v>-247041262</v>
      </c>
      <c r="I26" s="31">
        <f t="shared" si="2"/>
        <v>21872604657</v>
      </c>
      <c r="J26" s="31">
        <f t="shared" si="2"/>
        <v>109008633891</v>
      </c>
      <c r="K26" s="31">
        <f t="shared" si="2"/>
        <v>-9429662756</v>
      </c>
      <c r="L26" s="31">
        <f t="shared" si="2"/>
        <v>14237562100</v>
      </c>
      <c r="M26" s="31">
        <f t="shared" si="2"/>
        <v>3409742954</v>
      </c>
      <c r="N26" s="31">
        <f t="shared" si="2"/>
        <v>8217642298</v>
      </c>
      <c r="O26" s="31">
        <f t="shared" si="2"/>
        <v>2728457717</v>
      </c>
      <c r="P26" s="31">
        <f t="shared" si="2"/>
        <v>4077324474</v>
      </c>
      <c r="Q26" s="31">
        <f t="shared" si="2"/>
        <v>8597488329</v>
      </c>
      <c r="R26" s="31">
        <f t="shared" si="2"/>
        <v>15403270520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132629546709</v>
      </c>
      <c r="X26" s="31">
        <f t="shared" si="2"/>
        <v>97605828686</v>
      </c>
      <c r="Y26" s="31">
        <f t="shared" si="2"/>
        <v>35023718023</v>
      </c>
      <c r="Z26" s="32">
        <f>+IF(X26&lt;&gt;0,+(Y26/X26)*100,0)</f>
        <v>35.882814063975665</v>
      </c>
      <c r="AA26" s="33">
        <f>+AA13+AA25</f>
        <v>130250722668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16883583</v>
      </c>
      <c r="D30" s="18"/>
      <c r="E30" s="19">
        <v>1721073739</v>
      </c>
      <c r="F30" s="20">
        <v>1518049134</v>
      </c>
      <c r="G30" s="20">
        <v>-119568035</v>
      </c>
      <c r="H30" s="20">
        <v>57641196</v>
      </c>
      <c r="I30" s="20">
        <v>81629307</v>
      </c>
      <c r="J30" s="20">
        <v>19702468</v>
      </c>
      <c r="K30" s="20">
        <v>-43163106</v>
      </c>
      <c r="L30" s="20">
        <v>-152643882</v>
      </c>
      <c r="M30" s="20">
        <v>-6202395</v>
      </c>
      <c r="N30" s="20">
        <v>-202009383</v>
      </c>
      <c r="O30" s="20">
        <v>1107122</v>
      </c>
      <c r="P30" s="20">
        <v>66516042</v>
      </c>
      <c r="Q30" s="20">
        <v>-59966545</v>
      </c>
      <c r="R30" s="20">
        <v>7656619</v>
      </c>
      <c r="S30" s="20"/>
      <c r="T30" s="20"/>
      <c r="U30" s="20"/>
      <c r="V30" s="20"/>
      <c r="W30" s="20">
        <v>-174650296</v>
      </c>
      <c r="X30" s="20">
        <v>1512099169</v>
      </c>
      <c r="Y30" s="20">
        <v>-1686749465</v>
      </c>
      <c r="Z30" s="21">
        <v>-111.55018794934605</v>
      </c>
      <c r="AA30" s="22">
        <v>1518049134</v>
      </c>
    </row>
    <row r="31" spans="1:27" x14ac:dyDescent="0.25">
      <c r="A31" s="23" t="s">
        <v>58</v>
      </c>
      <c r="B31" s="39" t="s">
        <v>32</v>
      </c>
      <c r="C31" s="18">
        <v>490983705</v>
      </c>
      <c r="D31" s="18"/>
      <c r="E31" s="19">
        <v>197784810</v>
      </c>
      <c r="F31" s="20">
        <v>234991001</v>
      </c>
      <c r="G31" s="20">
        <v>247778397</v>
      </c>
      <c r="H31" s="20">
        <v>3988675</v>
      </c>
      <c r="I31" s="20">
        <v>9391501</v>
      </c>
      <c r="J31" s="20">
        <v>261158573</v>
      </c>
      <c r="K31" s="20">
        <v>-62051368</v>
      </c>
      <c r="L31" s="20">
        <v>69014819</v>
      </c>
      <c r="M31" s="20">
        <v>771486</v>
      </c>
      <c r="N31" s="20">
        <v>7734937</v>
      </c>
      <c r="O31" s="20">
        <v>36227490</v>
      </c>
      <c r="P31" s="20">
        <v>1616111</v>
      </c>
      <c r="Q31" s="20">
        <v>17169407</v>
      </c>
      <c r="R31" s="20">
        <v>55013008</v>
      </c>
      <c r="S31" s="20"/>
      <c r="T31" s="20"/>
      <c r="U31" s="20"/>
      <c r="V31" s="20"/>
      <c r="W31" s="20">
        <v>323906518</v>
      </c>
      <c r="X31" s="20">
        <v>189723212</v>
      </c>
      <c r="Y31" s="20">
        <v>134183306</v>
      </c>
      <c r="Z31" s="21">
        <v>70.72582452378046</v>
      </c>
      <c r="AA31" s="22">
        <v>234991001</v>
      </c>
    </row>
    <row r="32" spans="1:27" x14ac:dyDescent="0.25">
      <c r="A32" s="23" t="s">
        <v>59</v>
      </c>
      <c r="B32" s="17" t="s">
        <v>32</v>
      </c>
      <c r="C32" s="18">
        <v>9303991444</v>
      </c>
      <c r="D32" s="18"/>
      <c r="E32" s="19">
        <v>5156148656</v>
      </c>
      <c r="F32" s="20">
        <v>6125866465</v>
      </c>
      <c r="G32" s="20">
        <v>2374160638</v>
      </c>
      <c r="H32" s="20">
        <v>372704123</v>
      </c>
      <c r="I32" s="20">
        <v>966043698</v>
      </c>
      <c r="J32" s="20">
        <v>3712908459</v>
      </c>
      <c r="K32" s="20">
        <v>1234582478</v>
      </c>
      <c r="L32" s="20">
        <v>2189021994</v>
      </c>
      <c r="M32" s="20">
        <v>-683797439</v>
      </c>
      <c r="N32" s="20">
        <v>2739807033</v>
      </c>
      <c r="O32" s="20">
        <v>-369907615</v>
      </c>
      <c r="P32" s="20">
        <v>1128303933</v>
      </c>
      <c r="Q32" s="20">
        <v>-546215730</v>
      </c>
      <c r="R32" s="20">
        <v>212180588</v>
      </c>
      <c r="S32" s="20"/>
      <c r="T32" s="20"/>
      <c r="U32" s="20"/>
      <c r="V32" s="20"/>
      <c r="W32" s="20">
        <v>6664896080</v>
      </c>
      <c r="X32" s="20">
        <v>4703012002</v>
      </c>
      <c r="Y32" s="20">
        <v>1961884078</v>
      </c>
      <c r="Z32" s="21">
        <v>41.715480997405287</v>
      </c>
      <c r="AA32" s="22">
        <v>6125866465</v>
      </c>
    </row>
    <row r="33" spans="1:27" x14ac:dyDescent="0.25">
      <c r="A33" s="23" t="s">
        <v>60</v>
      </c>
      <c r="B33" s="17" t="s">
        <v>32</v>
      </c>
      <c r="C33" s="18">
        <v>-927261573</v>
      </c>
      <c r="D33" s="18"/>
      <c r="E33" s="19">
        <v>-2176634151</v>
      </c>
      <c r="F33" s="20">
        <v>-933333955</v>
      </c>
      <c r="G33" s="20">
        <v>-120816676</v>
      </c>
      <c r="H33" s="20">
        <v>-363551453</v>
      </c>
      <c r="I33" s="20">
        <v>438457109</v>
      </c>
      <c r="J33" s="20">
        <v>-45911020</v>
      </c>
      <c r="K33" s="20">
        <v>-778822600</v>
      </c>
      <c r="L33" s="20">
        <v>-279722044</v>
      </c>
      <c r="M33" s="20">
        <v>163490677</v>
      </c>
      <c r="N33" s="20">
        <v>-895053967</v>
      </c>
      <c r="O33" s="20">
        <v>-388213426</v>
      </c>
      <c r="P33" s="20">
        <v>-314922647</v>
      </c>
      <c r="Q33" s="20">
        <v>437269906</v>
      </c>
      <c r="R33" s="20">
        <v>-265866167</v>
      </c>
      <c r="S33" s="20"/>
      <c r="T33" s="20"/>
      <c r="U33" s="20"/>
      <c r="V33" s="20"/>
      <c r="W33" s="20">
        <v>-1206831154</v>
      </c>
      <c r="X33" s="20">
        <v>-601518519</v>
      </c>
      <c r="Y33" s="20">
        <v>-605312635</v>
      </c>
      <c r="Z33" s="21">
        <v>100.63075630760423</v>
      </c>
      <c r="AA33" s="22">
        <v>-933333955</v>
      </c>
    </row>
    <row r="34" spans="1:27" x14ac:dyDescent="0.25">
      <c r="A34" s="23" t="s">
        <v>61</v>
      </c>
      <c r="B34" s="17" t="s">
        <v>32</v>
      </c>
      <c r="C34" s="18">
        <v>2082178989</v>
      </c>
      <c r="D34" s="18"/>
      <c r="E34" s="19">
        <v>21095763</v>
      </c>
      <c r="F34" s="20">
        <v>148489674</v>
      </c>
      <c r="G34" s="20">
        <v>10866450</v>
      </c>
      <c r="H34" s="20">
        <v>2623758</v>
      </c>
      <c r="I34" s="20">
        <v>125253966</v>
      </c>
      <c r="J34" s="20">
        <v>138744174</v>
      </c>
      <c r="K34" s="20">
        <v>11457541</v>
      </c>
      <c r="L34" s="20">
        <v>-1844136</v>
      </c>
      <c r="M34" s="20">
        <v>-5329398</v>
      </c>
      <c r="N34" s="20">
        <v>4284007</v>
      </c>
      <c r="O34" s="20">
        <v>424523</v>
      </c>
      <c r="P34" s="20">
        <v>-964928</v>
      </c>
      <c r="Q34" s="20">
        <v>-100423</v>
      </c>
      <c r="R34" s="20">
        <v>-640828</v>
      </c>
      <c r="S34" s="20"/>
      <c r="T34" s="20"/>
      <c r="U34" s="20"/>
      <c r="V34" s="20"/>
      <c r="W34" s="20">
        <v>142387353</v>
      </c>
      <c r="X34" s="20">
        <v>19301955</v>
      </c>
      <c r="Y34" s="20">
        <v>123085398</v>
      </c>
      <c r="Z34" s="21">
        <v>637.68358179262157</v>
      </c>
      <c r="AA34" s="22">
        <v>148489674</v>
      </c>
    </row>
    <row r="35" spans="1:27" x14ac:dyDescent="0.25">
      <c r="A35" s="23" t="s">
        <v>39</v>
      </c>
      <c r="B35" s="17" t="s">
        <v>32</v>
      </c>
      <c r="C35" s="18">
        <v>7637515933</v>
      </c>
      <c r="D35" s="18"/>
      <c r="E35" s="19">
        <v>1005669136</v>
      </c>
      <c r="F35" s="20">
        <v>1543846546</v>
      </c>
      <c r="G35" s="20">
        <v>3219101626</v>
      </c>
      <c r="H35" s="20">
        <v>328028870</v>
      </c>
      <c r="I35" s="20">
        <v>60194026</v>
      </c>
      <c r="J35" s="20">
        <v>3607324522</v>
      </c>
      <c r="K35" s="20">
        <v>288011006</v>
      </c>
      <c r="L35" s="20">
        <v>87979989</v>
      </c>
      <c r="M35" s="20">
        <v>146373511</v>
      </c>
      <c r="N35" s="20">
        <v>522364506</v>
      </c>
      <c r="O35" s="20">
        <v>-78882811</v>
      </c>
      <c r="P35" s="20">
        <v>264626793</v>
      </c>
      <c r="Q35" s="20">
        <v>172613348</v>
      </c>
      <c r="R35" s="20">
        <v>358357330</v>
      </c>
      <c r="S35" s="20"/>
      <c r="T35" s="20"/>
      <c r="U35" s="20"/>
      <c r="V35" s="20"/>
      <c r="W35" s="20">
        <v>4488046358</v>
      </c>
      <c r="X35" s="20">
        <v>1231071512</v>
      </c>
      <c r="Y35" s="20">
        <v>3256974846</v>
      </c>
      <c r="Z35" s="21">
        <v>264.56422833704562</v>
      </c>
      <c r="AA35" s="22">
        <v>1543846546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>
        <v>-251050</v>
      </c>
      <c r="H36" s="20">
        <v>2860491</v>
      </c>
      <c r="I36" s="20">
        <v>-14700852</v>
      </c>
      <c r="J36" s="20">
        <v>-12091411</v>
      </c>
      <c r="K36" s="20">
        <v>-756125</v>
      </c>
      <c r="L36" s="20">
        <v>420107</v>
      </c>
      <c r="M36" s="20">
        <v>6853220</v>
      </c>
      <c r="N36" s="20">
        <v>6517202</v>
      </c>
      <c r="O36" s="20">
        <v>-9489073</v>
      </c>
      <c r="P36" s="20">
        <v>8547010</v>
      </c>
      <c r="Q36" s="20">
        <v>2564830</v>
      </c>
      <c r="R36" s="20">
        <v>1622767</v>
      </c>
      <c r="S36" s="20"/>
      <c r="T36" s="20"/>
      <c r="U36" s="20"/>
      <c r="V36" s="20"/>
      <c r="W36" s="20">
        <v>-3951442</v>
      </c>
      <c r="X36" s="20"/>
      <c r="Y36" s="20">
        <v>-3951442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18604292081</v>
      </c>
      <c r="D37" s="29">
        <f t="shared" ref="D37:Y37" si="3">SUM(D29:D36)</f>
        <v>0</v>
      </c>
      <c r="E37" s="30">
        <f t="shared" si="3"/>
        <v>5925137953</v>
      </c>
      <c r="F37" s="31">
        <f t="shared" si="3"/>
        <v>8637908865</v>
      </c>
      <c r="G37" s="31">
        <f t="shared" si="3"/>
        <v>5611271350</v>
      </c>
      <c r="H37" s="31">
        <f t="shared" si="3"/>
        <v>404295660</v>
      </c>
      <c r="I37" s="31">
        <f t="shared" si="3"/>
        <v>1666268755</v>
      </c>
      <c r="J37" s="31">
        <f t="shared" si="3"/>
        <v>7681835765</v>
      </c>
      <c r="K37" s="31">
        <f t="shared" si="3"/>
        <v>649257826</v>
      </c>
      <c r="L37" s="31">
        <f t="shared" si="3"/>
        <v>1912226847</v>
      </c>
      <c r="M37" s="31">
        <f t="shared" si="3"/>
        <v>-377840338</v>
      </c>
      <c r="N37" s="31">
        <f t="shared" si="3"/>
        <v>2183644335</v>
      </c>
      <c r="O37" s="31">
        <f t="shared" si="3"/>
        <v>-808733790</v>
      </c>
      <c r="P37" s="31">
        <f t="shared" si="3"/>
        <v>1153722314</v>
      </c>
      <c r="Q37" s="31">
        <f t="shared" si="3"/>
        <v>23334793</v>
      </c>
      <c r="R37" s="31">
        <f t="shared" si="3"/>
        <v>368323317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10233803417</v>
      </c>
      <c r="X37" s="31">
        <f t="shared" si="3"/>
        <v>7053689331</v>
      </c>
      <c r="Y37" s="31">
        <f t="shared" si="3"/>
        <v>3180114086</v>
      </c>
      <c r="Z37" s="32">
        <f>+IF(X37&lt;&gt;0,+(Y37/X37)*100,0)</f>
        <v>45.084408127018492</v>
      </c>
      <c r="AA37" s="33">
        <f>SUM(AA29:AA36)</f>
        <v>8637908865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150653387</v>
      </c>
      <c r="D39" s="18"/>
      <c r="E39" s="19">
        <v>776914018</v>
      </c>
      <c r="F39" s="20">
        <v>773339515</v>
      </c>
      <c r="G39" s="20">
        <v>-77584919</v>
      </c>
      <c r="H39" s="20">
        <v>392545107</v>
      </c>
      <c r="I39" s="20">
        <v>125239079</v>
      </c>
      <c r="J39" s="20">
        <v>440199267</v>
      </c>
      <c r="K39" s="20">
        <v>-69416106</v>
      </c>
      <c r="L39" s="20">
        <v>-53449606</v>
      </c>
      <c r="M39" s="20">
        <v>-171928735</v>
      </c>
      <c r="N39" s="20">
        <v>-294794447</v>
      </c>
      <c r="O39" s="20">
        <v>10424405</v>
      </c>
      <c r="P39" s="20">
        <v>24197469</v>
      </c>
      <c r="Q39" s="20">
        <v>91161764</v>
      </c>
      <c r="R39" s="20">
        <v>125783638</v>
      </c>
      <c r="S39" s="20"/>
      <c r="T39" s="20"/>
      <c r="U39" s="20"/>
      <c r="V39" s="20"/>
      <c r="W39" s="20">
        <v>271188458</v>
      </c>
      <c r="X39" s="20">
        <v>771792930</v>
      </c>
      <c r="Y39" s="20">
        <v>-500604472</v>
      </c>
      <c r="Z39" s="21">
        <v>-64.86253663919932</v>
      </c>
      <c r="AA39" s="22">
        <v>773339515</v>
      </c>
    </row>
    <row r="40" spans="1:27" x14ac:dyDescent="0.25">
      <c r="A40" s="23" t="s">
        <v>61</v>
      </c>
      <c r="B40" s="17" t="s">
        <v>32</v>
      </c>
      <c r="C40" s="18">
        <v>168274173</v>
      </c>
      <c r="D40" s="18"/>
      <c r="E40" s="19">
        <v>6098475</v>
      </c>
      <c r="F40" s="20">
        <v>200462633</v>
      </c>
      <c r="G40" s="20">
        <v>107835539</v>
      </c>
      <c r="H40" s="20">
        <v>70487</v>
      </c>
      <c r="I40" s="20">
        <v>194388433</v>
      </c>
      <c r="J40" s="20">
        <v>302294459</v>
      </c>
      <c r="K40" s="20">
        <v>-109721224</v>
      </c>
      <c r="L40" s="20">
        <v>10285</v>
      </c>
      <c r="M40" s="20">
        <v>10285</v>
      </c>
      <c r="N40" s="20">
        <v>-109700654</v>
      </c>
      <c r="O40" s="20">
        <v>10285</v>
      </c>
      <c r="P40" s="20">
        <v>10579</v>
      </c>
      <c r="Q40" s="20">
        <v>11092</v>
      </c>
      <c r="R40" s="20">
        <v>31956</v>
      </c>
      <c r="S40" s="20"/>
      <c r="T40" s="20"/>
      <c r="U40" s="20"/>
      <c r="V40" s="20"/>
      <c r="W40" s="20">
        <v>192625761</v>
      </c>
      <c r="X40" s="20">
        <v>5840726</v>
      </c>
      <c r="Y40" s="20">
        <v>186785035</v>
      </c>
      <c r="Z40" s="21">
        <v>3197.9763303397558</v>
      </c>
      <c r="AA40" s="22">
        <v>200462633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>
        <v>1235941630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766428858</v>
      </c>
      <c r="Y41" s="20">
        <v>-766428858</v>
      </c>
      <c r="Z41" s="21">
        <v>-100</v>
      </c>
      <c r="AA41" s="22">
        <v>1235941630</v>
      </c>
    </row>
    <row r="42" spans="1:27" x14ac:dyDescent="0.25">
      <c r="A42" s="23" t="s">
        <v>66</v>
      </c>
      <c r="B42" s="17" t="s">
        <v>32</v>
      </c>
      <c r="C42" s="18">
        <v>153909514</v>
      </c>
      <c r="D42" s="18"/>
      <c r="E42" s="19">
        <v>17493302</v>
      </c>
      <c r="F42" s="20">
        <v>16638714</v>
      </c>
      <c r="G42" s="20">
        <v>14063093</v>
      </c>
      <c r="H42" s="20">
        <v>-1831001</v>
      </c>
      <c r="I42" s="20">
        <v>33516</v>
      </c>
      <c r="J42" s="20">
        <v>12265608</v>
      </c>
      <c r="K42" s="20">
        <v>-581617</v>
      </c>
      <c r="L42" s="20">
        <v>33516</v>
      </c>
      <c r="M42" s="20">
        <v>-472659</v>
      </c>
      <c r="N42" s="20">
        <v>-1020760</v>
      </c>
      <c r="O42" s="20">
        <v>-1395255</v>
      </c>
      <c r="P42" s="20">
        <v>-351378</v>
      </c>
      <c r="Q42" s="20">
        <v>-267879</v>
      </c>
      <c r="R42" s="20">
        <v>-2014512</v>
      </c>
      <c r="S42" s="20"/>
      <c r="T42" s="20"/>
      <c r="U42" s="20"/>
      <c r="V42" s="20"/>
      <c r="W42" s="20">
        <v>9230336</v>
      </c>
      <c r="X42" s="20">
        <v>14996130</v>
      </c>
      <c r="Y42" s="20">
        <v>-5765794</v>
      </c>
      <c r="Z42" s="21">
        <v>-38.448546391635709</v>
      </c>
      <c r="AA42" s="22">
        <v>16638714</v>
      </c>
    </row>
    <row r="43" spans="1:27" x14ac:dyDescent="0.25">
      <c r="A43" s="27" t="s">
        <v>67</v>
      </c>
      <c r="B43" s="34" t="s">
        <v>32</v>
      </c>
      <c r="C43" s="29">
        <f>SUM(C39:C42)</f>
        <v>472837074</v>
      </c>
      <c r="D43" s="29">
        <f t="shared" ref="D43:Y43" si="4">SUM(D39:D42)</f>
        <v>0</v>
      </c>
      <c r="E43" s="35">
        <f t="shared" si="4"/>
        <v>800505795</v>
      </c>
      <c r="F43" s="36">
        <f t="shared" si="4"/>
        <v>2226382492</v>
      </c>
      <c r="G43" s="36">
        <f t="shared" si="4"/>
        <v>44313713</v>
      </c>
      <c r="H43" s="36">
        <f t="shared" si="4"/>
        <v>390784593</v>
      </c>
      <c r="I43" s="36">
        <f t="shared" si="4"/>
        <v>319661028</v>
      </c>
      <c r="J43" s="36">
        <f t="shared" si="4"/>
        <v>754759334</v>
      </c>
      <c r="K43" s="36">
        <f t="shared" si="4"/>
        <v>-179718947</v>
      </c>
      <c r="L43" s="36">
        <f t="shared" si="4"/>
        <v>-53405805</v>
      </c>
      <c r="M43" s="36">
        <f t="shared" si="4"/>
        <v>-172391109</v>
      </c>
      <c r="N43" s="36">
        <f t="shared" si="4"/>
        <v>-405515861</v>
      </c>
      <c r="O43" s="36">
        <f t="shared" si="4"/>
        <v>9039435</v>
      </c>
      <c r="P43" s="36">
        <f t="shared" si="4"/>
        <v>23856670</v>
      </c>
      <c r="Q43" s="36">
        <f t="shared" si="4"/>
        <v>90904977</v>
      </c>
      <c r="R43" s="36">
        <f t="shared" si="4"/>
        <v>123801082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473044555</v>
      </c>
      <c r="X43" s="36">
        <f t="shared" si="4"/>
        <v>1559058644</v>
      </c>
      <c r="Y43" s="36">
        <f t="shared" si="4"/>
        <v>-1086014089</v>
      </c>
      <c r="Z43" s="37">
        <f>+IF(X43&lt;&gt;0,+(Y43/X43)*100,0)</f>
        <v>-69.65832190979468</v>
      </c>
      <c r="AA43" s="38">
        <f>SUM(AA39:AA42)</f>
        <v>2226382492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19077129155</v>
      </c>
      <c r="D44" s="29">
        <f>+D37+D43</f>
        <v>0</v>
      </c>
      <c r="E44" s="30">
        <f t="shared" si="5"/>
        <v>6725643748</v>
      </c>
      <c r="F44" s="31">
        <f t="shared" si="5"/>
        <v>10864291357</v>
      </c>
      <c r="G44" s="31">
        <f t="shared" si="5"/>
        <v>5655585063</v>
      </c>
      <c r="H44" s="31">
        <f t="shared" si="5"/>
        <v>795080253</v>
      </c>
      <c r="I44" s="31">
        <f t="shared" si="5"/>
        <v>1985929783</v>
      </c>
      <c r="J44" s="31">
        <f t="shared" si="5"/>
        <v>8436595099</v>
      </c>
      <c r="K44" s="31">
        <f t="shared" si="5"/>
        <v>469538879</v>
      </c>
      <c r="L44" s="31">
        <f t="shared" si="5"/>
        <v>1858821042</v>
      </c>
      <c r="M44" s="31">
        <f t="shared" si="5"/>
        <v>-550231447</v>
      </c>
      <c r="N44" s="31">
        <f t="shared" si="5"/>
        <v>1778128474</v>
      </c>
      <c r="O44" s="31">
        <f t="shared" si="5"/>
        <v>-799694355</v>
      </c>
      <c r="P44" s="31">
        <f t="shared" si="5"/>
        <v>1177578984</v>
      </c>
      <c r="Q44" s="31">
        <f t="shared" si="5"/>
        <v>114239770</v>
      </c>
      <c r="R44" s="31">
        <f t="shared" si="5"/>
        <v>492124399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10706847972</v>
      </c>
      <c r="X44" s="31">
        <f t="shared" si="5"/>
        <v>8612747975</v>
      </c>
      <c r="Y44" s="31">
        <f t="shared" si="5"/>
        <v>2094099997</v>
      </c>
      <c r="Z44" s="32">
        <f>+IF(X44&lt;&gt;0,+(Y44/X44)*100,0)</f>
        <v>24.313958832633787</v>
      </c>
      <c r="AA44" s="33">
        <f>+AA37+AA43</f>
        <v>10864291357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90701211660</v>
      </c>
      <c r="D45" s="42">
        <f t="shared" si="6"/>
        <v>0</v>
      </c>
      <c r="E45" s="43">
        <f t="shared" si="6"/>
        <v>94283280387</v>
      </c>
      <c r="F45" s="44">
        <f t="shared" si="6"/>
        <v>119386431311</v>
      </c>
      <c r="G45" s="44">
        <f t="shared" si="6"/>
        <v>81727485433</v>
      </c>
      <c r="H45" s="44">
        <f t="shared" si="6"/>
        <v>-1042121515</v>
      </c>
      <c r="I45" s="44">
        <f t="shared" si="6"/>
        <v>19886674874</v>
      </c>
      <c r="J45" s="44">
        <f t="shared" si="6"/>
        <v>100572038792</v>
      </c>
      <c r="K45" s="44">
        <f t="shared" si="6"/>
        <v>-9899201635</v>
      </c>
      <c r="L45" s="44">
        <f t="shared" si="6"/>
        <v>12378741058</v>
      </c>
      <c r="M45" s="44">
        <f t="shared" si="6"/>
        <v>3959974401</v>
      </c>
      <c r="N45" s="44">
        <f t="shared" si="6"/>
        <v>6439513824</v>
      </c>
      <c r="O45" s="44">
        <f t="shared" si="6"/>
        <v>3528152072</v>
      </c>
      <c r="P45" s="44">
        <f t="shared" si="6"/>
        <v>2899745490</v>
      </c>
      <c r="Q45" s="44">
        <f t="shared" si="6"/>
        <v>8483248559</v>
      </c>
      <c r="R45" s="44">
        <f t="shared" si="6"/>
        <v>14911146121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121922698737</v>
      </c>
      <c r="X45" s="44">
        <f t="shared" si="6"/>
        <v>88993080711</v>
      </c>
      <c r="Y45" s="44">
        <f t="shared" si="6"/>
        <v>32929618026</v>
      </c>
      <c r="Z45" s="45">
        <f>+IF(X45&lt;&gt;0,+(Y45/X45)*100,0)</f>
        <v>37.002447564364104</v>
      </c>
      <c r="AA45" s="46">
        <f>+AA26-AA44</f>
        <v>119386431311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18885645618</v>
      </c>
      <c r="D47" s="18"/>
      <c r="E47" s="19">
        <v>49513264264</v>
      </c>
      <c r="F47" s="20">
        <v>55646405059</v>
      </c>
      <c r="G47" s="20">
        <v>13226412344</v>
      </c>
      <c r="H47" s="20">
        <v>-2614702061</v>
      </c>
      <c r="I47" s="20">
        <v>10896057787</v>
      </c>
      <c r="J47" s="20">
        <v>21507768070</v>
      </c>
      <c r="K47" s="20">
        <v>1344476981</v>
      </c>
      <c r="L47" s="20">
        <v>18245287031</v>
      </c>
      <c r="M47" s="20">
        <v>355848583</v>
      </c>
      <c r="N47" s="20">
        <v>19945612595</v>
      </c>
      <c r="O47" s="20">
        <v>-2022775296</v>
      </c>
      <c r="P47" s="20">
        <v>-928458828</v>
      </c>
      <c r="Q47" s="20">
        <v>-1213722584</v>
      </c>
      <c r="R47" s="20">
        <v>-4164956708</v>
      </c>
      <c r="S47" s="20"/>
      <c r="T47" s="20"/>
      <c r="U47" s="20"/>
      <c r="V47" s="20"/>
      <c r="W47" s="20">
        <v>37288423957</v>
      </c>
      <c r="X47" s="20">
        <v>28619919779</v>
      </c>
      <c r="Y47" s="20">
        <v>8668504178</v>
      </c>
      <c r="Z47" s="47">
        <v>30.288359453615783</v>
      </c>
      <c r="AA47" s="22">
        <v>55646405059</v>
      </c>
    </row>
    <row r="48" spans="1:27" x14ac:dyDescent="0.25">
      <c r="A48" s="23" t="s">
        <v>73</v>
      </c>
      <c r="B48" s="17" t="s">
        <v>32</v>
      </c>
      <c r="C48" s="18">
        <v>-1094852</v>
      </c>
      <c r="D48" s="18"/>
      <c r="E48" s="19">
        <v>13065303</v>
      </c>
      <c r="F48" s="20">
        <v>62608272</v>
      </c>
      <c r="G48" s="20">
        <v>183690058</v>
      </c>
      <c r="H48" s="20">
        <v>8081109</v>
      </c>
      <c r="I48" s="20">
        <v>22233644</v>
      </c>
      <c r="J48" s="20">
        <v>214004811</v>
      </c>
      <c r="K48" s="20">
        <v>-140921681</v>
      </c>
      <c r="L48" s="20"/>
      <c r="M48" s="20">
        <v>-75042</v>
      </c>
      <c r="N48" s="20">
        <v>-140996723</v>
      </c>
      <c r="O48" s="20">
        <v>-1499275</v>
      </c>
      <c r="P48" s="20">
        <v>-849790</v>
      </c>
      <c r="Q48" s="20">
        <v>-4288554</v>
      </c>
      <c r="R48" s="20">
        <v>-6637619</v>
      </c>
      <c r="S48" s="20"/>
      <c r="T48" s="20"/>
      <c r="U48" s="20"/>
      <c r="V48" s="20"/>
      <c r="W48" s="20">
        <v>66370469</v>
      </c>
      <c r="X48" s="20">
        <v>15854493</v>
      </c>
      <c r="Y48" s="20">
        <v>50515976</v>
      </c>
      <c r="Z48" s="47">
        <v>318.62246241491289</v>
      </c>
      <c r="AA48" s="22">
        <v>62608272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18884550766</v>
      </c>
      <c r="D50" s="50">
        <f t="shared" ref="D50:Y50" si="7">SUM(D47:D49)</f>
        <v>0</v>
      </c>
      <c r="E50" s="51">
        <f t="shared" si="7"/>
        <v>49526329567</v>
      </c>
      <c r="F50" s="52">
        <f t="shared" si="7"/>
        <v>55709013331</v>
      </c>
      <c r="G50" s="52">
        <f t="shared" si="7"/>
        <v>13410102402</v>
      </c>
      <c r="H50" s="52">
        <f t="shared" si="7"/>
        <v>-2606620952</v>
      </c>
      <c r="I50" s="52">
        <f t="shared" si="7"/>
        <v>10918291431</v>
      </c>
      <c r="J50" s="52">
        <f t="shared" si="7"/>
        <v>21721772881</v>
      </c>
      <c r="K50" s="52">
        <f t="shared" si="7"/>
        <v>1203555300</v>
      </c>
      <c r="L50" s="52">
        <f t="shared" si="7"/>
        <v>18245287031</v>
      </c>
      <c r="M50" s="52">
        <f t="shared" si="7"/>
        <v>355773541</v>
      </c>
      <c r="N50" s="52">
        <f t="shared" si="7"/>
        <v>19804615872</v>
      </c>
      <c r="O50" s="52">
        <f t="shared" si="7"/>
        <v>-2024274571</v>
      </c>
      <c r="P50" s="52">
        <f t="shared" si="7"/>
        <v>-929308618</v>
      </c>
      <c r="Q50" s="52">
        <f t="shared" si="7"/>
        <v>-1218011138</v>
      </c>
      <c r="R50" s="52">
        <f t="shared" si="7"/>
        <v>-4171594327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37354794426</v>
      </c>
      <c r="X50" s="52">
        <f t="shared" si="7"/>
        <v>28635774272</v>
      </c>
      <c r="Y50" s="52">
        <f t="shared" si="7"/>
        <v>8719020154</v>
      </c>
      <c r="Z50" s="53">
        <f>+IF(X50&lt;&gt;0,+(Y50/X50)*100,0)</f>
        <v>30.447998615932097</v>
      </c>
      <c r="AA50" s="54">
        <f>SUM(AA47:AA49)</f>
        <v>55709013331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881396024</v>
      </c>
      <c r="D7" s="18"/>
      <c r="E7" s="19">
        <v>941666095</v>
      </c>
      <c r="F7" s="20">
        <v>1059655438</v>
      </c>
      <c r="G7" s="20">
        <v>1301747399</v>
      </c>
      <c r="H7" s="20">
        <v>-340053694</v>
      </c>
      <c r="I7" s="20">
        <v>38321105</v>
      </c>
      <c r="J7" s="20">
        <v>1000014810</v>
      </c>
      <c r="K7" s="20">
        <v>37996875</v>
      </c>
      <c r="L7" s="20">
        <v>43973227</v>
      </c>
      <c r="M7" s="20">
        <v>35529578</v>
      </c>
      <c r="N7" s="20">
        <v>117499680</v>
      </c>
      <c r="O7" s="20">
        <v>33100337</v>
      </c>
      <c r="P7" s="20">
        <v>28873014</v>
      </c>
      <c r="Q7" s="20">
        <v>37209513</v>
      </c>
      <c r="R7" s="20">
        <v>99182864</v>
      </c>
      <c r="S7" s="20"/>
      <c r="T7" s="20"/>
      <c r="U7" s="20"/>
      <c r="V7" s="20"/>
      <c r="W7" s="20">
        <v>1216697354</v>
      </c>
      <c r="X7" s="20">
        <v>756973623</v>
      </c>
      <c r="Y7" s="20">
        <v>459723731</v>
      </c>
      <c r="Z7" s="21">
        <v>60.731803200492763</v>
      </c>
      <c r="AA7" s="22">
        <v>1059655438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7895122</v>
      </c>
      <c r="D10" s="18"/>
      <c r="E10" s="19">
        <v>7463100</v>
      </c>
      <c r="F10" s="20">
        <v>8183461</v>
      </c>
      <c r="G10" s="20">
        <v>26692973</v>
      </c>
      <c r="H10" s="20">
        <v>-74810575</v>
      </c>
      <c r="I10" s="20">
        <v>198635</v>
      </c>
      <c r="J10" s="20">
        <v>-47918967</v>
      </c>
      <c r="K10" s="20">
        <v>-59635112</v>
      </c>
      <c r="L10" s="20">
        <v>117723004</v>
      </c>
      <c r="M10" s="20">
        <v>17901332</v>
      </c>
      <c r="N10" s="20">
        <v>75989224</v>
      </c>
      <c r="O10" s="20">
        <v>-16744795</v>
      </c>
      <c r="P10" s="20">
        <v>5056738</v>
      </c>
      <c r="Q10" s="20">
        <v>7543044</v>
      </c>
      <c r="R10" s="20">
        <v>-4145013</v>
      </c>
      <c r="S10" s="20"/>
      <c r="T10" s="20"/>
      <c r="U10" s="20"/>
      <c r="V10" s="20"/>
      <c r="W10" s="20">
        <v>23925244</v>
      </c>
      <c r="X10" s="20">
        <v>308063</v>
      </c>
      <c r="Y10" s="20">
        <v>23617181</v>
      </c>
      <c r="Z10" s="21">
        <v>7666.3477924969893</v>
      </c>
      <c r="AA10" s="22">
        <v>8183461</v>
      </c>
    </row>
    <row r="11" spans="1:27" x14ac:dyDescent="0.25">
      <c r="A11" s="23" t="s">
        <v>39</v>
      </c>
      <c r="B11" s="17" t="s">
        <v>32</v>
      </c>
      <c r="C11" s="18">
        <v>764081847</v>
      </c>
      <c r="D11" s="18"/>
      <c r="E11" s="19"/>
      <c r="F11" s="20">
        <v>81521266</v>
      </c>
      <c r="G11" s="24">
        <v>771336232</v>
      </c>
      <c r="H11" s="24">
        <v>5582013</v>
      </c>
      <c r="I11" s="24">
        <v>5925414</v>
      </c>
      <c r="J11" s="20">
        <v>782843659</v>
      </c>
      <c r="K11" s="24">
        <v>3575152</v>
      </c>
      <c r="L11" s="24">
        <v>10026405</v>
      </c>
      <c r="M11" s="20">
        <v>8371896</v>
      </c>
      <c r="N11" s="24">
        <v>21973453</v>
      </c>
      <c r="O11" s="24">
        <v>6396332</v>
      </c>
      <c r="P11" s="24">
        <v>6196784</v>
      </c>
      <c r="Q11" s="20">
        <v>6310998</v>
      </c>
      <c r="R11" s="24">
        <v>18904114</v>
      </c>
      <c r="S11" s="24"/>
      <c r="T11" s="20"/>
      <c r="U11" s="24"/>
      <c r="V11" s="24"/>
      <c r="W11" s="24">
        <v>823721226</v>
      </c>
      <c r="X11" s="20">
        <v>234782994</v>
      </c>
      <c r="Y11" s="24">
        <v>588938232</v>
      </c>
      <c r="Z11" s="25">
        <v>250.84365011547641</v>
      </c>
      <c r="AA11" s="26">
        <v>81521266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1653372993</v>
      </c>
      <c r="D13" s="29">
        <f>SUM(D6:D12)</f>
        <v>0</v>
      </c>
      <c r="E13" s="30">
        <f t="shared" si="0"/>
        <v>949129195</v>
      </c>
      <c r="F13" s="31">
        <f t="shared" si="0"/>
        <v>1149360165</v>
      </c>
      <c r="G13" s="31">
        <f t="shared" si="0"/>
        <v>2099776604</v>
      </c>
      <c r="H13" s="31">
        <f t="shared" si="0"/>
        <v>-409282256</v>
      </c>
      <c r="I13" s="31">
        <f t="shared" si="0"/>
        <v>44445154</v>
      </c>
      <c r="J13" s="31">
        <f t="shared" si="0"/>
        <v>1734939502</v>
      </c>
      <c r="K13" s="31">
        <f t="shared" si="0"/>
        <v>-18063085</v>
      </c>
      <c r="L13" s="31">
        <f t="shared" si="0"/>
        <v>171722636</v>
      </c>
      <c r="M13" s="31">
        <f t="shared" si="0"/>
        <v>61802806</v>
      </c>
      <c r="N13" s="31">
        <f t="shared" si="0"/>
        <v>215462357</v>
      </c>
      <c r="O13" s="31">
        <f t="shared" si="0"/>
        <v>22751874</v>
      </c>
      <c r="P13" s="31">
        <f t="shared" si="0"/>
        <v>40126536</v>
      </c>
      <c r="Q13" s="31">
        <f t="shared" si="0"/>
        <v>51063555</v>
      </c>
      <c r="R13" s="31">
        <f t="shared" si="0"/>
        <v>113941965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2064343824</v>
      </c>
      <c r="X13" s="31">
        <f t="shared" si="0"/>
        <v>992064680</v>
      </c>
      <c r="Y13" s="31">
        <f t="shared" si="0"/>
        <v>1072279144</v>
      </c>
      <c r="Z13" s="32">
        <f>+IF(X13&lt;&gt;0,+(Y13/X13)*100,0)</f>
        <v>108.0856082891692</v>
      </c>
      <c r="AA13" s="33">
        <f>SUM(AA6:AA12)</f>
        <v>1149360165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3805213169</v>
      </c>
      <c r="D17" s="18"/>
      <c r="E17" s="19">
        <v>1827051605</v>
      </c>
      <c r="F17" s="20">
        <v>3935652487</v>
      </c>
      <c r="G17" s="24">
        <v>3574651648</v>
      </c>
      <c r="H17" s="24">
        <v>202505833</v>
      </c>
      <c r="I17" s="24">
        <v>3323093</v>
      </c>
      <c r="J17" s="20">
        <v>3780480574</v>
      </c>
      <c r="K17" s="24">
        <v>-7331369</v>
      </c>
      <c r="L17" s="24">
        <v>-5364283</v>
      </c>
      <c r="M17" s="20">
        <v>7789646</v>
      </c>
      <c r="N17" s="24">
        <v>-4906006</v>
      </c>
      <c r="O17" s="24">
        <v>-12442525</v>
      </c>
      <c r="P17" s="24">
        <v>3652701</v>
      </c>
      <c r="Q17" s="20">
        <v>-17919558</v>
      </c>
      <c r="R17" s="24">
        <v>-26709382</v>
      </c>
      <c r="S17" s="24"/>
      <c r="T17" s="20"/>
      <c r="U17" s="24"/>
      <c r="V17" s="24"/>
      <c r="W17" s="24">
        <v>3748865186</v>
      </c>
      <c r="X17" s="20">
        <v>2798200991</v>
      </c>
      <c r="Y17" s="24">
        <v>950664195</v>
      </c>
      <c r="Z17" s="25">
        <v>33.97412116061966</v>
      </c>
      <c r="AA17" s="26">
        <v>3935652487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3805213169</v>
      </c>
      <c r="D25" s="29">
        <f t="shared" ref="D25:Y25" si="1">SUM(D15:D24)</f>
        <v>0</v>
      </c>
      <c r="E25" s="35">
        <f t="shared" si="1"/>
        <v>1827051605</v>
      </c>
      <c r="F25" s="36">
        <f t="shared" si="1"/>
        <v>3935652487</v>
      </c>
      <c r="G25" s="36">
        <f t="shared" si="1"/>
        <v>3574651648</v>
      </c>
      <c r="H25" s="36">
        <f t="shared" si="1"/>
        <v>202505833</v>
      </c>
      <c r="I25" s="36">
        <f t="shared" si="1"/>
        <v>3323093</v>
      </c>
      <c r="J25" s="36">
        <f t="shared" si="1"/>
        <v>3780480574</v>
      </c>
      <c r="K25" s="36">
        <f t="shared" si="1"/>
        <v>-7331369</v>
      </c>
      <c r="L25" s="36">
        <f t="shared" si="1"/>
        <v>-5364283</v>
      </c>
      <c r="M25" s="36">
        <f t="shared" si="1"/>
        <v>7789646</v>
      </c>
      <c r="N25" s="36">
        <f t="shared" si="1"/>
        <v>-4906006</v>
      </c>
      <c r="O25" s="36">
        <f t="shared" si="1"/>
        <v>-12442525</v>
      </c>
      <c r="P25" s="36">
        <f t="shared" si="1"/>
        <v>3652701</v>
      </c>
      <c r="Q25" s="36">
        <f t="shared" si="1"/>
        <v>-17919558</v>
      </c>
      <c r="R25" s="36">
        <f t="shared" si="1"/>
        <v>-26709382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3748865186</v>
      </c>
      <c r="X25" s="36">
        <f t="shared" si="1"/>
        <v>2798200991</v>
      </c>
      <c r="Y25" s="36">
        <f t="shared" si="1"/>
        <v>950664195</v>
      </c>
      <c r="Z25" s="37">
        <f>+IF(X25&lt;&gt;0,+(Y25/X25)*100,0)</f>
        <v>33.97412116061966</v>
      </c>
      <c r="AA25" s="38">
        <f>SUM(AA15:AA24)</f>
        <v>3935652487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5458586162</v>
      </c>
      <c r="D26" s="29">
        <f>+D13+D25</f>
        <v>0</v>
      </c>
      <c r="E26" s="30">
        <f t="shared" si="2"/>
        <v>2776180800</v>
      </c>
      <c r="F26" s="31">
        <f t="shared" si="2"/>
        <v>5085012652</v>
      </c>
      <c r="G26" s="31">
        <f t="shared" si="2"/>
        <v>5674428252</v>
      </c>
      <c r="H26" s="31">
        <f t="shared" si="2"/>
        <v>-206776423</v>
      </c>
      <c r="I26" s="31">
        <f t="shared" si="2"/>
        <v>47768247</v>
      </c>
      <c r="J26" s="31">
        <f t="shared" si="2"/>
        <v>5515420076</v>
      </c>
      <c r="K26" s="31">
        <f t="shared" si="2"/>
        <v>-25394454</v>
      </c>
      <c r="L26" s="31">
        <f t="shared" si="2"/>
        <v>166358353</v>
      </c>
      <c r="M26" s="31">
        <f t="shared" si="2"/>
        <v>69592452</v>
      </c>
      <c r="N26" s="31">
        <f t="shared" si="2"/>
        <v>210556351</v>
      </c>
      <c r="O26" s="31">
        <f t="shared" si="2"/>
        <v>10309349</v>
      </c>
      <c r="P26" s="31">
        <f t="shared" si="2"/>
        <v>43779237</v>
      </c>
      <c r="Q26" s="31">
        <f t="shared" si="2"/>
        <v>33143997</v>
      </c>
      <c r="R26" s="31">
        <f t="shared" si="2"/>
        <v>87232583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5813209010</v>
      </c>
      <c r="X26" s="31">
        <f t="shared" si="2"/>
        <v>3790265671</v>
      </c>
      <c r="Y26" s="31">
        <f t="shared" si="2"/>
        <v>2022943339</v>
      </c>
      <c r="Z26" s="32">
        <f>+IF(X26&lt;&gt;0,+(Y26/X26)*100,0)</f>
        <v>53.372072424313174</v>
      </c>
      <c r="AA26" s="33">
        <f>+AA13+AA25</f>
        <v>5085012652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31796978</v>
      </c>
      <c r="D31" s="18"/>
      <c r="E31" s="19">
        <v>30110674</v>
      </c>
      <c r="F31" s="20">
        <v>33596978</v>
      </c>
      <c r="G31" s="20">
        <v>31969248</v>
      </c>
      <c r="H31" s="20">
        <v>166501</v>
      </c>
      <c r="I31" s="20">
        <v>320244</v>
      </c>
      <c r="J31" s="20">
        <v>32455993</v>
      </c>
      <c r="K31" s="20">
        <v>190164</v>
      </c>
      <c r="L31" s="20">
        <v>-40111</v>
      </c>
      <c r="M31" s="20">
        <v>145045</v>
      </c>
      <c r="N31" s="20">
        <v>295098</v>
      </c>
      <c r="O31" s="20">
        <v>134828</v>
      </c>
      <c r="P31" s="20">
        <v>186549</v>
      </c>
      <c r="Q31" s="20">
        <v>130295</v>
      </c>
      <c r="R31" s="20">
        <v>451672</v>
      </c>
      <c r="S31" s="20"/>
      <c r="T31" s="20"/>
      <c r="U31" s="20"/>
      <c r="V31" s="20"/>
      <c r="W31" s="20">
        <v>33202763</v>
      </c>
      <c r="X31" s="20">
        <v>25267726</v>
      </c>
      <c r="Y31" s="20">
        <v>7935037</v>
      </c>
      <c r="Z31" s="21">
        <v>31.403842989274146</v>
      </c>
      <c r="AA31" s="22">
        <v>33596978</v>
      </c>
    </row>
    <row r="32" spans="1:27" x14ac:dyDescent="0.25">
      <c r="A32" s="23" t="s">
        <v>59</v>
      </c>
      <c r="B32" s="17" t="s">
        <v>32</v>
      </c>
      <c r="C32" s="18">
        <v>138695564</v>
      </c>
      <c r="D32" s="18"/>
      <c r="E32" s="19">
        <v>215926515</v>
      </c>
      <c r="F32" s="20">
        <v>-32339557</v>
      </c>
      <c r="G32" s="20">
        <v>-13732583</v>
      </c>
      <c r="H32" s="20">
        <v>108643</v>
      </c>
      <c r="I32" s="20">
        <v>15498368</v>
      </c>
      <c r="J32" s="20">
        <v>1874428</v>
      </c>
      <c r="K32" s="20">
        <v>721259</v>
      </c>
      <c r="L32" s="20">
        <v>-5698614</v>
      </c>
      <c r="M32" s="20">
        <v>4611478</v>
      </c>
      <c r="N32" s="20">
        <v>-365877</v>
      </c>
      <c r="O32" s="20">
        <v>-5867748</v>
      </c>
      <c r="P32" s="20">
        <v>3555085</v>
      </c>
      <c r="Q32" s="20">
        <v>-7960223</v>
      </c>
      <c r="R32" s="20">
        <v>-10272886</v>
      </c>
      <c r="S32" s="20"/>
      <c r="T32" s="20"/>
      <c r="U32" s="20"/>
      <c r="V32" s="20"/>
      <c r="W32" s="20">
        <v>-8764335</v>
      </c>
      <c r="X32" s="20">
        <v>116999682</v>
      </c>
      <c r="Y32" s="20">
        <v>-125764017</v>
      </c>
      <c r="Z32" s="21">
        <v>-107.4909049752802</v>
      </c>
      <c r="AA32" s="22">
        <v>-32339557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607383391</v>
      </c>
      <c r="D35" s="18"/>
      <c r="E35" s="19"/>
      <c r="F35" s="20">
        <v>249344256</v>
      </c>
      <c r="G35" s="20">
        <v>566825634</v>
      </c>
      <c r="H35" s="20">
        <v>52804489</v>
      </c>
      <c r="I35" s="20">
        <v>5707744</v>
      </c>
      <c r="J35" s="20">
        <v>625337867</v>
      </c>
      <c r="K35" s="20">
        <v>5655046</v>
      </c>
      <c r="L35" s="20">
        <v>6366082</v>
      </c>
      <c r="M35" s="20">
        <v>5218497</v>
      </c>
      <c r="N35" s="20">
        <v>17239625</v>
      </c>
      <c r="O35" s="20">
        <v>5004795</v>
      </c>
      <c r="P35" s="20">
        <v>1811768</v>
      </c>
      <c r="Q35" s="20">
        <v>5632687</v>
      </c>
      <c r="R35" s="20">
        <v>12449250</v>
      </c>
      <c r="S35" s="20"/>
      <c r="T35" s="20"/>
      <c r="U35" s="20"/>
      <c r="V35" s="20"/>
      <c r="W35" s="20">
        <v>655026742</v>
      </c>
      <c r="X35" s="20">
        <v>174419774</v>
      </c>
      <c r="Y35" s="20">
        <v>480606968</v>
      </c>
      <c r="Z35" s="21">
        <v>275.54614765181384</v>
      </c>
      <c r="AA35" s="22">
        <v>249344256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777875933</v>
      </c>
      <c r="D37" s="29">
        <f t="shared" ref="D37:Y37" si="3">SUM(D29:D36)</f>
        <v>0</v>
      </c>
      <c r="E37" s="30">
        <f t="shared" si="3"/>
        <v>246037189</v>
      </c>
      <c r="F37" s="31">
        <f t="shared" si="3"/>
        <v>250601677</v>
      </c>
      <c r="G37" s="31">
        <f t="shared" si="3"/>
        <v>585062299</v>
      </c>
      <c r="H37" s="31">
        <f t="shared" si="3"/>
        <v>53079633</v>
      </c>
      <c r="I37" s="31">
        <f t="shared" si="3"/>
        <v>21526356</v>
      </c>
      <c r="J37" s="31">
        <f t="shared" si="3"/>
        <v>659668288</v>
      </c>
      <c r="K37" s="31">
        <f t="shared" si="3"/>
        <v>6566469</v>
      </c>
      <c r="L37" s="31">
        <f t="shared" si="3"/>
        <v>627357</v>
      </c>
      <c r="M37" s="31">
        <f t="shared" si="3"/>
        <v>9975020</v>
      </c>
      <c r="N37" s="31">
        <f t="shared" si="3"/>
        <v>17168846</v>
      </c>
      <c r="O37" s="31">
        <f t="shared" si="3"/>
        <v>-728125</v>
      </c>
      <c r="P37" s="31">
        <f t="shared" si="3"/>
        <v>5553402</v>
      </c>
      <c r="Q37" s="31">
        <f t="shared" si="3"/>
        <v>-2197241</v>
      </c>
      <c r="R37" s="31">
        <f t="shared" si="3"/>
        <v>2628036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679465170</v>
      </c>
      <c r="X37" s="31">
        <f t="shared" si="3"/>
        <v>316687182</v>
      </c>
      <c r="Y37" s="31">
        <f t="shared" si="3"/>
        <v>362777988</v>
      </c>
      <c r="Z37" s="32">
        <f>+IF(X37&lt;&gt;0,+(Y37/X37)*100,0)</f>
        <v>114.55404848056023</v>
      </c>
      <c r="AA37" s="33">
        <f>SUM(AA29:AA36)</f>
        <v>250601677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777875933</v>
      </c>
      <c r="D44" s="29">
        <f>+D37+D43</f>
        <v>0</v>
      </c>
      <c r="E44" s="30">
        <f t="shared" si="5"/>
        <v>246037189</v>
      </c>
      <c r="F44" s="31">
        <f t="shared" si="5"/>
        <v>250601677</v>
      </c>
      <c r="G44" s="31">
        <f t="shared" si="5"/>
        <v>585062299</v>
      </c>
      <c r="H44" s="31">
        <f t="shared" si="5"/>
        <v>53079633</v>
      </c>
      <c r="I44" s="31">
        <f t="shared" si="5"/>
        <v>21526356</v>
      </c>
      <c r="J44" s="31">
        <f t="shared" si="5"/>
        <v>659668288</v>
      </c>
      <c r="K44" s="31">
        <f t="shared" si="5"/>
        <v>6566469</v>
      </c>
      <c r="L44" s="31">
        <f t="shared" si="5"/>
        <v>627357</v>
      </c>
      <c r="M44" s="31">
        <f t="shared" si="5"/>
        <v>9975020</v>
      </c>
      <c r="N44" s="31">
        <f t="shared" si="5"/>
        <v>17168846</v>
      </c>
      <c r="O44" s="31">
        <f t="shared" si="5"/>
        <v>-728125</v>
      </c>
      <c r="P44" s="31">
        <f t="shared" si="5"/>
        <v>5553402</v>
      </c>
      <c r="Q44" s="31">
        <f t="shared" si="5"/>
        <v>-2197241</v>
      </c>
      <c r="R44" s="31">
        <f t="shared" si="5"/>
        <v>2628036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679465170</v>
      </c>
      <c r="X44" s="31">
        <f t="shared" si="5"/>
        <v>316687182</v>
      </c>
      <c r="Y44" s="31">
        <f t="shared" si="5"/>
        <v>362777988</v>
      </c>
      <c r="Z44" s="32">
        <f>+IF(X44&lt;&gt;0,+(Y44/X44)*100,0)</f>
        <v>114.55404848056023</v>
      </c>
      <c r="AA44" s="33">
        <f>+AA37+AA43</f>
        <v>250601677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4680710229</v>
      </c>
      <c r="D45" s="42">
        <f t="shared" si="6"/>
        <v>0</v>
      </c>
      <c r="E45" s="43">
        <f t="shared" si="6"/>
        <v>2530143611</v>
      </c>
      <c r="F45" s="44">
        <f t="shared" si="6"/>
        <v>4834410975</v>
      </c>
      <c r="G45" s="44">
        <f t="shared" si="6"/>
        <v>5089365953</v>
      </c>
      <c r="H45" s="44">
        <f t="shared" si="6"/>
        <v>-259856056</v>
      </c>
      <c r="I45" s="44">
        <f t="shared" si="6"/>
        <v>26241891</v>
      </c>
      <c r="J45" s="44">
        <f t="shared" si="6"/>
        <v>4855751788</v>
      </c>
      <c r="K45" s="44">
        <f t="shared" si="6"/>
        <v>-31960923</v>
      </c>
      <c r="L45" s="44">
        <f t="shared" si="6"/>
        <v>165730996</v>
      </c>
      <c r="M45" s="44">
        <f t="shared" si="6"/>
        <v>59617432</v>
      </c>
      <c r="N45" s="44">
        <f t="shared" si="6"/>
        <v>193387505</v>
      </c>
      <c r="O45" s="44">
        <f t="shared" si="6"/>
        <v>11037474</v>
      </c>
      <c r="P45" s="44">
        <f t="shared" si="6"/>
        <v>38225835</v>
      </c>
      <c r="Q45" s="44">
        <f t="shared" si="6"/>
        <v>35341238</v>
      </c>
      <c r="R45" s="44">
        <f t="shared" si="6"/>
        <v>84604547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5133743840</v>
      </c>
      <c r="X45" s="44">
        <f t="shared" si="6"/>
        <v>3473578489</v>
      </c>
      <c r="Y45" s="44">
        <f t="shared" si="6"/>
        <v>1660165351</v>
      </c>
      <c r="Z45" s="45">
        <f>+IF(X45&lt;&gt;0,+(Y45/X45)*100,0)</f>
        <v>47.794093504935915</v>
      </c>
      <c r="AA45" s="46">
        <f>+AA26-AA44</f>
        <v>4834410975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1960840619</v>
      </c>
      <c r="D47" s="18"/>
      <c r="E47" s="19">
        <v>388638688</v>
      </c>
      <c r="F47" s="20">
        <v>2263355488</v>
      </c>
      <c r="G47" s="20">
        <v>2387575578</v>
      </c>
      <c r="H47" s="20">
        <v>-415675509</v>
      </c>
      <c r="I47" s="20">
        <v>6657576</v>
      </c>
      <c r="J47" s="20">
        <v>1978557645</v>
      </c>
      <c r="K47" s="20">
        <v>-87851845</v>
      </c>
      <c r="L47" s="20">
        <v>112591387</v>
      </c>
      <c r="M47" s="20">
        <v>180930676</v>
      </c>
      <c r="N47" s="20">
        <v>205670218</v>
      </c>
      <c r="O47" s="20">
        <v>-100030299</v>
      </c>
      <c r="P47" s="20">
        <v>8368564</v>
      </c>
      <c r="Q47" s="20">
        <v>49103472</v>
      </c>
      <c r="R47" s="20">
        <v>-42558263</v>
      </c>
      <c r="S47" s="20"/>
      <c r="T47" s="20"/>
      <c r="U47" s="20"/>
      <c r="V47" s="20"/>
      <c r="W47" s="20">
        <v>2141669600</v>
      </c>
      <c r="X47" s="20">
        <v>1697516604</v>
      </c>
      <c r="Y47" s="20">
        <v>444152996</v>
      </c>
      <c r="Z47" s="47">
        <v>26.164869018270881</v>
      </c>
      <c r="AA47" s="22">
        <v>2263355488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1960840619</v>
      </c>
      <c r="D50" s="50">
        <f t="shared" ref="D50:Y50" si="7">SUM(D47:D49)</f>
        <v>0</v>
      </c>
      <c r="E50" s="51">
        <f t="shared" si="7"/>
        <v>388638688</v>
      </c>
      <c r="F50" s="52">
        <f t="shared" si="7"/>
        <v>2263355488</v>
      </c>
      <c r="G50" s="52">
        <f t="shared" si="7"/>
        <v>2387575578</v>
      </c>
      <c r="H50" s="52">
        <f t="shared" si="7"/>
        <v>-415675509</v>
      </c>
      <c r="I50" s="52">
        <f t="shared" si="7"/>
        <v>6657576</v>
      </c>
      <c r="J50" s="52">
        <f t="shared" si="7"/>
        <v>1978557645</v>
      </c>
      <c r="K50" s="52">
        <f t="shared" si="7"/>
        <v>-87851845</v>
      </c>
      <c r="L50" s="52">
        <f t="shared" si="7"/>
        <v>112591387</v>
      </c>
      <c r="M50" s="52">
        <f t="shared" si="7"/>
        <v>180930676</v>
      </c>
      <c r="N50" s="52">
        <f t="shared" si="7"/>
        <v>205670218</v>
      </c>
      <c r="O50" s="52">
        <f t="shared" si="7"/>
        <v>-100030299</v>
      </c>
      <c r="P50" s="52">
        <f t="shared" si="7"/>
        <v>8368564</v>
      </c>
      <c r="Q50" s="52">
        <f t="shared" si="7"/>
        <v>49103472</v>
      </c>
      <c r="R50" s="52">
        <f t="shared" si="7"/>
        <v>-42558263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2141669600</v>
      </c>
      <c r="X50" s="52">
        <f t="shared" si="7"/>
        <v>1697516604</v>
      </c>
      <c r="Y50" s="52">
        <f t="shared" si="7"/>
        <v>444152996</v>
      </c>
      <c r="Z50" s="53">
        <f>+IF(X50&lt;&gt;0,+(Y50/X50)*100,0)</f>
        <v>26.164869018270881</v>
      </c>
      <c r="AA50" s="54">
        <f>SUM(AA47:AA49)</f>
        <v>2263355488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1421146180</v>
      </c>
      <c r="F6" s="20">
        <v>1696378690</v>
      </c>
      <c r="G6" s="20"/>
      <c r="H6" s="20"/>
      <c r="I6" s="20"/>
      <c r="J6" s="20"/>
      <c r="K6" s="20"/>
      <c r="L6" s="20">
        <v>2880235513</v>
      </c>
      <c r="M6" s="20"/>
      <c r="N6" s="20">
        <v>2880235513</v>
      </c>
      <c r="O6" s="20"/>
      <c r="P6" s="20"/>
      <c r="Q6" s="20"/>
      <c r="R6" s="20"/>
      <c r="S6" s="20"/>
      <c r="T6" s="20"/>
      <c r="U6" s="20"/>
      <c r="V6" s="20"/>
      <c r="W6" s="20">
        <v>2880235513</v>
      </c>
      <c r="X6" s="20">
        <v>1272284019</v>
      </c>
      <c r="Y6" s="20">
        <v>1607951494</v>
      </c>
      <c r="Z6" s="21">
        <v>126.38306148526731</v>
      </c>
      <c r="AA6" s="22">
        <v>1696378690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1437353790</v>
      </c>
      <c r="G7" s="20"/>
      <c r="H7" s="20"/>
      <c r="I7" s="20"/>
      <c r="J7" s="20"/>
      <c r="K7" s="20"/>
      <c r="L7" s="20">
        <v>8243284</v>
      </c>
      <c r="M7" s="20"/>
      <c r="N7" s="20">
        <v>8243284</v>
      </c>
      <c r="O7" s="20"/>
      <c r="P7" s="20"/>
      <c r="Q7" s="20"/>
      <c r="R7" s="20"/>
      <c r="S7" s="20"/>
      <c r="T7" s="20"/>
      <c r="U7" s="20"/>
      <c r="V7" s="20"/>
      <c r="W7" s="20">
        <v>8243284</v>
      </c>
      <c r="X7" s="20">
        <v>1078015347</v>
      </c>
      <c r="Y7" s="20">
        <v>-1069772063</v>
      </c>
      <c r="Z7" s="21">
        <v>-99.235327769410688</v>
      </c>
      <c r="AA7" s="22">
        <v>1437353790</v>
      </c>
    </row>
    <row r="8" spans="1:27" x14ac:dyDescent="0.25">
      <c r="A8" s="23" t="s">
        <v>36</v>
      </c>
      <c r="B8" s="17" t="s">
        <v>32</v>
      </c>
      <c r="C8" s="18">
        <v>1017257</v>
      </c>
      <c r="D8" s="18"/>
      <c r="E8" s="19"/>
      <c r="F8" s="20">
        <v>1374560090</v>
      </c>
      <c r="G8" s="20">
        <v>8186079588</v>
      </c>
      <c r="H8" s="20">
        <v>-955259022</v>
      </c>
      <c r="I8" s="20">
        <v>49086528</v>
      </c>
      <c r="J8" s="20">
        <v>7279907094</v>
      </c>
      <c r="K8" s="20">
        <v>-9416831326</v>
      </c>
      <c r="L8" s="20">
        <v>62109816</v>
      </c>
      <c r="M8" s="20">
        <v>238026669</v>
      </c>
      <c r="N8" s="20">
        <v>-9116694841</v>
      </c>
      <c r="O8" s="20">
        <v>148827707</v>
      </c>
      <c r="P8" s="20">
        <v>84206938</v>
      </c>
      <c r="Q8" s="20">
        <v>232112617</v>
      </c>
      <c r="R8" s="20">
        <v>465147262</v>
      </c>
      <c r="S8" s="20"/>
      <c r="T8" s="20"/>
      <c r="U8" s="20"/>
      <c r="V8" s="20"/>
      <c r="W8" s="20">
        <v>-1371640485</v>
      </c>
      <c r="X8" s="20">
        <v>411335532</v>
      </c>
      <c r="Y8" s="20">
        <v>-1782976017</v>
      </c>
      <c r="Z8" s="21">
        <v>-433.46024797099221</v>
      </c>
      <c r="AA8" s="22">
        <v>1374560090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6796438</v>
      </c>
      <c r="D10" s="18"/>
      <c r="E10" s="19">
        <v>-237503220</v>
      </c>
      <c r="F10" s="20">
        <v>228560650</v>
      </c>
      <c r="G10" s="20">
        <v>169292704</v>
      </c>
      <c r="H10" s="20">
        <v>-145198446</v>
      </c>
      <c r="I10" s="20">
        <v>16124798</v>
      </c>
      <c r="J10" s="20">
        <v>40219056</v>
      </c>
      <c r="K10" s="20">
        <v>13691887</v>
      </c>
      <c r="L10" s="20">
        <v>16000729</v>
      </c>
      <c r="M10" s="20">
        <v>15295551</v>
      </c>
      <c r="N10" s="20">
        <v>44988167</v>
      </c>
      <c r="O10" s="20">
        <v>12590040</v>
      </c>
      <c r="P10" s="20">
        <v>22666648</v>
      </c>
      <c r="Q10" s="20">
        <v>18127499</v>
      </c>
      <c r="R10" s="20">
        <v>53384187</v>
      </c>
      <c r="S10" s="20"/>
      <c r="T10" s="20"/>
      <c r="U10" s="20"/>
      <c r="V10" s="20"/>
      <c r="W10" s="20">
        <v>138591410</v>
      </c>
      <c r="X10" s="20">
        <v>-75374523</v>
      </c>
      <c r="Y10" s="20">
        <v>213965933</v>
      </c>
      <c r="Z10" s="21">
        <v>-283.87036426087894</v>
      </c>
      <c r="AA10" s="22">
        <v>228560650</v>
      </c>
    </row>
    <row r="11" spans="1:27" x14ac:dyDescent="0.25">
      <c r="A11" s="23" t="s">
        <v>39</v>
      </c>
      <c r="B11" s="17" t="s">
        <v>32</v>
      </c>
      <c r="C11" s="18">
        <v>5526315</v>
      </c>
      <c r="D11" s="18"/>
      <c r="E11" s="19"/>
      <c r="F11" s="20">
        <v>198022570</v>
      </c>
      <c r="G11" s="24">
        <v>1094850503</v>
      </c>
      <c r="H11" s="24">
        <v>-5825289</v>
      </c>
      <c r="I11" s="24">
        <v>968922</v>
      </c>
      <c r="J11" s="20">
        <v>1089994136</v>
      </c>
      <c r="K11" s="24">
        <v>-1099384409</v>
      </c>
      <c r="L11" s="24">
        <v>1972800</v>
      </c>
      <c r="M11" s="20">
        <v>4956444</v>
      </c>
      <c r="N11" s="24">
        <v>-1092455165</v>
      </c>
      <c r="O11" s="24">
        <v>-4013425</v>
      </c>
      <c r="P11" s="24">
        <v>405804</v>
      </c>
      <c r="Q11" s="20">
        <v>6857209</v>
      </c>
      <c r="R11" s="24">
        <v>3249588</v>
      </c>
      <c r="S11" s="24"/>
      <c r="T11" s="20"/>
      <c r="U11" s="24"/>
      <c r="V11" s="24"/>
      <c r="W11" s="24">
        <v>788559</v>
      </c>
      <c r="X11" s="20">
        <v>148516929</v>
      </c>
      <c r="Y11" s="24">
        <v>-147728370</v>
      </c>
      <c r="Z11" s="25">
        <v>-99.469044367325964</v>
      </c>
      <c r="AA11" s="26">
        <v>198022570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13340010</v>
      </c>
      <c r="D13" s="29">
        <f>SUM(D6:D12)</f>
        <v>0</v>
      </c>
      <c r="E13" s="30">
        <f t="shared" si="0"/>
        <v>1183642960</v>
      </c>
      <c r="F13" s="31">
        <f t="shared" si="0"/>
        <v>4934875790</v>
      </c>
      <c r="G13" s="31">
        <f t="shared" si="0"/>
        <v>9450222795</v>
      </c>
      <c r="H13" s="31">
        <f t="shared" si="0"/>
        <v>-1106282757</v>
      </c>
      <c r="I13" s="31">
        <f t="shared" si="0"/>
        <v>66180248</v>
      </c>
      <c r="J13" s="31">
        <f t="shared" si="0"/>
        <v>8410120286</v>
      </c>
      <c r="K13" s="31">
        <f t="shared" si="0"/>
        <v>-10502523848</v>
      </c>
      <c r="L13" s="31">
        <f t="shared" si="0"/>
        <v>2968562142</v>
      </c>
      <c r="M13" s="31">
        <f t="shared" si="0"/>
        <v>258278664</v>
      </c>
      <c r="N13" s="31">
        <f t="shared" si="0"/>
        <v>-7275683042</v>
      </c>
      <c r="O13" s="31">
        <f t="shared" si="0"/>
        <v>157404322</v>
      </c>
      <c r="P13" s="31">
        <f t="shared" si="0"/>
        <v>107279390</v>
      </c>
      <c r="Q13" s="31">
        <f t="shared" si="0"/>
        <v>257097325</v>
      </c>
      <c r="R13" s="31">
        <f t="shared" si="0"/>
        <v>521781037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1656218281</v>
      </c>
      <c r="X13" s="31">
        <f t="shared" si="0"/>
        <v>2834777304</v>
      </c>
      <c r="Y13" s="31">
        <f t="shared" si="0"/>
        <v>-1178559023</v>
      </c>
      <c r="Z13" s="32">
        <f>+IF(X13&lt;&gt;0,+(Y13/X13)*100,0)</f>
        <v>-41.575012659266022</v>
      </c>
      <c r="AA13" s="33">
        <f>SUM(AA6:AA12)</f>
        <v>4934875790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2815174499</v>
      </c>
      <c r="D17" s="18"/>
      <c r="E17" s="19">
        <v>212112330</v>
      </c>
      <c r="F17" s="20">
        <v>617644830</v>
      </c>
      <c r="G17" s="24">
        <v>2399884543</v>
      </c>
      <c r="H17" s="24">
        <v>442443849</v>
      </c>
      <c r="I17" s="24">
        <v>10548957</v>
      </c>
      <c r="J17" s="20">
        <v>2852877349</v>
      </c>
      <c r="K17" s="24">
        <v>-2807996728</v>
      </c>
      <c r="L17" s="24">
        <v>6708304</v>
      </c>
      <c r="M17" s="20">
        <v>17253628</v>
      </c>
      <c r="N17" s="24">
        <v>-2784034796</v>
      </c>
      <c r="O17" s="24">
        <v>20570787</v>
      </c>
      <c r="P17" s="24">
        <v>23146943</v>
      </c>
      <c r="Q17" s="20">
        <v>35872441</v>
      </c>
      <c r="R17" s="24">
        <v>79590171</v>
      </c>
      <c r="S17" s="24"/>
      <c r="T17" s="20"/>
      <c r="U17" s="24"/>
      <c r="V17" s="24"/>
      <c r="W17" s="24">
        <v>148432724</v>
      </c>
      <c r="X17" s="20">
        <v>278813775</v>
      </c>
      <c r="Y17" s="24">
        <v>-130381051</v>
      </c>
      <c r="Z17" s="25">
        <v>-46.762772391715579</v>
      </c>
      <c r="AA17" s="26">
        <v>617644830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>
        <v>29798309</v>
      </c>
      <c r="H22" s="20"/>
      <c r="I22" s="20"/>
      <c r="J22" s="20">
        <v>29798309</v>
      </c>
      <c r="K22" s="20">
        <v>-29798309</v>
      </c>
      <c r="L22" s="20"/>
      <c r="M22" s="20"/>
      <c r="N22" s="20">
        <v>-29798309</v>
      </c>
      <c r="O22" s="20"/>
      <c r="P22" s="20">
        <v>-29798309</v>
      </c>
      <c r="Q22" s="20"/>
      <c r="R22" s="20">
        <v>-29798309</v>
      </c>
      <c r="S22" s="20"/>
      <c r="T22" s="20"/>
      <c r="U22" s="20"/>
      <c r="V22" s="20"/>
      <c r="W22" s="20">
        <v>-29798309</v>
      </c>
      <c r="X22" s="20"/>
      <c r="Y22" s="20">
        <v>-29798309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2815174499</v>
      </c>
      <c r="D25" s="29">
        <f t="shared" ref="D25:Y25" si="1">SUM(D15:D24)</f>
        <v>0</v>
      </c>
      <c r="E25" s="35">
        <f t="shared" si="1"/>
        <v>212112330</v>
      </c>
      <c r="F25" s="36">
        <f t="shared" si="1"/>
        <v>617644830</v>
      </c>
      <c r="G25" s="36">
        <f t="shared" si="1"/>
        <v>2429682852</v>
      </c>
      <c r="H25" s="36">
        <f t="shared" si="1"/>
        <v>442443849</v>
      </c>
      <c r="I25" s="36">
        <f t="shared" si="1"/>
        <v>10548957</v>
      </c>
      <c r="J25" s="36">
        <f t="shared" si="1"/>
        <v>2882675658</v>
      </c>
      <c r="K25" s="36">
        <f t="shared" si="1"/>
        <v>-2837795037</v>
      </c>
      <c r="L25" s="36">
        <f t="shared" si="1"/>
        <v>6708304</v>
      </c>
      <c r="M25" s="36">
        <f t="shared" si="1"/>
        <v>17253628</v>
      </c>
      <c r="N25" s="36">
        <f t="shared" si="1"/>
        <v>-2813833105</v>
      </c>
      <c r="O25" s="36">
        <f t="shared" si="1"/>
        <v>20570787</v>
      </c>
      <c r="P25" s="36">
        <f t="shared" si="1"/>
        <v>-6651366</v>
      </c>
      <c r="Q25" s="36">
        <f t="shared" si="1"/>
        <v>35872441</v>
      </c>
      <c r="R25" s="36">
        <f t="shared" si="1"/>
        <v>49791862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118634415</v>
      </c>
      <c r="X25" s="36">
        <f t="shared" si="1"/>
        <v>278813775</v>
      </c>
      <c r="Y25" s="36">
        <f t="shared" si="1"/>
        <v>-160179360</v>
      </c>
      <c r="Z25" s="37">
        <f>+IF(X25&lt;&gt;0,+(Y25/X25)*100,0)</f>
        <v>-57.450303522485569</v>
      </c>
      <c r="AA25" s="38">
        <f>SUM(AA15:AA24)</f>
        <v>617644830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2828514509</v>
      </c>
      <c r="D26" s="29">
        <f>+D13+D25</f>
        <v>0</v>
      </c>
      <c r="E26" s="30">
        <f t="shared" si="2"/>
        <v>1395755290</v>
      </c>
      <c r="F26" s="31">
        <f t="shared" si="2"/>
        <v>5552520620</v>
      </c>
      <c r="G26" s="31">
        <f t="shared" si="2"/>
        <v>11879905647</v>
      </c>
      <c r="H26" s="31">
        <f t="shared" si="2"/>
        <v>-663838908</v>
      </c>
      <c r="I26" s="31">
        <f t="shared" si="2"/>
        <v>76729205</v>
      </c>
      <c r="J26" s="31">
        <f t="shared" si="2"/>
        <v>11292795944</v>
      </c>
      <c r="K26" s="31">
        <f t="shared" si="2"/>
        <v>-13340318885</v>
      </c>
      <c r="L26" s="31">
        <f t="shared" si="2"/>
        <v>2975270446</v>
      </c>
      <c r="M26" s="31">
        <f t="shared" si="2"/>
        <v>275532292</v>
      </c>
      <c r="N26" s="31">
        <f t="shared" si="2"/>
        <v>-10089516147</v>
      </c>
      <c r="O26" s="31">
        <f t="shared" si="2"/>
        <v>177975109</v>
      </c>
      <c r="P26" s="31">
        <f t="shared" si="2"/>
        <v>100628024</v>
      </c>
      <c r="Q26" s="31">
        <f t="shared" si="2"/>
        <v>292969766</v>
      </c>
      <c r="R26" s="31">
        <f t="shared" si="2"/>
        <v>571572899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1774852696</v>
      </c>
      <c r="X26" s="31">
        <f t="shared" si="2"/>
        <v>3113591079</v>
      </c>
      <c r="Y26" s="31">
        <f t="shared" si="2"/>
        <v>-1338738383</v>
      </c>
      <c r="Z26" s="32">
        <f>+IF(X26&lt;&gt;0,+(Y26/X26)*100,0)</f>
        <v>-42.996602605566494</v>
      </c>
      <c r="AA26" s="33">
        <f>+AA13+AA25</f>
        <v>5552520620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-900935</v>
      </c>
      <c r="D31" s="18"/>
      <c r="E31" s="19"/>
      <c r="F31" s="20"/>
      <c r="G31" s="20"/>
      <c r="H31" s="20">
        <v>-905711</v>
      </c>
      <c r="I31" s="20">
        <v>907849</v>
      </c>
      <c r="J31" s="20">
        <v>2138</v>
      </c>
      <c r="K31" s="20">
        <v>900935</v>
      </c>
      <c r="L31" s="20"/>
      <c r="M31" s="20">
        <v>-1</v>
      </c>
      <c r="N31" s="20">
        <v>900934</v>
      </c>
      <c r="O31" s="20">
        <v>-1</v>
      </c>
      <c r="P31" s="20">
        <v>-1</v>
      </c>
      <c r="Q31" s="20">
        <v>-2135</v>
      </c>
      <c r="R31" s="20">
        <v>-2137</v>
      </c>
      <c r="S31" s="20"/>
      <c r="T31" s="20"/>
      <c r="U31" s="20"/>
      <c r="V31" s="20"/>
      <c r="W31" s="20">
        <v>900935</v>
      </c>
      <c r="X31" s="20"/>
      <c r="Y31" s="20">
        <v>900935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230145076</v>
      </c>
      <c r="D32" s="18"/>
      <c r="E32" s="19"/>
      <c r="F32" s="20">
        <v>182204770</v>
      </c>
      <c r="G32" s="20">
        <v>39146445</v>
      </c>
      <c r="H32" s="20">
        <v>-11894056</v>
      </c>
      <c r="I32" s="20">
        <v>3136831</v>
      </c>
      <c r="J32" s="20">
        <v>30389220</v>
      </c>
      <c r="K32" s="20">
        <v>-160736054</v>
      </c>
      <c r="L32" s="20">
        <v>-2442132</v>
      </c>
      <c r="M32" s="20">
        <v>6218651</v>
      </c>
      <c r="N32" s="20">
        <v>-156959535</v>
      </c>
      <c r="O32" s="20">
        <v>-1031399</v>
      </c>
      <c r="P32" s="20">
        <v>6168028</v>
      </c>
      <c r="Q32" s="20">
        <v>19097006</v>
      </c>
      <c r="R32" s="20">
        <v>24233635</v>
      </c>
      <c r="S32" s="20"/>
      <c r="T32" s="20"/>
      <c r="U32" s="20"/>
      <c r="V32" s="20"/>
      <c r="W32" s="20">
        <v>-102336680</v>
      </c>
      <c r="X32" s="20">
        <v>136653570</v>
      </c>
      <c r="Y32" s="20">
        <v>-238990250</v>
      </c>
      <c r="Z32" s="21">
        <v>-174.8876739919784</v>
      </c>
      <c r="AA32" s="22">
        <v>182204770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-69567610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-52175709</v>
      </c>
      <c r="Y33" s="20">
        <v>52175709</v>
      </c>
      <c r="Z33" s="21">
        <v>-100</v>
      </c>
      <c r="AA33" s="22">
        <v>-69567610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>
        <v>4598160</v>
      </c>
      <c r="G34" s="20">
        <v>-215451</v>
      </c>
      <c r="H34" s="20">
        <v>210882</v>
      </c>
      <c r="I34" s="20"/>
      <c r="J34" s="20">
        <v>-4569</v>
      </c>
      <c r="K34" s="20">
        <v>874</v>
      </c>
      <c r="L34" s="20"/>
      <c r="M34" s="20">
        <v>-39256</v>
      </c>
      <c r="N34" s="20">
        <v>-38382</v>
      </c>
      <c r="O34" s="20">
        <v>-7902</v>
      </c>
      <c r="P34" s="20">
        <v>-332435</v>
      </c>
      <c r="Q34" s="20"/>
      <c r="R34" s="20">
        <v>-340337</v>
      </c>
      <c r="S34" s="20"/>
      <c r="T34" s="20"/>
      <c r="U34" s="20"/>
      <c r="V34" s="20"/>
      <c r="W34" s="20">
        <v>-383288</v>
      </c>
      <c r="X34" s="20">
        <v>3448629</v>
      </c>
      <c r="Y34" s="20">
        <v>-3831917</v>
      </c>
      <c r="Z34" s="21">
        <v>-111.11421379336541</v>
      </c>
      <c r="AA34" s="22">
        <v>4598160</v>
      </c>
    </row>
    <row r="35" spans="1:27" x14ac:dyDescent="0.25">
      <c r="A35" s="23" t="s">
        <v>39</v>
      </c>
      <c r="B35" s="17" t="s">
        <v>32</v>
      </c>
      <c r="C35" s="18">
        <v>3912907320</v>
      </c>
      <c r="D35" s="18"/>
      <c r="E35" s="19"/>
      <c r="F35" s="20"/>
      <c r="G35" s="20">
        <v>-32676983</v>
      </c>
      <c r="H35" s="20">
        <v>-487712</v>
      </c>
      <c r="I35" s="20">
        <v>-201682</v>
      </c>
      <c r="J35" s="20">
        <v>-33366377</v>
      </c>
      <c r="K35" s="20">
        <v>20824376</v>
      </c>
      <c r="L35" s="20">
        <v>302476</v>
      </c>
      <c r="M35" s="20">
        <v>6392</v>
      </c>
      <c r="N35" s="20">
        <v>21133244</v>
      </c>
      <c r="O35" s="20">
        <v>-436274</v>
      </c>
      <c r="P35" s="20">
        <v>-158380</v>
      </c>
      <c r="Q35" s="20">
        <v>-73511</v>
      </c>
      <c r="R35" s="20">
        <v>-668165</v>
      </c>
      <c r="S35" s="20"/>
      <c r="T35" s="20"/>
      <c r="U35" s="20"/>
      <c r="V35" s="20"/>
      <c r="W35" s="20">
        <v>-12901298</v>
      </c>
      <c r="X35" s="20"/>
      <c r="Y35" s="20">
        <v>-12901298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4142151461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117235320</v>
      </c>
      <c r="G37" s="31">
        <f t="shared" si="3"/>
        <v>6254011</v>
      </c>
      <c r="H37" s="31">
        <f t="shared" si="3"/>
        <v>-13076597</v>
      </c>
      <c r="I37" s="31">
        <f t="shared" si="3"/>
        <v>3842998</v>
      </c>
      <c r="J37" s="31">
        <f t="shared" si="3"/>
        <v>-2979588</v>
      </c>
      <c r="K37" s="31">
        <f t="shared" si="3"/>
        <v>-139009869</v>
      </c>
      <c r="L37" s="31">
        <f t="shared" si="3"/>
        <v>-2139656</v>
      </c>
      <c r="M37" s="31">
        <f t="shared" si="3"/>
        <v>6185786</v>
      </c>
      <c r="N37" s="31">
        <f t="shared" si="3"/>
        <v>-134963739</v>
      </c>
      <c r="O37" s="31">
        <f t="shared" si="3"/>
        <v>-1475576</v>
      </c>
      <c r="P37" s="31">
        <f t="shared" si="3"/>
        <v>5677212</v>
      </c>
      <c r="Q37" s="31">
        <f t="shared" si="3"/>
        <v>19021360</v>
      </c>
      <c r="R37" s="31">
        <f t="shared" si="3"/>
        <v>23222996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-114720331</v>
      </c>
      <c r="X37" s="31">
        <f t="shared" si="3"/>
        <v>87926490</v>
      </c>
      <c r="Y37" s="31">
        <f t="shared" si="3"/>
        <v>-202646821</v>
      </c>
      <c r="Z37" s="32">
        <f>+IF(X37&lt;&gt;0,+(Y37/X37)*100,0)</f>
        <v>-230.47300193604906</v>
      </c>
      <c r="AA37" s="33">
        <f>SUM(AA29:AA36)</f>
        <v>117235320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66459169</v>
      </c>
      <c r="D39" s="18"/>
      <c r="E39" s="19"/>
      <c r="F39" s="20"/>
      <c r="G39" s="20">
        <v>66459169</v>
      </c>
      <c r="H39" s="20"/>
      <c r="I39" s="20"/>
      <c r="J39" s="20">
        <v>66459169</v>
      </c>
      <c r="K39" s="20">
        <v>-66459169</v>
      </c>
      <c r="L39" s="20"/>
      <c r="M39" s="20"/>
      <c r="N39" s="20">
        <v>-66459169</v>
      </c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109731508</v>
      </c>
      <c r="D40" s="18"/>
      <c r="E40" s="19"/>
      <c r="F40" s="20"/>
      <c r="G40" s="20">
        <v>102335897</v>
      </c>
      <c r="H40" s="20"/>
      <c r="I40" s="20"/>
      <c r="J40" s="20">
        <v>102335897</v>
      </c>
      <c r="K40" s="20">
        <v>-109731509</v>
      </c>
      <c r="L40" s="20"/>
      <c r="M40" s="20"/>
      <c r="N40" s="20">
        <v>-109731509</v>
      </c>
      <c r="O40" s="20"/>
      <c r="P40" s="20"/>
      <c r="Q40" s="20"/>
      <c r="R40" s="20"/>
      <c r="S40" s="20"/>
      <c r="T40" s="20"/>
      <c r="U40" s="20"/>
      <c r="V40" s="20"/>
      <c r="W40" s="20">
        <v>-7395612</v>
      </c>
      <c r="X40" s="20"/>
      <c r="Y40" s="20">
        <v>-7395612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176190677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168795066</v>
      </c>
      <c r="H43" s="36">
        <f t="shared" si="4"/>
        <v>0</v>
      </c>
      <c r="I43" s="36">
        <f t="shared" si="4"/>
        <v>0</v>
      </c>
      <c r="J43" s="36">
        <f t="shared" si="4"/>
        <v>168795066</v>
      </c>
      <c r="K43" s="36">
        <f t="shared" si="4"/>
        <v>-176190678</v>
      </c>
      <c r="L43" s="36">
        <f t="shared" si="4"/>
        <v>0</v>
      </c>
      <c r="M43" s="36">
        <f t="shared" si="4"/>
        <v>0</v>
      </c>
      <c r="N43" s="36">
        <f t="shared" si="4"/>
        <v>-176190678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-7395612</v>
      </c>
      <c r="X43" s="36">
        <f t="shared" si="4"/>
        <v>0</v>
      </c>
      <c r="Y43" s="36">
        <f t="shared" si="4"/>
        <v>-7395612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4318342138</v>
      </c>
      <c r="D44" s="29">
        <f>+D37+D43</f>
        <v>0</v>
      </c>
      <c r="E44" s="30">
        <f t="shared" si="5"/>
        <v>0</v>
      </c>
      <c r="F44" s="31">
        <f t="shared" si="5"/>
        <v>117235320</v>
      </c>
      <c r="G44" s="31">
        <f t="shared" si="5"/>
        <v>175049077</v>
      </c>
      <c r="H44" s="31">
        <f t="shared" si="5"/>
        <v>-13076597</v>
      </c>
      <c r="I44" s="31">
        <f t="shared" si="5"/>
        <v>3842998</v>
      </c>
      <c r="J44" s="31">
        <f t="shared" si="5"/>
        <v>165815478</v>
      </c>
      <c r="K44" s="31">
        <f t="shared" si="5"/>
        <v>-315200547</v>
      </c>
      <c r="L44" s="31">
        <f t="shared" si="5"/>
        <v>-2139656</v>
      </c>
      <c r="M44" s="31">
        <f t="shared" si="5"/>
        <v>6185786</v>
      </c>
      <c r="N44" s="31">
        <f t="shared" si="5"/>
        <v>-311154417</v>
      </c>
      <c r="O44" s="31">
        <f t="shared" si="5"/>
        <v>-1475576</v>
      </c>
      <c r="P44" s="31">
        <f t="shared" si="5"/>
        <v>5677212</v>
      </c>
      <c r="Q44" s="31">
        <f t="shared" si="5"/>
        <v>19021360</v>
      </c>
      <c r="R44" s="31">
        <f t="shared" si="5"/>
        <v>23222996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-122115943</v>
      </c>
      <c r="X44" s="31">
        <f t="shared" si="5"/>
        <v>87926490</v>
      </c>
      <c r="Y44" s="31">
        <f t="shared" si="5"/>
        <v>-210042433</v>
      </c>
      <c r="Z44" s="32">
        <f>+IF(X44&lt;&gt;0,+(Y44/X44)*100,0)</f>
        <v>-238.88413264307493</v>
      </c>
      <c r="AA44" s="33">
        <f>+AA37+AA43</f>
        <v>117235320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-1489827629</v>
      </c>
      <c r="D45" s="42">
        <f t="shared" si="6"/>
        <v>0</v>
      </c>
      <c r="E45" s="43">
        <f t="shared" si="6"/>
        <v>1395755290</v>
      </c>
      <c r="F45" s="44">
        <f t="shared" si="6"/>
        <v>5435285300</v>
      </c>
      <c r="G45" s="44">
        <f t="shared" si="6"/>
        <v>11704856570</v>
      </c>
      <c r="H45" s="44">
        <f t="shared" si="6"/>
        <v>-650762311</v>
      </c>
      <c r="I45" s="44">
        <f t="shared" si="6"/>
        <v>72886207</v>
      </c>
      <c r="J45" s="44">
        <f t="shared" si="6"/>
        <v>11126980466</v>
      </c>
      <c r="K45" s="44">
        <f t="shared" si="6"/>
        <v>-13025118338</v>
      </c>
      <c r="L45" s="44">
        <f t="shared" si="6"/>
        <v>2977410102</v>
      </c>
      <c r="M45" s="44">
        <f t="shared" si="6"/>
        <v>269346506</v>
      </c>
      <c r="N45" s="44">
        <f t="shared" si="6"/>
        <v>-9778361730</v>
      </c>
      <c r="O45" s="44">
        <f t="shared" si="6"/>
        <v>179450685</v>
      </c>
      <c r="P45" s="44">
        <f t="shared" si="6"/>
        <v>94950812</v>
      </c>
      <c r="Q45" s="44">
        <f t="shared" si="6"/>
        <v>273948406</v>
      </c>
      <c r="R45" s="44">
        <f t="shared" si="6"/>
        <v>548349903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1896968639</v>
      </c>
      <c r="X45" s="44">
        <f t="shared" si="6"/>
        <v>3025664589</v>
      </c>
      <c r="Y45" s="44">
        <f t="shared" si="6"/>
        <v>-1128695950</v>
      </c>
      <c r="Z45" s="45">
        <f>+IF(X45&lt;&gt;0,+(Y45/X45)*100,0)</f>
        <v>-37.30406714952634</v>
      </c>
      <c r="AA45" s="46">
        <f>+AA26-AA44</f>
        <v>5435285300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64784519</v>
      </c>
      <c r="D47" s="18"/>
      <c r="E47" s="19"/>
      <c r="F47" s="20">
        <v>64046560</v>
      </c>
      <c r="G47" s="20">
        <v>318426344</v>
      </c>
      <c r="H47" s="20">
        <v>38155517</v>
      </c>
      <c r="I47" s="20"/>
      <c r="J47" s="20">
        <v>356581861</v>
      </c>
      <c r="K47" s="20">
        <v>-356581861</v>
      </c>
      <c r="L47" s="20">
        <v>4233</v>
      </c>
      <c r="M47" s="20"/>
      <c r="N47" s="20">
        <v>-356577628</v>
      </c>
      <c r="O47" s="20">
        <v>3597</v>
      </c>
      <c r="P47" s="20">
        <v>4650</v>
      </c>
      <c r="Q47" s="20"/>
      <c r="R47" s="20">
        <v>8247</v>
      </c>
      <c r="S47" s="20"/>
      <c r="T47" s="20"/>
      <c r="U47" s="20"/>
      <c r="V47" s="20"/>
      <c r="W47" s="20">
        <v>12480</v>
      </c>
      <c r="X47" s="20">
        <v>48034917</v>
      </c>
      <c r="Y47" s="20">
        <v>-48022437</v>
      </c>
      <c r="Z47" s="47">
        <v>-99.974018899626699</v>
      </c>
      <c r="AA47" s="22">
        <v>64046560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>
        <v>169269173</v>
      </c>
      <c r="H48" s="20"/>
      <c r="I48" s="20"/>
      <c r="J48" s="20">
        <v>169269173</v>
      </c>
      <c r="K48" s="20">
        <v>-169269173</v>
      </c>
      <c r="L48" s="20"/>
      <c r="M48" s="20"/>
      <c r="N48" s="20">
        <v>-169269173</v>
      </c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64784519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64046560</v>
      </c>
      <c r="G50" s="52">
        <f t="shared" si="7"/>
        <v>487695517</v>
      </c>
      <c r="H50" s="52">
        <f t="shared" si="7"/>
        <v>38155517</v>
      </c>
      <c r="I50" s="52">
        <f t="shared" si="7"/>
        <v>0</v>
      </c>
      <c r="J50" s="52">
        <f t="shared" si="7"/>
        <v>525851034</v>
      </c>
      <c r="K50" s="52">
        <f t="shared" si="7"/>
        <v>-525851034</v>
      </c>
      <c r="L50" s="52">
        <f t="shared" si="7"/>
        <v>4233</v>
      </c>
      <c r="M50" s="52">
        <f t="shared" si="7"/>
        <v>0</v>
      </c>
      <c r="N50" s="52">
        <f t="shared" si="7"/>
        <v>-525846801</v>
      </c>
      <c r="O50" s="52">
        <f t="shared" si="7"/>
        <v>3597</v>
      </c>
      <c r="P50" s="52">
        <f t="shared" si="7"/>
        <v>4650</v>
      </c>
      <c r="Q50" s="52">
        <f t="shared" si="7"/>
        <v>0</v>
      </c>
      <c r="R50" s="52">
        <f t="shared" si="7"/>
        <v>8247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12480</v>
      </c>
      <c r="X50" s="52">
        <f t="shared" si="7"/>
        <v>48034917</v>
      </c>
      <c r="Y50" s="52">
        <f t="shared" si="7"/>
        <v>-48022437</v>
      </c>
      <c r="Z50" s="53">
        <f>+IF(X50&lt;&gt;0,+(Y50/X50)*100,0)</f>
        <v>-99.974018899626699</v>
      </c>
      <c r="AA50" s="54">
        <f>SUM(AA47:AA49)</f>
        <v>64046560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28970829</v>
      </c>
      <c r="D6" s="18"/>
      <c r="E6" s="19">
        <v>18916151</v>
      </c>
      <c r="F6" s="20">
        <v>31772259</v>
      </c>
      <c r="G6" s="20">
        <v>1139035</v>
      </c>
      <c r="H6" s="20">
        <v>1544605</v>
      </c>
      <c r="I6" s="20">
        <v>4598072</v>
      </c>
      <c r="J6" s="20">
        <v>7281712</v>
      </c>
      <c r="K6" s="20">
        <v>8781488</v>
      </c>
      <c r="L6" s="20">
        <v>2472983</v>
      </c>
      <c r="M6" s="20">
        <v>574958</v>
      </c>
      <c r="N6" s="20">
        <v>11829429</v>
      </c>
      <c r="O6" s="20">
        <v>5010509</v>
      </c>
      <c r="P6" s="20"/>
      <c r="Q6" s="20">
        <v>19026772</v>
      </c>
      <c r="R6" s="20">
        <v>24037281</v>
      </c>
      <c r="S6" s="20"/>
      <c r="T6" s="20"/>
      <c r="U6" s="20"/>
      <c r="V6" s="20"/>
      <c r="W6" s="20">
        <v>43148422</v>
      </c>
      <c r="X6" s="20">
        <v>23829246</v>
      </c>
      <c r="Y6" s="20">
        <v>19319176</v>
      </c>
      <c r="Z6" s="21">
        <v>81.073383522080391</v>
      </c>
      <c r="AA6" s="22">
        <v>31772259</v>
      </c>
    </row>
    <row r="7" spans="1:27" x14ac:dyDescent="0.25">
      <c r="A7" s="23" t="s">
        <v>35</v>
      </c>
      <c r="B7" s="17" t="s">
        <v>32</v>
      </c>
      <c r="C7" s="18">
        <v>51148618</v>
      </c>
      <c r="D7" s="18"/>
      <c r="E7" s="19">
        <v>-628638</v>
      </c>
      <c r="F7" s="20">
        <v>-1063372</v>
      </c>
      <c r="G7" s="20">
        <v>5096839</v>
      </c>
      <c r="H7" s="20">
        <v>4692355</v>
      </c>
      <c r="I7" s="20">
        <v>4760487</v>
      </c>
      <c r="J7" s="20">
        <v>14549681</v>
      </c>
      <c r="K7" s="20">
        <v>5845583</v>
      </c>
      <c r="L7" s="20">
        <v>4946265</v>
      </c>
      <c r="M7" s="20">
        <v>5131007</v>
      </c>
      <c r="N7" s="20">
        <v>15922855</v>
      </c>
      <c r="O7" s="20">
        <v>9114824</v>
      </c>
      <c r="P7" s="20"/>
      <c r="Q7" s="20">
        <v>6353552</v>
      </c>
      <c r="R7" s="20">
        <v>15468376</v>
      </c>
      <c r="S7" s="20"/>
      <c r="T7" s="20"/>
      <c r="U7" s="20"/>
      <c r="V7" s="20"/>
      <c r="W7" s="20">
        <v>45940912</v>
      </c>
      <c r="X7" s="20">
        <v>-797526</v>
      </c>
      <c r="Y7" s="20">
        <v>46738438</v>
      </c>
      <c r="Z7" s="21">
        <v>-5860.4281239733882</v>
      </c>
      <c r="AA7" s="22">
        <v>-1063372</v>
      </c>
    </row>
    <row r="8" spans="1:27" x14ac:dyDescent="0.25">
      <c r="A8" s="23" t="s">
        <v>36</v>
      </c>
      <c r="B8" s="17" t="s">
        <v>32</v>
      </c>
      <c r="C8" s="18">
        <v>32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465962</v>
      </c>
      <c r="D10" s="18"/>
      <c r="E10" s="19">
        <v>535523</v>
      </c>
      <c r="F10" s="20">
        <v>735983</v>
      </c>
      <c r="G10" s="20">
        <v>700300</v>
      </c>
      <c r="H10" s="20">
        <v>-3903</v>
      </c>
      <c r="I10" s="20">
        <v>-19287</v>
      </c>
      <c r="J10" s="20">
        <v>677110</v>
      </c>
      <c r="K10" s="20">
        <v>-42901</v>
      </c>
      <c r="L10" s="20">
        <v>-24248</v>
      </c>
      <c r="M10" s="20">
        <v>223300</v>
      </c>
      <c r="N10" s="20">
        <v>156151</v>
      </c>
      <c r="O10" s="20"/>
      <c r="P10" s="20"/>
      <c r="Q10" s="20">
        <v>-19758</v>
      </c>
      <c r="R10" s="20">
        <v>-19758</v>
      </c>
      <c r="S10" s="20"/>
      <c r="T10" s="20"/>
      <c r="U10" s="20"/>
      <c r="V10" s="20"/>
      <c r="W10" s="20">
        <v>813503</v>
      </c>
      <c r="X10" s="20">
        <v>735983</v>
      </c>
      <c r="Y10" s="20">
        <v>77520</v>
      </c>
      <c r="Z10" s="21">
        <v>10.532851981635446</v>
      </c>
      <c r="AA10" s="22">
        <v>735983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80585441</v>
      </c>
      <c r="D13" s="29">
        <f>SUM(D6:D12)</f>
        <v>0</v>
      </c>
      <c r="E13" s="30">
        <f t="shared" si="0"/>
        <v>18823036</v>
      </c>
      <c r="F13" s="31">
        <f t="shared" si="0"/>
        <v>31444870</v>
      </c>
      <c r="G13" s="31">
        <f t="shared" si="0"/>
        <v>6936174</v>
      </c>
      <c r="H13" s="31">
        <f t="shared" si="0"/>
        <v>6233057</v>
      </c>
      <c r="I13" s="31">
        <f t="shared" si="0"/>
        <v>9339272</v>
      </c>
      <c r="J13" s="31">
        <f t="shared" si="0"/>
        <v>22508503</v>
      </c>
      <c r="K13" s="31">
        <f t="shared" si="0"/>
        <v>14584170</v>
      </c>
      <c r="L13" s="31">
        <f t="shared" si="0"/>
        <v>7395000</v>
      </c>
      <c r="M13" s="31">
        <f t="shared" si="0"/>
        <v>5929265</v>
      </c>
      <c r="N13" s="31">
        <f t="shared" si="0"/>
        <v>27908435</v>
      </c>
      <c r="O13" s="31">
        <f t="shared" si="0"/>
        <v>14125333</v>
      </c>
      <c r="P13" s="31">
        <f t="shared" si="0"/>
        <v>0</v>
      </c>
      <c r="Q13" s="31">
        <f t="shared" si="0"/>
        <v>25360566</v>
      </c>
      <c r="R13" s="31">
        <f t="shared" si="0"/>
        <v>39485899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89902837</v>
      </c>
      <c r="X13" s="31">
        <f t="shared" si="0"/>
        <v>23767703</v>
      </c>
      <c r="Y13" s="31">
        <f t="shared" si="0"/>
        <v>66135134</v>
      </c>
      <c r="Z13" s="32">
        <f>+IF(X13&lt;&gt;0,+(Y13/X13)*100,0)</f>
        <v>278.25631277873174</v>
      </c>
      <c r="AA13" s="33">
        <f>SUM(AA6:AA12)</f>
        <v>31444870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50731292</v>
      </c>
      <c r="D17" s="18"/>
      <c r="E17" s="19">
        <v>19164716</v>
      </c>
      <c r="F17" s="20">
        <v>9772951</v>
      </c>
      <c r="G17" s="24">
        <v>52224208</v>
      </c>
      <c r="H17" s="24">
        <v>1179302</v>
      </c>
      <c r="I17" s="24">
        <v>2942098</v>
      </c>
      <c r="J17" s="20">
        <v>56345608</v>
      </c>
      <c r="K17" s="24">
        <v>4611978</v>
      </c>
      <c r="L17" s="24">
        <v>5475321</v>
      </c>
      <c r="M17" s="20">
        <v>351899</v>
      </c>
      <c r="N17" s="24">
        <v>10439198</v>
      </c>
      <c r="O17" s="24">
        <v>559110</v>
      </c>
      <c r="P17" s="24"/>
      <c r="Q17" s="20">
        <v>6111212</v>
      </c>
      <c r="R17" s="24">
        <v>6670322</v>
      </c>
      <c r="S17" s="24"/>
      <c r="T17" s="20"/>
      <c r="U17" s="24"/>
      <c r="V17" s="24"/>
      <c r="W17" s="24">
        <v>73455128</v>
      </c>
      <c r="X17" s="20">
        <v>7329708</v>
      </c>
      <c r="Y17" s="24">
        <v>66125420</v>
      </c>
      <c r="Z17" s="25">
        <v>902.15626597949063</v>
      </c>
      <c r="AA17" s="26">
        <v>9772951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50731292</v>
      </c>
      <c r="D25" s="29">
        <f t="shared" ref="D25:Y25" si="1">SUM(D15:D24)</f>
        <v>0</v>
      </c>
      <c r="E25" s="35">
        <f t="shared" si="1"/>
        <v>19164716</v>
      </c>
      <c r="F25" s="36">
        <f t="shared" si="1"/>
        <v>9772951</v>
      </c>
      <c r="G25" s="36">
        <f t="shared" si="1"/>
        <v>52224208</v>
      </c>
      <c r="H25" s="36">
        <f t="shared" si="1"/>
        <v>1179302</v>
      </c>
      <c r="I25" s="36">
        <f t="shared" si="1"/>
        <v>2942098</v>
      </c>
      <c r="J25" s="36">
        <f t="shared" si="1"/>
        <v>56345608</v>
      </c>
      <c r="K25" s="36">
        <f t="shared" si="1"/>
        <v>4611978</v>
      </c>
      <c r="L25" s="36">
        <f t="shared" si="1"/>
        <v>5475321</v>
      </c>
      <c r="M25" s="36">
        <f t="shared" si="1"/>
        <v>351899</v>
      </c>
      <c r="N25" s="36">
        <f t="shared" si="1"/>
        <v>10439198</v>
      </c>
      <c r="O25" s="36">
        <f t="shared" si="1"/>
        <v>559110</v>
      </c>
      <c r="P25" s="36">
        <f t="shared" si="1"/>
        <v>0</v>
      </c>
      <c r="Q25" s="36">
        <f t="shared" si="1"/>
        <v>6111212</v>
      </c>
      <c r="R25" s="36">
        <f t="shared" si="1"/>
        <v>6670322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73455128</v>
      </c>
      <c r="X25" s="36">
        <f t="shared" si="1"/>
        <v>7329708</v>
      </c>
      <c r="Y25" s="36">
        <f t="shared" si="1"/>
        <v>66125420</v>
      </c>
      <c r="Z25" s="37">
        <f>+IF(X25&lt;&gt;0,+(Y25/X25)*100,0)</f>
        <v>902.15626597949063</v>
      </c>
      <c r="AA25" s="38">
        <f>SUM(AA15:AA24)</f>
        <v>9772951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131316733</v>
      </c>
      <c r="D26" s="29">
        <f>+D13+D25</f>
        <v>0</v>
      </c>
      <c r="E26" s="30">
        <f t="shared" si="2"/>
        <v>37987752</v>
      </c>
      <c r="F26" s="31">
        <f t="shared" si="2"/>
        <v>41217821</v>
      </c>
      <c r="G26" s="31">
        <f t="shared" si="2"/>
        <v>59160382</v>
      </c>
      <c r="H26" s="31">
        <f t="shared" si="2"/>
        <v>7412359</v>
      </c>
      <c r="I26" s="31">
        <f t="shared" si="2"/>
        <v>12281370</v>
      </c>
      <c r="J26" s="31">
        <f t="shared" si="2"/>
        <v>78854111</v>
      </c>
      <c r="K26" s="31">
        <f t="shared" si="2"/>
        <v>19196148</v>
      </c>
      <c r="L26" s="31">
        <f t="shared" si="2"/>
        <v>12870321</v>
      </c>
      <c r="M26" s="31">
        <f t="shared" si="2"/>
        <v>6281164</v>
      </c>
      <c r="N26" s="31">
        <f t="shared" si="2"/>
        <v>38347633</v>
      </c>
      <c r="O26" s="31">
        <f t="shared" si="2"/>
        <v>14684443</v>
      </c>
      <c r="P26" s="31">
        <f t="shared" si="2"/>
        <v>0</v>
      </c>
      <c r="Q26" s="31">
        <f t="shared" si="2"/>
        <v>31471778</v>
      </c>
      <c r="R26" s="31">
        <f t="shared" si="2"/>
        <v>46156221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163357965</v>
      </c>
      <c r="X26" s="31">
        <f t="shared" si="2"/>
        <v>31097411</v>
      </c>
      <c r="Y26" s="31">
        <f t="shared" si="2"/>
        <v>132260554</v>
      </c>
      <c r="Z26" s="32">
        <f>+IF(X26&lt;&gt;0,+(Y26/X26)*100,0)</f>
        <v>425.31049932098847</v>
      </c>
      <c r="AA26" s="33">
        <f>+AA13+AA25</f>
        <v>41217821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93789119</v>
      </c>
      <c r="D32" s="18"/>
      <c r="E32" s="19"/>
      <c r="F32" s="20"/>
      <c r="G32" s="20">
        <v>-6787576</v>
      </c>
      <c r="H32" s="20">
        <v>3693106</v>
      </c>
      <c r="I32" s="20">
        <v>5889962</v>
      </c>
      <c r="J32" s="20">
        <v>2795492</v>
      </c>
      <c r="K32" s="20">
        <v>8077131</v>
      </c>
      <c r="L32" s="20">
        <v>7131346</v>
      </c>
      <c r="M32" s="20">
        <v>2956207</v>
      </c>
      <c r="N32" s="20">
        <v>18164684</v>
      </c>
      <c r="O32" s="20">
        <v>8663922</v>
      </c>
      <c r="P32" s="20"/>
      <c r="Q32" s="20">
        <v>8651938</v>
      </c>
      <c r="R32" s="20">
        <v>17315860</v>
      </c>
      <c r="S32" s="20"/>
      <c r="T32" s="20"/>
      <c r="U32" s="20"/>
      <c r="V32" s="20"/>
      <c r="W32" s="20">
        <v>38276036</v>
      </c>
      <c r="X32" s="20"/>
      <c r="Y32" s="20">
        <v>38276036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1617351</v>
      </c>
      <c r="D33" s="18"/>
      <c r="E33" s="19"/>
      <c r="F33" s="20"/>
      <c r="G33" s="20">
        <v>8730021</v>
      </c>
      <c r="H33" s="20"/>
      <c r="I33" s="20">
        <v>-204465</v>
      </c>
      <c r="J33" s="20">
        <v>8525556</v>
      </c>
      <c r="K33" s="20">
        <v>2276314</v>
      </c>
      <c r="L33" s="20">
        <v>-5819050</v>
      </c>
      <c r="M33" s="20">
        <v>-404684</v>
      </c>
      <c r="N33" s="20">
        <v>-3947420</v>
      </c>
      <c r="O33" s="20"/>
      <c r="P33" s="20"/>
      <c r="Q33" s="20">
        <v>14214982</v>
      </c>
      <c r="R33" s="20">
        <v>14214982</v>
      </c>
      <c r="S33" s="20"/>
      <c r="T33" s="20"/>
      <c r="U33" s="20"/>
      <c r="V33" s="20"/>
      <c r="W33" s="20">
        <v>18793118</v>
      </c>
      <c r="X33" s="20"/>
      <c r="Y33" s="20">
        <v>18793118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95406470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1942445</v>
      </c>
      <c r="H37" s="31">
        <f t="shared" si="3"/>
        <v>3693106</v>
      </c>
      <c r="I37" s="31">
        <f t="shared" si="3"/>
        <v>5685497</v>
      </c>
      <c r="J37" s="31">
        <f t="shared" si="3"/>
        <v>11321048</v>
      </c>
      <c r="K37" s="31">
        <f t="shared" si="3"/>
        <v>10353445</v>
      </c>
      <c r="L37" s="31">
        <f t="shared" si="3"/>
        <v>1312296</v>
      </c>
      <c r="M37" s="31">
        <f t="shared" si="3"/>
        <v>2551523</v>
      </c>
      <c r="N37" s="31">
        <f t="shared" si="3"/>
        <v>14217264</v>
      </c>
      <c r="O37" s="31">
        <f t="shared" si="3"/>
        <v>8663922</v>
      </c>
      <c r="P37" s="31">
        <f t="shared" si="3"/>
        <v>0</v>
      </c>
      <c r="Q37" s="31">
        <f t="shared" si="3"/>
        <v>22866920</v>
      </c>
      <c r="R37" s="31">
        <f t="shared" si="3"/>
        <v>31530842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57069154</v>
      </c>
      <c r="X37" s="31">
        <f t="shared" si="3"/>
        <v>0</v>
      </c>
      <c r="Y37" s="31">
        <f t="shared" si="3"/>
        <v>57069154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95406470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1942445</v>
      </c>
      <c r="H44" s="31">
        <f t="shared" si="5"/>
        <v>3693106</v>
      </c>
      <c r="I44" s="31">
        <f t="shared" si="5"/>
        <v>5685497</v>
      </c>
      <c r="J44" s="31">
        <f t="shared" si="5"/>
        <v>11321048</v>
      </c>
      <c r="K44" s="31">
        <f t="shared" si="5"/>
        <v>10353445</v>
      </c>
      <c r="L44" s="31">
        <f t="shared" si="5"/>
        <v>1312296</v>
      </c>
      <c r="M44" s="31">
        <f t="shared" si="5"/>
        <v>2551523</v>
      </c>
      <c r="N44" s="31">
        <f t="shared" si="5"/>
        <v>14217264</v>
      </c>
      <c r="O44" s="31">
        <f t="shared" si="5"/>
        <v>8663922</v>
      </c>
      <c r="P44" s="31">
        <f t="shared" si="5"/>
        <v>0</v>
      </c>
      <c r="Q44" s="31">
        <f t="shared" si="5"/>
        <v>22866920</v>
      </c>
      <c r="R44" s="31">
        <f t="shared" si="5"/>
        <v>31530842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57069154</v>
      </c>
      <c r="X44" s="31">
        <f t="shared" si="5"/>
        <v>0</v>
      </c>
      <c r="Y44" s="31">
        <f t="shared" si="5"/>
        <v>57069154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35910263</v>
      </c>
      <c r="D45" s="42">
        <f t="shared" si="6"/>
        <v>0</v>
      </c>
      <c r="E45" s="43">
        <f t="shared" si="6"/>
        <v>37987752</v>
      </c>
      <c r="F45" s="44">
        <f t="shared" si="6"/>
        <v>41217821</v>
      </c>
      <c r="G45" s="44">
        <f t="shared" si="6"/>
        <v>57217937</v>
      </c>
      <c r="H45" s="44">
        <f t="shared" si="6"/>
        <v>3719253</v>
      </c>
      <c r="I45" s="44">
        <f t="shared" si="6"/>
        <v>6595873</v>
      </c>
      <c r="J45" s="44">
        <f t="shared" si="6"/>
        <v>67533063</v>
      </c>
      <c r="K45" s="44">
        <f t="shared" si="6"/>
        <v>8842703</v>
      </c>
      <c r="L45" s="44">
        <f t="shared" si="6"/>
        <v>11558025</v>
      </c>
      <c r="M45" s="44">
        <f t="shared" si="6"/>
        <v>3729641</v>
      </c>
      <c r="N45" s="44">
        <f t="shared" si="6"/>
        <v>24130369</v>
      </c>
      <c r="O45" s="44">
        <f t="shared" si="6"/>
        <v>6020521</v>
      </c>
      <c r="P45" s="44">
        <f t="shared" si="6"/>
        <v>0</v>
      </c>
      <c r="Q45" s="44">
        <f t="shared" si="6"/>
        <v>8604858</v>
      </c>
      <c r="R45" s="44">
        <f t="shared" si="6"/>
        <v>14625379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106288811</v>
      </c>
      <c r="X45" s="44">
        <f t="shared" si="6"/>
        <v>31097411</v>
      </c>
      <c r="Y45" s="44">
        <f t="shared" si="6"/>
        <v>75191400</v>
      </c>
      <c r="Z45" s="45">
        <f>+IF(X45&lt;&gt;0,+(Y45/X45)*100,0)</f>
        <v>241.79311904775611</v>
      </c>
      <c r="AA45" s="46">
        <f>+AA26-AA44</f>
        <v>41217821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-8615649</v>
      </c>
      <c r="D6" s="18"/>
      <c r="E6" s="19">
        <v>2348127</v>
      </c>
      <c r="F6" s="20">
        <v>2608997</v>
      </c>
      <c r="G6" s="20">
        <v>-229037</v>
      </c>
      <c r="H6" s="20"/>
      <c r="I6" s="20">
        <v>-486990</v>
      </c>
      <c r="J6" s="20">
        <v>-716027</v>
      </c>
      <c r="K6" s="20">
        <v>-2576228</v>
      </c>
      <c r="L6" s="20">
        <v>-1211574</v>
      </c>
      <c r="M6" s="20">
        <v>-9153108</v>
      </c>
      <c r="N6" s="20">
        <v>-12940910</v>
      </c>
      <c r="O6" s="20">
        <v>-574263</v>
      </c>
      <c r="P6" s="20">
        <v>-600088</v>
      </c>
      <c r="Q6" s="20">
        <v>-544420</v>
      </c>
      <c r="R6" s="20">
        <v>-1718771</v>
      </c>
      <c r="S6" s="20"/>
      <c r="T6" s="20"/>
      <c r="U6" s="20"/>
      <c r="V6" s="20"/>
      <c r="W6" s="20">
        <v>-15375708</v>
      </c>
      <c r="X6" s="20">
        <v>1956762</v>
      </c>
      <c r="Y6" s="20">
        <v>-17332470</v>
      </c>
      <c r="Z6" s="21">
        <v>-885.77302707227545</v>
      </c>
      <c r="AA6" s="22">
        <v>2608997</v>
      </c>
    </row>
    <row r="7" spans="1:27" x14ac:dyDescent="0.25">
      <c r="A7" s="23" t="s">
        <v>35</v>
      </c>
      <c r="B7" s="17" t="s">
        <v>32</v>
      </c>
      <c r="C7" s="18">
        <v>3305822</v>
      </c>
      <c r="D7" s="18"/>
      <c r="E7" s="19">
        <v>12358157</v>
      </c>
      <c r="F7" s="20">
        <v>12791889</v>
      </c>
      <c r="G7" s="20">
        <v>1307033</v>
      </c>
      <c r="H7" s="20"/>
      <c r="I7" s="20">
        <v>1602283</v>
      </c>
      <c r="J7" s="20">
        <v>2909316</v>
      </c>
      <c r="K7" s="20">
        <v>1946505</v>
      </c>
      <c r="L7" s="20">
        <v>1797096</v>
      </c>
      <c r="M7" s="20">
        <v>5194473</v>
      </c>
      <c r="N7" s="20">
        <v>8938074</v>
      </c>
      <c r="O7" s="20">
        <v>2162006</v>
      </c>
      <c r="P7" s="20">
        <v>1620048</v>
      </c>
      <c r="Q7" s="20">
        <v>1400208</v>
      </c>
      <c r="R7" s="20">
        <v>5182262</v>
      </c>
      <c r="S7" s="20"/>
      <c r="T7" s="20"/>
      <c r="U7" s="20"/>
      <c r="V7" s="20"/>
      <c r="W7" s="20">
        <v>17029652</v>
      </c>
      <c r="X7" s="20">
        <v>9593919</v>
      </c>
      <c r="Y7" s="20">
        <v>7435733</v>
      </c>
      <c r="Z7" s="21">
        <v>77.504646432808116</v>
      </c>
      <c r="AA7" s="22">
        <v>12791889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-70444</v>
      </c>
      <c r="D10" s="18"/>
      <c r="E10" s="19">
        <v>-155260</v>
      </c>
      <c r="F10" s="20">
        <v>701440</v>
      </c>
      <c r="G10" s="20"/>
      <c r="H10" s="20"/>
      <c r="I10" s="20"/>
      <c r="J10" s="20"/>
      <c r="K10" s="20">
        <v>-32772</v>
      </c>
      <c r="L10" s="20">
        <v>-16379</v>
      </c>
      <c r="M10" s="20">
        <v>-75626</v>
      </c>
      <c r="N10" s="20">
        <v>-124777</v>
      </c>
      <c r="O10" s="20">
        <v>-17930</v>
      </c>
      <c r="P10" s="20">
        <v>-22924</v>
      </c>
      <c r="Q10" s="20">
        <v>-1222</v>
      </c>
      <c r="R10" s="20">
        <v>-42076</v>
      </c>
      <c r="S10" s="20"/>
      <c r="T10" s="20"/>
      <c r="U10" s="20"/>
      <c r="V10" s="20"/>
      <c r="W10" s="20">
        <v>-166853</v>
      </c>
      <c r="X10" s="20">
        <v>691202</v>
      </c>
      <c r="Y10" s="20">
        <v>-858055</v>
      </c>
      <c r="Z10" s="21">
        <v>-124.13954242030549</v>
      </c>
      <c r="AA10" s="22">
        <v>701440</v>
      </c>
    </row>
    <row r="11" spans="1:27" x14ac:dyDescent="0.25">
      <c r="A11" s="23" t="s">
        <v>39</v>
      </c>
      <c r="B11" s="17" t="s">
        <v>32</v>
      </c>
      <c r="C11" s="18">
        <v>2351902</v>
      </c>
      <c r="D11" s="18"/>
      <c r="E11" s="19">
        <v>375000</v>
      </c>
      <c r="F11" s="20">
        <v>375000</v>
      </c>
      <c r="G11" s="24">
        <v>47579</v>
      </c>
      <c r="H11" s="24"/>
      <c r="I11" s="24">
        <v>142588</v>
      </c>
      <c r="J11" s="20">
        <v>190167</v>
      </c>
      <c r="K11" s="24">
        <v>501765</v>
      </c>
      <c r="L11" s="24">
        <v>260237</v>
      </c>
      <c r="M11" s="20">
        <v>2489768</v>
      </c>
      <c r="N11" s="24">
        <v>3251770</v>
      </c>
      <c r="O11" s="24">
        <v>113869</v>
      </c>
      <c r="P11" s="24">
        <v>31502</v>
      </c>
      <c r="Q11" s="20">
        <v>141952</v>
      </c>
      <c r="R11" s="24">
        <v>287323</v>
      </c>
      <c r="S11" s="24"/>
      <c r="T11" s="20"/>
      <c r="U11" s="24"/>
      <c r="V11" s="24"/>
      <c r="W11" s="24">
        <v>3729260</v>
      </c>
      <c r="X11" s="20">
        <v>281250</v>
      </c>
      <c r="Y11" s="24">
        <v>3448010</v>
      </c>
      <c r="Z11" s="25">
        <v>1225.9591111111113</v>
      </c>
      <c r="AA11" s="26">
        <v>375000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-3028369</v>
      </c>
      <c r="D13" s="29">
        <f>SUM(D6:D12)</f>
        <v>0</v>
      </c>
      <c r="E13" s="30">
        <f t="shared" si="0"/>
        <v>14926024</v>
      </c>
      <c r="F13" s="31">
        <f t="shared" si="0"/>
        <v>16477326</v>
      </c>
      <c r="G13" s="31">
        <f t="shared" si="0"/>
        <v>1125575</v>
      </c>
      <c r="H13" s="31">
        <f t="shared" si="0"/>
        <v>0</v>
      </c>
      <c r="I13" s="31">
        <f t="shared" si="0"/>
        <v>1257881</v>
      </c>
      <c r="J13" s="31">
        <f t="shared" si="0"/>
        <v>2383456</v>
      </c>
      <c r="K13" s="31">
        <f t="shared" si="0"/>
        <v>-160730</v>
      </c>
      <c r="L13" s="31">
        <f t="shared" si="0"/>
        <v>829380</v>
      </c>
      <c r="M13" s="31">
        <f t="shared" si="0"/>
        <v>-1544493</v>
      </c>
      <c r="N13" s="31">
        <f t="shared" si="0"/>
        <v>-875843</v>
      </c>
      <c r="O13" s="31">
        <f t="shared" si="0"/>
        <v>1683682</v>
      </c>
      <c r="P13" s="31">
        <f t="shared" si="0"/>
        <v>1028538</v>
      </c>
      <c r="Q13" s="31">
        <f t="shared" si="0"/>
        <v>996518</v>
      </c>
      <c r="R13" s="31">
        <f t="shared" si="0"/>
        <v>3708738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5216351</v>
      </c>
      <c r="X13" s="31">
        <f t="shared" si="0"/>
        <v>12523133</v>
      </c>
      <c r="Y13" s="31">
        <f t="shared" si="0"/>
        <v>-7306782</v>
      </c>
      <c r="Z13" s="32">
        <f>+IF(X13&lt;&gt;0,+(Y13/X13)*100,0)</f>
        <v>-58.346278044000655</v>
      </c>
      <c r="AA13" s="33">
        <f>SUM(AA6:AA12)</f>
        <v>16477326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160058266</v>
      </c>
      <c r="D17" s="18"/>
      <c r="E17" s="19">
        <v>1836910</v>
      </c>
      <c r="F17" s="20">
        <v>1576040</v>
      </c>
      <c r="G17" s="24">
        <v>158323</v>
      </c>
      <c r="H17" s="24">
        <v>1855672</v>
      </c>
      <c r="I17" s="24">
        <v>560067</v>
      </c>
      <c r="J17" s="20">
        <v>2574062</v>
      </c>
      <c r="K17" s="24">
        <v>1185211</v>
      </c>
      <c r="L17" s="24">
        <v>858657</v>
      </c>
      <c r="M17" s="20">
        <v>160525254</v>
      </c>
      <c r="N17" s="24">
        <v>162569122</v>
      </c>
      <c r="O17" s="24">
        <v>499728</v>
      </c>
      <c r="P17" s="24">
        <v>58452</v>
      </c>
      <c r="Q17" s="20">
        <v>472638</v>
      </c>
      <c r="R17" s="24">
        <v>1030818</v>
      </c>
      <c r="S17" s="24"/>
      <c r="T17" s="20"/>
      <c r="U17" s="24"/>
      <c r="V17" s="24"/>
      <c r="W17" s="24">
        <v>166174002</v>
      </c>
      <c r="X17" s="20">
        <v>1182024</v>
      </c>
      <c r="Y17" s="24">
        <v>164991978</v>
      </c>
      <c r="Z17" s="25">
        <v>13958.428762867759</v>
      </c>
      <c r="AA17" s="26">
        <v>1576040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160058266</v>
      </c>
      <c r="D25" s="29">
        <f t="shared" ref="D25:Y25" si="1">SUM(D15:D24)</f>
        <v>0</v>
      </c>
      <c r="E25" s="35">
        <f t="shared" si="1"/>
        <v>1836910</v>
      </c>
      <c r="F25" s="36">
        <f t="shared" si="1"/>
        <v>1576040</v>
      </c>
      <c r="G25" s="36">
        <f t="shared" si="1"/>
        <v>158323</v>
      </c>
      <c r="H25" s="36">
        <f t="shared" si="1"/>
        <v>1855672</v>
      </c>
      <c r="I25" s="36">
        <f t="shared" si="1"/>
        <v>560067</v>
      </c>
      <c r="J25" s="36">
        <f t="shared" si="1"/>
        <v>2574062</v>
      </c>
      <c r="K25" s="36">
        <f t="shared" si="1"/>
        <v>1185211</v>
      </c>
      <c r="L25" s="36">
        <f t="shared" si="1"/>
        <v>858657</v>
      </c>
      <c r="M25" s="36">
        <f t="shared" si="1"/>
        <v>160525254</v>
      </c>
      <c r="N25" s="36">
        <f t="shared" si="1"/>
        <v>162569122</v>
      </c>
      <c r="O25" s="36">
        <f t="shared" si="1"/>
        <v>499728</v>
      </c>
      <c r="P25" s="36">
        <f t="shared" si="1"/>
        <v>58452</v>
      </c>
      <c r="Q25" s="36">
        <f t="shared" si="1"/>
        <v>472638</v>
      </c>
      <c r="R25" s="36">
        <f t="shared" si="1"/>
        <v>1030818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166174002</v>
      </c>
      <c r="X25" s="36">
        <f t="shared" si="1"/>
        <v>1182024</v>
      </c>
      <c r="Y25" s="36">
        <f t="shared" si="1"/>
        <v>164991978</v>
      </c>
      <c r="Z25" s="37">
        <f>+IF(X25&lt;&gt;0,+(Y25/X25)*100,0)</f>
        <v>13958.428762867759</v>
      </c>
      <c r="AA25" s="38">
        <f>SUM(AA15:AA24)</f>
        <v>1576040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157029897</v>
      </c>
      <c r="D26" s="29">
        <f>+D13+D25</f>
        <v>0</v>
      </c>
      <c r="E26" s="30">
        <f t="shared" si="2"/>
        <v>16762934</v>
      </c>
      <c r="F26" s="31">
        <f t="shared" si="2"/>
        <v>18053366</v>
      </c>
      <c r="G26" s="31">
        <f t="shared" si="2"/>
        <v>1283898</v>
      </c>
      <c r="H26" s="31">
        <f t="shared" si="2"/>
        <v>1855672</v>
      </c>
      <c r="I26" s="31">
        <f t="shared" si="2"/>
        <v>1817948</v>
      </c>
      <c r="J26" s="31">
        <f t="shared" si="2"/>
        <v>4957518</v>
      </c>
      <c r="K26" s="31">
        <f t="shared" si="2"/>
        <v>1024481</v>
      </c>
      <c r="L26" s="31">
        <f t="shared" si="2"/>
        <v>1688037</v>
      </c>
      <c r="M26" s="31">
        <f t="shared" si="2"/>
        <v>158980761</v>
      </c>
      <c r="N26" s="31">
        <f t="shared" si="2"/>
        <v>161693279</v>
      </c>
      <c r="O26" s="31">
        <f t="shared" si="2"/>
        <v>2183410</v>
      </c>
      <c r="P26" s="31">
        <f t="shared" si="2"/>
        <v>1086990</v>
      </c>
      <c r="Q26" s="31">
        <f t="shared" si="2"/>
        <v>1469156</v>
      </c>
      <c r="R26" s="31">
        <f t="shared" si="2"/>
        <v>4739556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171390353</v>
      </c>
      <c r="X26" s="31">
        <f t="shared" si="2"/>
        <v>13705157</v>
      </c>
      <c r="Y26" s="31">
        <f t="shared" si="2"/>
        <v>157685196</v>
      </c>
      <c r="Z26" s="32">
        <f>+IF(X26&lt;&gt;0,+(Y26/X26)*100,0)</f>
        <v>1150.5537368160028</v>
      </c>
      <c r="AA26" s="33">
        <f>+AA13+AA25</f>
        <v>18053366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34759680</v>
      </c>
      <c r="D32" s="18"/>
      <c r="E32" s="19">
        <v>10071494</v>
      </c>
      <c r="F32" s="20">
        <v>11023318</v>
      </c>
      <c r="G32" s="20">
        <v>1021622</v>
      </c>
      <c r="H32" s="20"/>
      <c r="I32" s="20">
        <v>1583478</v>
      </c>
      <c r="J32" s="20">
        <v>2605100</v>
      </c>
      <c r="K32" s="20">
        <v>4683616</v>
      </c>
      <c r="L32" s="20">
        <v>3266844</v>
      </c>
      <c r="M32" s="20">
        <v>36481331</v>
      </c>
      <c r="N32" s="20">
        <v>44431791</v>
      </c>
      <c r="O32" s="20">
        <v>1827997</v>
      </c>
      <c r="P32" s="20">
        <v>985989</v>
      </c>
      <c r="Q32" s="20">
        <v>1719401</v>
      </c>
      <c r="R32" s="20">
        <v>4533387</v>
      </c>
      <c r="S32" s="20"/>
      <c r="T32" s="20"/>
      <c r="U32" s="20"/>
      <c r="V32" s="20"/>
      <c r="W32" s="20">
        <v>51570278</v>
      </c>
      <c r="X32" s="20">
        <v>8267364</v>
      </c>
      <c r="Y32" s="20">
        <v>43302914</v>
      </c>
      <c r="Z32" s="21">
        <v>523.78138908604967</v>
      </c>
      <c r="AA32" s="22">
        <v>11023318</v>
      </c>
    </row>
    <row r="33" spans="1:27" x14ac:dyDescent="0.25">
      <c r="A33" s="23" t="s">
        <v>60</v>
      </c>
      <c r="B33" s="17" t="s">
        <v>32</v>
      </c>
      <c r="C33" s="18">
        <v>-16276888</v>
      </c>
      <c r="D33" s="18"/>
      <c r="E33" s="19">
        <v>-10000000</v>
      </c>
      <c r="F33" s="20">
        <v>-10000000</v>
      </c>
      <c r="G33" s="20"/>
      <c r="H33" s="20"/>
      <c r="I33" s="20">
        <v>-2960172</v>
      </c>
      <c r="J33" s="20">
        <v>-2960172</v>
      </c>
      <c r="K33" s="20"/>
      <c r="L33" s="20"/>
      <c r="M33" s="20">
        <v>-16276888</v>
      </c>
      <c r="N33" s="20">
        <v>-16276888</v>
      </c>
      <c r="O33" s="20">
        <v>-2867520</v>
      </c>
      <c r="P33" s="20"/>
      <c r="Q33" s="20"/>
      <c r="R33" s="20">
        <v>-2867520</v>
      </c>
      <c r="S33" s="20"/>
      <c r="T33" s="20"/>
      <c r="U33" s="20"/>
      <c r="V33" s="20"/>
      <c r="W33" s="20">
        <v>-22104580</v>
      </c>
      <c r="X33" s="20">
        <v>-7499997</v>
      </c>
      <c r="Y33" s="20">
        <v>-14604583</v>
      </c>
      <c r="Z33" s="21">
        <v>194.72785122447382</v>
      </c>
      <c r="AA33" s="22">
        <v>-10000000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2520738</v>
      </c>
      <c r="F35" s="20">
        <v>2520738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1890549</v>
      </c>
      <c r="Y35" s="20">
        <v>-1890549</v>
      </c>
      <c r="Z35" s="21">
        <v>-100</v>
      </c>
      <c r="AA35" s="22">
        <v>2520738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18482792</v>
      </c>
      <c r="D37" s="29">
        <f t="shared" ref="D37:Y37" si="3">SUM(D29:D36)</f>
        <v>0</v>
      </c>
      <c r="E37" s="30">
        <f t="shared" si="3"/>
        <v>2592232</v>
      </c>
      <c r="F37" s="31">
        <f t="shared" si="3"/>
        <v>3544056</v>
      </c>
      <c r="G37" s="31">
        <f t="shared" si="3"/>
        <v>1021622</v>
      </c>
      <c r="H37" s="31">
        <f t="shared" si="3"/>
        <v>0</v>
      </c>
      <c r="I37" s="31">
        <f t="shared" si="3"/>
        <v>-1376694</v>
      </c>
      <c r="J37" s="31">
        <f t="shared" si="3"/>
        <v>-355072</v>
      </c>
      <c r="K37" s="31">
        <f t="shared" si="3"/>
        <v>4683616</v>
      </c>
      <c r="L37" s="31">
        <f t="shared" si="3"/>
        <v>3266844</v>
      </c>
      <c r="M37" s="31">
        <f t="shared" si="3"/>
        <v>20204443</v>
      </c>
      <c r="N37" s="31">
        <f t="shared" si="3"/>
        <v>28154903</v>
      </c>
      <c r="O37" s="31">
        <f t="shared" si="3"/>
        <v>-1039523</v>
      </c>
      <c r="P37" s="31">
        <f t="shared" si="3"/>
        <v>985989</v>
      </c>
      <c r="Q37" s="31">
        <f t="shared" si="3"/>
        <v>1719401</v>
      </c>
      <c r="R37" s="31">
        <f t="shared" si="3"/>
        <v>1665867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29465698</v>
      </c>
      <c r="X37" s="31">
        <f t="shared" si="3"/>
        <v>2657916</v>
      </c>
      <c r="Y37" s="31">
        <f t="shared" si="3"/>
        <v>26807782</v>
      </c>
      <c r="Z37" s="32">
        <f>+IF(X37&lt;&gt;0,+(Y37/X37)*100,0)</f>
        <v>1008.6015509895724</v>
      </c>
      <c r="AA37" s="33">
        <f>SUM(AA29:AA36)</f>
        <v>3544056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18482792</v>
      </c>
      <c r="D44" s="29">
        <f>+D37+D43</f>
        <v>0</v>
      </c>
      <c r="E44" s="30">
        <f t="shared" si="5"/>
        <v>2592232</v>
      </c>
      <c r="F44" s="31">
        <f t="shared" si="5"/>
        <v>3544056</v>
      </c>
      <c r="G44" s="31">
        <f t="shared" si="5"/>
        <v>1021622</v>
      </c>
      <c r="H44" s="31">
        <f t="shared" si="5"/>
        <v>0</v>
      </c>
      <c r="I44" s="31">
        <f t="shared" si="5"/>
        <v>-1376694</v>
      </c>
      <c r="J44" s="31">
        <f t="shared" si="5"/>
        <v>-355072</v>
      </c>
      <c r="K44" s="31">
        <f t="shared" si="5"/>
        <v>4683616</v>
      </c>
      <c r="L44" s="31">
        <f t="shared" si="5"/>
        <v>3266844</v>
      </c>
      <c r="M44" s="31">
        <f t="shared" si="5"/>
        <v>20204443</v>
      </c>
      <c r="N44" s="31">
        <f t="shared" si="5"/>
        <v>28154903</v>
      </c>
      <c r="O44" s="31">
        <f t="shared" si="5"/>
        <v>-1039523</v>
      </c>
      <c r="P44" s="31">
        <f t="shared" si="5"/>
        <v>985989</v>
      </c>
      <c r="Q44" s="31">
        <f t="shared" si="5"/>
        <v>1719401</v>
      </c>
      <c r="R44" s="31">
        <f t="shared" si="5"/>
        <v>1665867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29465698</v>
      </c>
      <c r="X44" s="31">
        <f t="shared" si="5"/>
        <v>2657916</v>
      </c>
      <c r="Y44" s="31">
        <f t="shared" si="5"/>
        <v>26807782</v>
      </c>
      <c r="Z44" s="32">
        <f>+IF(X44&lt;&gt;0,+(Y44/X44)*100,0)</f>
        <v>1008.6015509895724</v>
      </c>
      <c r="AA44" s="33">
        <f>+AA37+AA43</f>
        <v>3544056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138547105</v>
      </c>
      <c r="D45" s="42">
        <f t="shared" si="6"/>
        <v>0</v>
      </c>
      <c r="E45" s="43">
        <f t="shared" si="6"/>
        <v>14170702</v>
      </c>
      <c r="F45" s="44">
        <f t="shared" si="6"/>
        <v>14509310</v>
      </c>
      <c r="G45" s="44">
        <f t="shared" si="6"/>
        <v>262276</v>
      </c>
      <c r="H45" s="44">
        <f t="shared" si="6"/>
        <v>1855672</v>
      </c>
      <c r="I45" s="44">
        <f t="shared" si="6"/>
        <v>3194642</v>
      </c>
      <c r="J45" s="44">
        <f t="shared" si="6"/>
        <v>5312590</v>
      </c>
      <c r="K45" s="44">
        <f t="shared" si="6"/>
        <v>-3659135</v>
      </c>
      <c r="L45" s="44">
        <f t="shared" si="6"/>
        <v>-1578807</v>
      </c>
      <c r="M45" s="44">
        <f t="shared" si="6"/>
        <v>138776318</v>
      </c>
      <c r="N45" s="44">
        <f t="shared" si="6"/>
        <v>133538376</v>
      </c>
      <c r="O45" s="44">
        <f t="shared" si="6"/>
        <v>3222933</v>
      </c>
      <c r="P45" s="44">
        <f t="shared" si="6"/>
        <v>101001</v>
      </c>
      <c r="Q45" s="44">
        <f t="shared" si="6"/>
        <v>-250245</v>
      </c>
      <c r="R45" s="44">
        <f t="shared" si="6"/>
        <v>3073689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141924655</v>
      </c>
      <c r="X45" s="44">
        <f t="shared" si="6"/>
        <v>11047241</v>
      </c>
      <c r="Y45" s="44">
        <f t="shared" si="6"/>
        <v>130877414</v>
      </c>
      <c r="Z45" s="45">
        <f>+IF(X45&lt;&gt;0,+(Y45/X45)*100,0)</f>
        <v>1184.7067878758144</v>
      </c>
      <c r="AA45" s="46">
        <f>+AA26-AA44</f>
        <v>14509310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6210266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19532084</v>
      </c>
      <c r="N47" s="20">
        <v>19532084</v>
      </c>
      <c r="O47" s="20"/>
      <c r="P47" s="20"/>
      <c r="Q47" s="20"/>
      <c r="R47" s="20"/>
      <c r="S47" s="20"/>
      <c r="T47" s="20"/>
      <c r="U47" s="20"/>
      <c r="V47" s="20"/>
      <c r="W47" s="20">
        <v>19532084</v>
      </c>
      <c r="X47" s="20"/>
      <c r="Y47" s="20">
        <v>19532084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6210266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19532084</v>
      </c>
      <c r="N50" s="52">
        <f t="shared" si="7"/>
        <v>19532084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19532084</v>
      </c>
      <c r="X50" s="52">
        <f t="shared" si="7"/>
        <v>0</v>
      </c>
      <c r="Y50" s="52">
        <f t="shared" si="7"/>
        <v>19532084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196123817</v>
      </c>
      <c r="D6" s="18"/>
      <c r="E6" s="19">
        <v>207613738</v>
      </c>
      <c r="F6" s="20">
        <v>226762254</v>
      </c>
      <c r="G6" s="20">
        <v>213526754</v>
      </c>
      <c r="H6" s="20"/>
      <c r="I6" s="20"/>
      <c r="J6" s="20">
        <v>213526754</v>
      </c>
      <c r="K6" s="20">
        <v>-1548335</v>
      </c>
      <c r="L6" s="20">
        <v>3248118</v>
      </c>
      <c r="M6" s="20">
        <v>-3378301</v>
      </c>
      <c r="N6" s="20">
        <v>-1678518</v>
      </c>
      <c r="O6" s="20">
        <v>-8681775</v>
      </c>
      <c r="P6" s="20">
        <v>2222307</v>
      </c>
      <c r="Q6" s="20">
        <v>4126830</v>
      </c>
      <c r="R6" s="20">
        <v>-2332638</v>
      </c>
      <c r="S6" s="20"/>
      <c r="T6" s="20"/>
      <c r="U6" s="20"/>
      <c r="V6" s="20"/>
      <c r="W6" s="20">
        <v>209515598</v>
      </c>
      <c r="X6" s="20">
        <v>174858812</v>
      </c>
      <c r="Y6" s="20">
        <v>34656786</v>
      </c>
      <c r="Z6" s="21">
        <v>19.819868157402329</v>
      </c>
      <c r="AA6" s="22">
        <v>226762254</v>
      </c>
    </row>
    <row r="7" spans="1:27" x14ac:dyDescent="0.25">
      <c r="A7" s="23" t="s">
        <v>35</v>
      </c>
      <c r="B7" s="17" t="s">
        <v>32</v>
      </c>
      <c r="C7" s="18">
        <v>386658821</v>
      </c>
      <c r="D7" s="18"/>
      <c r="E7" s="19">
        <v>49639930</v>
      </c>
      <c r="F7" s="20">
        <v>11144269</v>
      </c>
      <c r="G7" s="20">
        <v>497772048</v>
      </c>
      <c r="H7" s="20"/>
      <c r="I7" s="20"/>
      <c r="J7" s="20">
        <v>497772048</v>
      </c>
      <c r="K7" s="20">
        <v>14021050</v>
      </c>
      <c r="L7" s="20">
        <v>14364252</v>
      </c>
      <c r="M7" s="20">
        <v>17259899</v>
      </c>
      <c r="N7" s="20">
        <v>45645201</v>
      </c>
      <c r="O7" s="20">
        <v>41084002</v>
      </c>
      <c r="P7" s="20">
        <v>24898804</v>
      </c>
      <c r="Q7" s="20">
        <v>19381245</v>
      </c>
      <c r="R7" s="20">
        <v>85364051</v>
      </c>
      <c r="S7" s="20"/>
      <c r="T7" s="20"/>
      <c r="U7" s="20"/>
      <c r="V7" s="20"/>
      <c r="W7" s="20">
        <v>628781300</v>
      </c>
      <c r="X7" s="20">
        <v>-21598939</v>
      </c>
      <c r="Y7" s="20">
        <v>650380239</v>
      </c>
      <c r="Z7" s="21">
        <v>-3011.1675346645497</v>
      </c>
      <c r="AA7" s="22">
        <v>11144269</v>
      </c>
    </row>
    <row r="8" spans="1:27" x14ac:dyDescent="0.25">
      <c r="A8" s="23" t="s">
        <v>36</v>
      </c>
      <c r="B8" s="17" t="s">
        <v>32</v>
      </c>
      <c r="C8" s="18">
        <v>-393387</v>
      </c>
      <c r="D8" s="18"/>
      <c r="E8" s="19">
        <v>-12084000</v>
      </c>
      <c r="F8" s="20"/>
      <c r="G8" s="20">
        <v>-393386</v>
      </c>
      <c r="H8" s="20"/>
      <c r="I8" s="20"/>
      <c r="J8" s="20">
        <v>-393386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-393386</v>
      </c>
      <c r="X8" s="20">
        <v>3021000</v>
      </c>
      <c r="Y8" s="20">
        <v>-3414386</v>
      </c>
      <c r="Z8" s="21">
        <v>-113.02171466401853</v>
      </c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2471210</v>
      </c>
      <c r="D10" s="18"/>
      <c r="E10" s="19">
        <v>10237535</v>
      </c>
      <c r="F10" s="20">
        <v>13682535</v>
      </c>
      <c r="G10" s="20">
        <v>13383654</v>
      </c>
      <c r="H10" s="20"/>
      <c r="I10" s="20"/>
      <c r="J10" s="20">
        <v>13383654</v>
      </c>
      <c r="K10" s="20"/>
      <c r="L10" s="20">
        <v>1426284</v>
      </c>
      <c r="M10" s="20">
        <v>645620</v>
      </c>
      <c r="N10" s="20">
        <v>2071904</v>
      </c>
      <c r="O10" s="20">
        <v>2012215</v>
      </c>
      <c r="P10" s="20">
        <v>990691</v>
      </c>
      <c r="Q10" s="20">
        <v>697886</v>
      </c>
      <c r="R10" s="20">
        <v>3700792</v>
      </c>
      <c r="S10" s="20"/>
      <c r="T10" s="20"/>
      <c r="U10" s="20"/>
      <c r="V10" s="20"/>
      <c r="W10" s="20">
        <v>19156350</v>
      </c>
      <c r="X10" s="20">
        <v>17210650</v>
      </c>
      <c r="Y10" s="20">
        <v>1945700</v>
      </c>
      <c r="Z10" s="21">
        <v>11.305209274489924</v>
      </c>
      <c r="AA10" s="22">
        <v>13682535</v>
      </c>
    </row>
    <row r="11" spans="1:27" x14ac:dyDescent="0.25">
      <c r="A11" s="23" t="s">
        <v>39</v>
      </c>
      <c r="B11" s="17" t="s">
        <v>32</v>
      </c>
      <c r="C11" s="18">
        <v>33317732</v>
      </c>
      <c r="D11" s="18"/>
      <c r="E11" s="19"/>
      <c r="F11" s="20"/>
      <c r="G11" s="24">
        <v>32975679</v>
      </c>
      <c r="H11" s="24"/>
      <c r="I11" s="24"/>
      <c r="J11" s="20">
        <v>32975679</v>
      </c>
      <c r="K11" s="24">
        <v>570034</v>
      </c>
      <c r="L11" s="24">
        <v>327805</v>
      </c>
      <c r="M11" s="20">
        <v>1023082</v>
      </c>
      <c r="N11" s="24">
        <v>1920921</v>
      </c>
      <c r="O11" s="24">
        <v>11534813</v>
      </c>
      <c r="P11" s="24">
        <v>358083</v>
      </c>
      <c r="Q11" s="20">
        <v>447770</v>
      </c>
      <c r="R11" s="24">
        <v>12340666</v>
      </c>
      <c r="S11" s="24"/>
      <c r="T11" s="20"/>
      <c r="U11" s="24"/>
      <c r="V11" s="24"/>
      <c r="W11" s="24">
        <v>47237266</v>
      </c>
      <c r="X11" s="20"/>
      <c r="Y11" s="24">
        <v>47237266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-4640425</v>
      </c>
      <c r="D12" s="18"/>
      <c r="E12" s="19"/>
      <c r="F12" s="20"/>
      <c r="G12" s="20">
        <v>-4640424</v>
      </c>
      <c r="H12" s="20"/>
      <c r="I12" s="20"/>
      <c r="J12" s="20">
        <v>-4640424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-4640424</v>
      </c>
      <c r="X12" s="20"/>
      <c r="Y12" s="20">
        <v>-4640424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613537768</v>
      </c>
      <c r="D13" s="29">
        <f>SUM(D6:D12)</f>
        <v>0</v>
      </c>
      <c r="E13" s="30">
        <f t="shared" si="0"/>
        <v>255407203</v>
      </c>
      <c r="F13" s="31">
        <f t="shared" si="0"/>
        <v>251589058</v>
      </c>
      <c r="G13" s="31">
        <f t="shared" si="0"/>
        <v>752624325</v>
      </c>
      <c r="H13" s="31">
        <f t="shared" si="0"/>
        <v>0</v>
      </c>
      <c r="I13" s="31">
        <f t="shared" si="0"/>
        <v>0</v>
      </c>
      <c r="J13" s="31">
        <f t="shared" si="0"/>
        <v>752624325</v>
      </c>
      <c r="K13" s="31">
        <f t="shared" si="0"/>
        <v>13042749</v>
      </c>
      <c r="L13" s="31">
        <f t="shared" si="0"/>
        <v>19366459</v>
      </c>
      <c r="M13" s="31">
        <f t="shared" si="0"/>
        <v>15550300</v>
      </c>
      <c r="N13" s="31">
        <f t="shared" si="0"/>
        <v>47959508</v>
      </c>
      <c r="O13" s="31">
        <f t="shared" si="0"/>
        <v>45949255</v>
      </c>
      <c r="P13" s="31">
        <f t="shared" si="0"/>
        <v>28469885</v>
      </c>
      <c r="Q13" s="31">
        <f t="shared" si="0"/>
        <v>24653731</v>
      </c>
      <c r="R13" s="31">
        <f t="shared" si="0"/>
        <v>99072871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899656704</v>
      </c>
      <c r="X13" s="31">
        <f t="shared" si="0"/>
        <v>173491523</v>
      </c>
      <c r="Y13" s="31">
        <f t="shared" si="0"/>
        <v>726165181</v>
      </c>
      <c r="Z13" s="32">
        <f>+IF(X13&lt;&gt;0,+(Y13/X13)*100,0)</f>
        <v>418.55945953048092</v>
      </c>
      <c r="AA13" s="33">
        <f>SUM(AA6:AA12)</f>
        <v>251589058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142145471</v>
      </c>
      <c r="D17" s="18"/>
      <c r="E17" s="19">
        <v>8876526</v>
      </c>
      <c r="F17" s="20">
        <v>-583274</v>
      </c>
      <c r="G17" s="24">
        <v>153821194</v>
      </c>
      <c r="H17" s="24"/>
      <c r="I17" s="24"/>
      <c r="J17" s="20">
        <v>153821194</v>
      </c>
      <c r="K17" s="24">
        <v>3122174</v>
      </c>
      <c r="L17" s="24">
        <v>43874</v>
      </c>
      <c r="M17" s="20">
        <v>6017834</v>
      </c>
      <c r="N17" s="24">
        <v>9183882</v>
      </c>
      <c r="O17" s="24">
        <v>7816384</v>
      </c>
      <c r="P17" s="24">
        <v>755494</v>
      </c>
      <c r="Q17" s="20">
        <v>2208588</v>
      </c>
      <c r="R17" s="24">
        <v>10780466</v>
      </c>
      <c r="S17" s="24"/>
      <c r="T17" s="20"/>
      <c r="U17" s="24"/>
      <c r="V17" s="24"/>
      <c r="W17" s="24">
        <v>173785542</v>
      </c>
      <c r="X17" s="20">
        <v>-1057547</v>
      </c>
      <c r="Y17" s="24">
        <v>174843089</v>
      </c>
      <c r="Z17" s="25">
        <v>-16532.890642212591</v>
      </c>
      <c r="AA17" s="26">
        <v>-583274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142145471</v>
      </c>
      <c r="D25" s="29">
        <f t="shared" ref="D25:Y25" si="1">SUM(D15:D24)</f>
        <v>0</v>
      </c>
      <c r="E25" s="35">
        <f t="shared" si="1"/>
        <v>8876526</v>
      </c>
      <c r="F25" s="36">
        <f t="shared" si="1"/>
        <v>-583274</v>
      </c>
      <c r="G25" s="36">
        <f t="shared" si="1"/>
        <v>153821194</v>
      </c>
      <c r="H25" s="36">
        <f t="shared" si="1"/>
        <v>0</v>
      </c>
      <c r="I25" s="36">
        <f t="shared" si="1"/>
        <v>0</v>
      </c>
      <c r="J25" s="36">
        <f t="shared" si="1"/>
        <v>153821194</v>
      </c>
      <c r="K25" s="36">
        <f t="shared" si="1"/>
        <v>3122174</v>
      </c>
      <c r="L25" s="36">
        <f t="shared" si="1"/>
        <v>43874</v>
      </c>
      <c r="M25" s="36">
        <f t="shared" si="1"/>
        <v>6017834</v>
      </c>
      <c r="N25" s="36">
        <f t="shared" si="1"/>
        <v>9183882</v>
      </c>
      <c r="O25" s="36">
        <f t="shared" si="1"/>
        <v>7816384</v>
      </c>
      <c r="P25" s="36">
        <f t="shared" si="1"/>
        <v>755494</v>
      </c>
      <c r="Q25" s="36">
        <f t="shared" si="1"/>
        <v>2208588</v>
      </c>
      <c r="R25" s="36">
        <f t="shared" si="1"/>
        <v>10780466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173785542</v>
      </c>
      <c r="X25" s="36">
        <f t="shared" si="1"/>
        <v>-1057547</v>
      </c>
      <c r="Y25" s="36">
        <f t="shared" si="1"/>
        <v>174843089</v>
      </c>
      <c r="Z25" s="37">
        <f>+IF(X25&lt;&gt;0,+(Y25/X25)*100,0)</f>
        <v>-16532.890642212591</v>
      </c>
      <c r="AA25" s="38">
        <f>SUM(AA15:AA24)</f>
        <v>-583274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755683239</v>
      </c>
      <c r="D26" s="29">
        <f>+D13+D25</f>
        <v>0</v>
      </c>
      <c r="E26" s="30">
        <f t="shared" si="2"/>
        <v>264283729</v>
      </c>
      <c r="F26" s="31">
        <f t="shared" si="2"/>
        <v>251005784</v>
      </c>
      <c r="G26" s="31">
        <f t="shared" si="2"/>
        <v>906445519</v>
      </c>
      <c r="H26" s="31">
        <f t="shared" si="2"/>
        <v>0</v>
      </c>
      <c r="I26" s="31">
        <f t="shared" si="2"/>
        <v>0</v>
      </c>
      <c r="J26" s="31">
        <f t="shared" si="2"/>
        <v>906445519</v>
      </c>
      <c r="K26" s="31">
        <f t="shared" si="2"/>
        <v>16164923</v>
      </c>
      <c r="L26" s="31">
        <f t="shared" si="2"/>
        <v>19410333</v>
      </c>
      <c r="M26" s="31">
        <f t="shared" si="2"/>
        <v>21568134</v>
      </c>
      <c r="N26" s="31">
        <f t="shared" si="2"/>
        <v>57143390</v>
      </c>
      <c r="O26" s="31">
        <f t="shared" si="2"/>
        <v>53765639</v>
      </c>
      <c r="P26" s="31">
        <f t="shared" si="2"/>
        <v>29225379</v>
      </c>
      <c r="Q26" s="31">
        <f t="shared" si="2"/>
        <v>26862319</v>
      </c>
      <c r="R26" s="31">
        <f t="shared" si="2"/>
        <v>109853337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1073442246</v>
      </c>
      <c r="X26" s="31">
        <f t="shared" si="2"/>
        <v>172433976</v>
      </c>
      <c r="Y26" s="31">
        <f t="shared" si="2"/>
        <v>901008270</v>
      </c>
      <c r="Z26" s="32">
        <f>+IF(X26&lt;&gt;0,+(Y26/X26)*100,0)</f>
        <v>522.52362956590412</v>
      </c>
      <c r="AA26" s="33">
        <f>+AA13+AA25</f>
        <v>251005784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-2274562</v>
      </c>
      <c r="D31" s="18"/>
      <c r="E31" s="19"/>
      <c r="F31" s="20"/>
      <c r="G31" s="20">
        <v>-2267813</v>
      </c>
      <c r="H31" s="20"/>
      <c r="I31" s="20"/>
      <c r="J31" s="20">
        <v>-2267813</v>
      </c>
      <c r="K31" s="20">
        <v>-251</v>
      </c>
      <c r="L31" s="20">
        <v>-809</v>
      </c>
      <c r="M31" s="20">
        <v>-121</v>
      </c>
      <c r="N31" s="20">
        <v>-1181</v>
      </c>
      <c r="O31" s="20">
        <v>-3354</v>
      </c>
      <c r="P31" s="20">
        <v>-2098</v>
      </c>
      <c r="Q31" s="20">
        <v>-476</v>
      </c>
      <c r="R31" s="20">
        <v>-5928</v>
      </c>
      <c r="S31" s="20"/>
      <c r="T31" s="20"/>
      <c r="U31" s="20"/>
      <c r="V31" s="20"/>
      <c r="W31" s="20">
        <v>-2274922</v>
      </c>
      <c r="X31" s="20"/>
      <c r="Y31" s="20">
        <v>-2274922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39819452</v>
      </c>
      <c r="D32" s="18"/>
      <c r="E32" s="19">
        <v>52845051</v>
      </c>
      <c r="F32" s="20">
        <v>57540253</v>
      </c>
      <c r="G32" s="20">
        <v>41712983</v>
      </c>
      <c r="H32" s="20"/>
      <c r="I32" s="20"/>
      <c r="J32" s="20">
        <v>41712983</v>
      </c>
      <c r="K32" s="20">
        <v>-1188173</v>
      </c>
      <c r="L32" s="20">
        <v>1794695</v>
      </c>
      <c r="M32" s="20">
        <v>-2510224</v>
      </c>
      <c r="N32" s="20">
        <v>-1903702</v>
      </c>
      <c r="O32" s="20">
        <v>-2380978</v>
      </c>
      <c r="P32" s="20">
        <v>1763683</v>
      </c>
      <c r="Q32" s="20">
        <v>-2733728</v>
      </c>
      <c r="R32" s="20">
        <v>-3351023</v>
      </c>
      <c r="S32" s="20"/>
      <c r="T32" s="20"/>
      <c r="U32" s="20"/>
      <c r="V32" s="20"/>
      <c r="W32" s="20">
        <v>36458258</v>
      </c>
      <c r="X32" s="20">
        <v>36291115</v>
      </c>
      <c r="Y32" s="20">
        <v>167143</v>
      </c>
      <c r="Z32" s="21">
        <v>0.46056176560020273</v>
      </c>
      <c r="AA32" s="22">
        <v>57540253</v>
      </c>
    </row>
    <row r="33" spans="1:27" x14ac:dyDescent="0.25">
      <c r="A33" s="23" t="s">
        <v>60</v>
      </c>
      <c r="B33" s="17" t="s">
        <v>32</v>
      </c>
      <c r="C33" s="18">
        <v>-19903751</v>
      </c>
      <c r="D33" s="18"/>
      <c r="E33" s="19"/>
      <c r="F33" s="20">
        <v>20206599</v>
      </c>
      <c r="G33" s="20">
        <v>-26450383</v>
      </c>
      <c r="H33" s="20"/>
      <c r="I33" s="20"/>
      <c r="J33" s="20">
        <v>-26450383</v>
      </c>
      <c r="K33" s="20">
        <v>-3734344</v>
      </c>
      <c r="L33" s="20">
        <v>-916509</v>
      </c>
      <c r="M33" s="20">
        <v>-11437615</v>
      </c>
      <c r="N33" s="20">
        <v>-16088468</v>
      </c>
      <c r="O33" s="20">
        <v>-39103909</v>
      </c>
      <c r="P33" s="20">
        <v>-1064826</v>
      </c>
      <c r="Q33" s="20">
        <v>-6866573</v>
      </c>
      <c r="R33" s="20">
        <v>-47035308</v>
      </c>
      <c r="S33" s="20"/>
      <c r="T33" s="20"/>
      <c r="U33" s="20"/>
      <c r="V33" s="20"/>
      <c r="W33" s="20">
        <v>-89574159</v>
      </c>
      <c r="X33" s="20">
        <v>-8530974</v>
      </c>
      <c r="Y33" s="20">
        <v>-81043185</v>
      </c>
      <c r="Z33" s="21">
        <v>949.98748091366826</v>
      </c>
      <c r="AA33" s="22">
        <v>20206599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91369661</v>
      </c>
      <c r="D35" s="18"/>
      <c r="E35" s="19"/>
      <c r="F35" s="20"/>
      <c r="G35" s="20">
        <v>78117232</v>
      </c>
      <c r="H35" s="20"/>
      <c r="I35" s="20"/>
      <c r="J35" s="20">
        <v>78117232</v>
      </c>
      <c r="K35" s="20">
        <v>1886447</v>
      </c>
      <c r="L35" s="20">
        <v>1926408</v>
      </c>
      <c r="M35" s="20">
        <v>2160796</v>
      </c>
      <c r="N35" s="20">
        <v>5973651</v>
      </c>
      <c r="O35" s="20">
        <v>5466613</v>
      </c>
      <c r="P35" s="20">
        <v>3026688</v>
      </c>
      <c r="Q35" s="20">
        <v>2300398</v>
      </c>
      <c r="R35" s="20">
        <v>10793699</v>
      </c>
      <c r="S35" s="20"/>
      <c r="T35" s="20"/>
      <c r="U35" s="20"/>
      <c r="V35" s="20"/>
      <c r="W35" s="20">
        <v>94884582</v>
      </c>
      <c r="X35" s="20"/>
      <c r="Y35" s="20">
        <v>94884582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109010800</v>
      </c>
      <c r="D37" s="29">
        <f t="shared" ref="D37:Y37" si="3">SUM(D29:D36)</f>
        <v>0</v>
      </c>
      <c r="E37" s="30">
        <f t="shared" si="3"/>
        <v>52845051</v>
      </c>
      <c r="F37" s="31">
        <f t="shared" si="3"/>
        <v>77746852</v>
      </c>
      <c r="G37" s="31">
        <f t="shared" si="3"/>
        <v>91112019</v>
      </c>
      <c r="H37" s="31">
        <f t="shared" si="3"/>
        <v>0</v>
      </c>
      <c r="I37" s="31">
        <f t="shared" si="3"/>
        <v>0</v>
      </c>
      <c r="J37" s="31">
        <f t="shared" si="3"/>
        <v>91112019</v>
      </c>
      <c r="K37" s="31">
        <f t="shared" si="3"/>
        <v>-3036321</v>
      </c>
      <c r="L37" s="31">
        <f t="shared" si="3"/>
        <v>2803785</v>
      </c>
      <c r="M37" s="31">
        <f t="shared" si="3"/>
        <v>-11787164</v>
      </c>
      <c r="N37" s="31">
        <f t="shared" si="3"/>
        <v>-12019700</v>
      </c>
      <c r="O37" s="31">
        <f t="shared" si="3"/>
        <v>-36021628</v>
      </c>
      <c r="P37" s="31">
        <f t="shared" si="3"/>
        <v>3723447</v>
      </c>
      <c r="Q37" s="31">
        <f t="shared" si="3"/>
        <v>-7300379</v>
      </c>
      <c r="R37" s="31">
        <f t="shared" si="3"/>
        <v>-39598560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39493759</v>
      </c>
      <c r="X37" s="31">
        <f t="shared" si="3"/>
        <v>27760141</v>
      </c>
      <c r="Y37" s="31">
        <f t="shared" si="3"/>
        <v>11733618</v>
      </c>
      <c r="Z37" s="32">
        <f>+IF(X37&lt;&gt;0,+(Y37/X37)*100,0)</f>
        <v>42.267861679809194</v>
      </c>
      <c r="AA37" s="33">
        <f>SUM(AA29:AA36)</f>
        <v>77746852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109010800</v>
      </c>
      <c r="D44" s="29">
        <f>+D37+D43</f>
        <v>0</v>
      </c>
      <c r="E44" s="30">
        <f t="shared" si="5"/>
        <v>52845051</v>
      </c>
      <c r="F44" s="31">
        <f t="shared" si="5"/>
        <v>77746852</v>
      </c>
      <c r="G44" s="31">
        <f t="shared" si="5"/>
        <v>91112019</v>
      </c>
      <c r="H44" s="31">
        <f t="shared" si="5"/>
        <v>0</v>
      </c>
      <c r="I44" s="31">
        <f t="shared" si="5"/>
        <v>0</v>
      </c>
      <c r="J44" s="31">
        <f t="shared" si="5"/>
        <v>91112019</v>
      </c>
      <c r="K44" s="31">
        <f t="shared" si="5"/>
        <v>-3036321</v>
      </c>
      <c r="L44" s="31">
        <f t="shared" si="5"/>
        <v>2803785</v>
      </c>
      <c r="M44" s="31">
        <f t="shared" si="5"/>
        <v>-11787164</v>
      </c>
      <c r="N44" s="31">
        <f t="shared" si="5"/>
        <v>-12019700</v>
      </c>
      <c r="O44" s="31">
        <f t="shared" si="5"/>
        <v>-36021628</v>
      </c>
      <c r="P44" s="31">
        <f t="shared" si="5"/>
        <v>3723447</v>
      </c>
      <c r="Q44" s="31">
        <f t="shared" si="5"/>
        <v>-7300379</v>
      </c>
      <c r="R44" s="31">
        <f t="shared" si="5"/>
        <v>-39598560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39493759</v>
      </c>
      <c r="X44" s="31">
        <f t="shared" si="5"/>
        <v>27760141</v>
      </c>
      <c r="Y44" s="31">
        <f t="shared" si="5"/>
        <v>11733618</v>
      </c>
      <c r="Z44" s="32">
        <f>+IF(X44&lt;&gt;0,+(Y44/X44)*100,0)</f>
        <v>42.267861679809194</v>
      </c>
      <c r="AA44" s="33">
        <f>+AA37+AA43</f>
        <v>77746852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646672439</v>
      </c>
      <c r="D45" s="42">
        <f t="shared" si="6"/>
        <v>0</v>
      </c>
      <c r="E45" s="43">
        <f t="shared" si="6"/>
        <v>211438678</v>
      </c>
      <c r="F45" s="44">
        <f t="shared" si="6"/>
        <v>173258932</v>
      </c>
      <c r="G45" s="44">
        <f t="shared" si="6"/>
        <v>815333500</v>
      </c>
      <c r="H45" s="44">
        <f t="shared" si="6"/>
        <v>0</v>
      </c>
      <c r="I45" s="44">
        <f t="shared" si="6"/>
        <v>0</v>
      </c>
      <c r="J45" s="44">
        <f t="shared" si="6"/>
        <v>815333500</v>
      </c>
      <c r="K45" s="44">
        <f t="shared" si="6"/>
        <v>19201244</v>
      </c>
      <c r="L45" s="44">
        <f t="shared" si="6"/>
        <v>16606548</v>
      </c>
      <c r="M45" s="44">
        <f t="shared" si="6"/>
        <v>33355298</v>
      </c>
      <c r="N45" s="44">
        <f t="shared" si="6"/>
        <v>69163090</v>
      </c>
      <c r="O45" s="44">
        <f t="shared" si="6"/>
        <v>89787267</v>
      </c>
      <c r="P45" s="44">
        <f t="shared" si="6"/>
        <v>25501932</v>
      </c>
      <c r="Q45" s="44">
        <f t="shared" si="6"/>
        <v>34162698</v>
      </c>
      <c r="R45" s="44">
        <f t="shared" si="6"/>
        <v>149451897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1033948487</v>
      </c>
      <c r="X45" s="44">
        <f t="shared" si="6"/>
        <v>144673835</v>
      </c>
      <c r="Y45" s="44">
        <f t="shared" si="6"/>
        <v>889274652</v>
      </c>
      <c r="Z45" s="45">
        <f>+IF(X45&lt;&gt;0,+(Y45/X45)*100,0)</f>
        <v>614.67552304810329</v>
      </c>
      <c r="AA45" s="46">
        <f>+AA26-AA44</f>
        <v>173258932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-8718418</v>
      </c>
      <c r="D47" s="18"/>
      <c r="E47" s="19">
        <v>191438660</v>
      </c>
      <c r="F47" s="20">
        <v>153258914</v>
      </c>
      <c r="G47" s="20">
        <v>259563</v>
      </c>
      <c r="H47" s="20"/>
      <c r="I47" s="20"/>
      <c r="J47" s="20">
        <v>259563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259563</v>
      </c>
      <c r="X47" s="20">
        <v>124673834</v>
      </c>
      <c r="Y47" s="20">
        <v>-124414271</v>
      </c>
      <c r="Z47" s="47">
        <v>-99.791806354491357</v>
      </c>
      <c r="AA47" s="22">
        <v>153258914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-8718418</v>
      </c>
      <c r="D50" s="50">
        <f t="shared" ref="D50:Y50" si="7">SUM(D47:D49)</f>
        <v>0</v>
      </c>
      <c r="E50" s="51">
        <f t="shared" si="7"/>
        <v>191438660</v>
      </c>
      <c r="F50" s="52">
        <f t="shared" si="7"/>
        <v>153258914</v>
      </c>
      <c r="G50" s="52">
        <f t="shared" si="7"/>
        <v>259563</v>
      </c>
      <c r="H50" s="52">
        <f t="shared" si="7"/>
        <v>0</v>
      </c>
      <c r="I50" s="52">
        <f t="shared" si="7"/>
        <v>0</v>
      </c>
      <c r="J50" s="52">
        <f t="shared" si="7"/>
        <v>259563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259563</v>
      </c>
      <c r="X50" s="52">
        <f t="shared" si="7"/>
        <v>124673834</v>
      </c>
      <c r="Y50" s="52">
        <f t="shared" si="7"/>
        <v>-124414271</v>
      </c>
      <c r="Z50" s="53">
        <f>+IF(X50&lt;&gt;0,+(Y50/X50)*100,0)</f>
        <v>-99.791806354491357</v>
      </c>
      <c r="AA50" s="54">
        <f>SUM(AA47:AA49)</f>
        <v>153258914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-89746926</v>
      </c>
      <c r="D6" s="18"/>
      <c r="E6" s="19">
        <v>6420621</v>
      </c>
      <c r="F6" s="20">
        <v>-11605583</v>
      </c>
      <c r="G6" s="20">
        <v>-89324380</v>
      </c>
      <c r="H6" s="20">
        <v>-532250</v>
      </c>
      <c r="I6" s="20">
        <v>16100516</v>
      </c>
      <c r="J6" s="20">
        <v>-73756114</v>
      </c>
      <c r="K6" s="20">
        <v>-2844936</v>
      </c>
      <c r="L6" s="20">
        <v>-3152001</v>
      </c>
      <c r="M6" s="20">
        <v>11989555</v>
      </c>
      <c r="N6" s="20">
        <v>5992618</v>
      </c>
      <c r="O6" s="20">
        <v>-2052935</v>
      </c>
      <c r="P6" s="20">
        <v>-724446</v>
      </c>
      <c r="Q6" s="20">
        <v>214962</v>
      </c>
      <c r="R6" s="20">
        <v>-2562419</v>
      </c>
      <c r="S6" s="20"/>
      <c r="T6" s="20"/>
      <c r="U6" s="20"/>
      <c r="V6" s="20"/>
      <c r="W6" s="20">
        <v>-70325915</v>
      </c>
      <c r="X6" s="20">
        <v>-25778780</v>
      </c>
      <c r="Y6" s="20">
        <v>-44547135</v>
      </c>
      <c r="Z6" s="21">
        <v>172.80544308148021</v>
      </c>
      <c r="AA6" s="22">
        <v>-11605583</v>
      </c>
    </row>
    <row r="7" spans="1:27" x14ac:dyDescent="0.25">
      <c r="A7" s="23" t="s">
        <v>35</v>
      </c>
      <c r="B7" s="17" t="s">
        <v>32</v>
      </c>
      <c r="C7" s="18">
        <v>-9653562</v>
      </c>
      <c r="D7" s="18"/>
      <c r="E7" s="19">
        <v>-20484581</v>
      </c>
      <c r="F7" s="20">
        <v>-26630306</v>
      </c>
      <c r="G7" s="20">
        <v>808692</v>
      </c>
      <c r="H7" s="20">
        <v>-3562880</v>
      </c>
      <c r="I7" s="20">
        <v>-874984</v>
      </c>
      <c r="J7" s="20">
        <v>-3629172</v>
      </c>
      <c r="K7" s="20">
        <v>4146376</v>
      </c>
      <c r="L7" s="20">
        <v>13494634</v>
      </c>
      <c r="M7" s="20">
        <v>-7433775</v>
      </c>
      <c r="N7" s="20">
        <v>10207235</v>
      </c>
      <c r="O7" s="20">
        <v>4149771</v>
      </c>
      <c r="P7" s="20">
        <v>2185205</v>
      </c>
      <c r="Q7" s="20">
        <v>-4354</v>
      </c>
      <c r="R7" s="20">
        <v>6330622</v>
      </c>
      <c r="S7" s="20"/>
      <c r="T7" s="20"/>
      <c r="U7" s="20"/>
      <c r="V7" s="20"/>
      <c r="W7" s="20">
        <v>12908685</v>
      </c>
      <c r="X7" s="20">
        <v>-38692147</v>
      </c>
      <c r="Y7" s="20">
        <v>51600832</v>
      </c>
      <c r="Z7" s="21">
        <v>-133.36254511800547</v>
      </c>
      <c r="AA7" s="22">
        <v>-26630306</v>
      </c>
    </row>
    <row r="8" spans="1:27" x14ac:dyDescent="0.25">
      <c r="A8" s="23" t="s">
        <v>36</v>
      </c>
      <c r="B8" s="17" t="s">
        <v>32</v>
      </c>
      <c r="C8" s="18">
        <v>-12433</v>
      </c>
      <c r="D8" s="18"/>
      <c r="E8" s="19">
        <v>3458279</v>
      </c>
      <c r="F8" s="20">
        <v>3470712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2603034</v>
      </c>
      <c r="Y8" s="20">
        <v>-2603034</v>
      </c>
      <c r="Z8" s="21">
        <v>-100</v>
      </c>
      <c r="AA8" s="22">
        <v>3470712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-4830363</v>
      </c>
      <c r="D10" s="18"/>
      <c r="E10" s="19">
        <v>-4535551</v>
      </c>
      <c r="F10" s="20">
        <v>-4330365</v>
      </c>
      <c r="G10" s="20">
        <v>-3722836</v>
      </c>
      <c r="H10" s="20">
        <v>-1098839</v>
      </c>
      <c r="I10" s="20">
        <v>1800</v>
      </c>
      <c r="J10" s="20">
        <v>-4819875</v>
      </c>
      <c r="K10" s="20"/>
      <c r="L10" s="20"/>
      <c r="M10" s="20"/>
      <c r="N10" s="20"/>
      <c r="O10" s="20">
        <v>81952</v>
      </c>
      <c r="P10" s="20">
        <v>159018</v>
      </c>
      <c r="Q10" s="20">
        <v>-387160</v>
      </c>
      <c r="R10" s="20">
        <v>-146190</v>
      </c>
      <c r="S10" s="20"/>
      <c r="T10" s="20"/>
      <c r="U10" s="20"/>
      <c r="V10" s="20"/>
      <c r="W10" s="20">
        <v>-4966065</v>
      </c>
      <c r="X10" s="20">
        <v>-4525356</v>
      </c>
      <c r="Y10" s="20">
        <v>-440709</v>
      </c>
      <c r="Z10" s="21">
        <v>9.7386592347651764</v>
      </c>
      <c r="AA10" s="22">
        <v>-4330365</v>
      </c>
    </row>
    <row r="11" spans="1:27" x14ac:dyDescent="0.25">
      <c r="A11" s="23" t="s">
        <v>39</v>
      </c>
      <c r="B11" s="17" t="s">
        <v>32</v>
      </c>
      <c r="C11" s="18">
        <v>54454561</v>
      </c>
      <c r="D11" s="18"/>
      <c r="E11" s="19">
        <v>56569564</v>
      </c>
      <c r="F11" s="20">
        <v>58918869</v>
      </c>
      <c r="G11" s="24">
        <v>54645210</v>
      </c>
      <c r="H11" s="24">
        <v>403893</v>
      </c>
      <c r="I11" s="24">
        <v>342053</v>
      </c>
      <c r="J11" s="20">
        <v>55391156</v>
      </c>
      <c r="K11" s="24">
        <v>459813</v>
      </c>
      <c r="L11" s="24">
        <v>754208</v>
      </c>
      <c r="M11" s="20">
        <v>486668</v>
      </c>
      <c r="N11" s="24">
        <v>1700689</v>
      </c>
      <c r="O11" s="24">
        <v>722048</v>
      </c>
      <c r="P11" s="24">
        <v>329740</v>
      </c>
      <c r="Q11" s="20">
        <v>1613273</v>
      </c>
      <c r="R11" s="24">
        <v>2665061</v>
      </c>
      <c r="S11" s="24"/>
      <c r="T11" s="20"/>
      <c r="U11" s="24"/>
      <c r="V11" s="24"/>
      <c r="W11" s="24">
        <v>59756906</v>
      </c>
      <c r="X11" s="20">
        <v>57781315</v>
      </c>
      <c r="Y11" s="24">
        <v>1975591</v>
      </c>
      <c r="Z11" s="25">
        <v>3.4190827951907985</v>
      </c>
      <c r="AA11" s="26">
        <v>58918869</v>
      </c>
    </row>
    <row r="12" spans="1:27" x14ac:dyDescent="0.25">
      <c r="A12" s="23" t="s">
        <v>40</v>
      </c>
      <c r="B12" s="17" t="s">
        <v>32</v>
      </c>
      <c r="C12" s="18">
        <v>-1275779</v>
      </c>
      <c r="D12" s="18"/>
      <c r="E12" s="19">
        <v>-1432484</v>
      </c>
      <c r="F12" s="20">
        <v>-1275779</v>
      </c>
      <c r="G12" s="20">
        <v>-1275779</v>
      </c>
      <c r="H12" s="20"/>
      <c r="I12" s="20"/>
      <c r="J12" s="20">
        <v>-1275779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-1275779</v>
      </c>
      <c r="X12" s="20">
        <v>-1275779</v>
      </c>
      <c r="Y12" s="20"/>
      <c r="Z12" s="21"/>
      <c r="AA12" s="22">
        <v>-1275779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-51064502</v>
      </c>
      <c r="D13" s="29">
        <f>SUM(D6:D12)</f>
        <v>0</v>
      </c>
      <c r="E13" s="30">
        <f t="shared" si="0"/>
        <v>39995848</v>
      </c>
      <c r="F13" s="31">
        <f t="shared" si="0"/>
        <v>18547548</v>
      </c>
      <c r="G13" s="31">
        <f t="shared" si="0"/>
        <v>-38869093</v>
      </c>
      <c r="H13" s="31">
        <f t="shared" si="0"/>
        <v>-4790076</v>
      </c>
      <c r="I13" s="31">
        <f t="shared" si="0"/>
        <v>15569385</v>
      </c>
      <c r="J13" s="31">
        <f t="shared" si="0"/>
        <v>-28089784</v>
      </c>
      <c r="K13" s="31">
        <f t="shared" si="0"/>
        <v>1761253</v>
      </c>
      <c r="L13" s="31">
        <f t="shared" si="0"/>
        <v>11096841</v>
      </c>
      <c r="M13" s="31">
        <f t="shared" si="0"/>
        <v>5042448</v>
      </c>
      <c r="N13" s="31">
        <f t="shared" si="0"/>
        <v>17900542</v>
      </c>
      <c r="O13" s="31">
        <f t="shared" si="0"/>
        <v>2900836</v>
      </c>
      <c r="P13" s="31">
        <f t="shared" si="0"/>
        <v>1949517</v>
      </c>
      <c r="Q13" s="31">
        <f t="shared" si="0"/>
        <v>1436721</v>
      </c>
      <c r="R13" s="31">
        <f t="shared" si="0"/>
        <v>6287074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-3902168</v>
      </c>
      <c r="X13" s="31">
        <f t="shared" si="0"/>
        <v>-9887713</v>
      </c>
      <c r="Y13" s="31">
        <f t="shared" si="0"/>
        <v>5985545</v>
      </c>
      <c r="Z13" s="32">
        <f>+IF(X13&lt;&gt;0,+(Y13/X13)*100,0)</f>
        <v>-60.535181391288361</v>
      </c>
      <c r="AA13" s="33">
        <f>SUM(AA6:AA12)</f>
        <v>18547548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310696522</v>
      </c>
      <c r="D17" s="18"/>
      <c r="E17" s="19">
        <v>294268718</v>
      </c>
      <c r="F17" s="20">
        <v>355871321</v>
      </c>
      <c r="G17" s="24">
        <v>316074327</v>
      </c>
      <c r="H17" s="24">
        <v>-4931591</v>
      </c>
      <c r="I17" s="24">
        <v>-1217565</v>
      </c>
      <c r="J17" s="20">
        <v>309925171</v>
      </c>
      <c r="K17" s="24">
        <v>-758394</v>
      </c>
      <c r="L17" s="24">
        <v>2079882</v>
      </c>
      <c r="M17" s="20">
        <v>-1226192</v>
      </c>
      <c r="N17" s="24">
        <v>95296</v>
      </c>
      <c r="O17" s="24">
        <v>525295</v>
      </c>
      <c r="P17" s="24">
        <v>-903377</v>
      </c>
      <c r="Q17" s="20">
        <v>6439583</v>
      </c>
      <c r="R17" s="24">
        <v>6061501</v>
      </c>
      <c r="S17" s="24"/>
      <c r="T17" s="20"/>
      <c r="U17" s="24"/>
      <c r="V17" s="24"/>
      <c r="W17" s="24">
        <v>316081968</v>
      </c>
      <c r="X17" s="20">
        <v>347627031</v>
      </c>
      <c r="Y17" s="24">
        <v>-31545063</v>
      </c>
      <c r="Z17" s="25">
        <v>-9.0743987627360312</v>
      </c>
      <c r="AA17" s="26">
        <v>355871321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310696522</v>
      </c>
      <c r="D25" s="29">
        <f t="shared" ref="D25:Y25" si="1">SUM(D15:D24)</f>
        <v>0</v>
      </c>
      <c r="E25" s="35">
        <f t="shared" si="1"/>
        <v>294268718</v>
      </c>
      <c r="F25" s="36">
        <f t="shared" si="1"/>
        <v>355871321</v>
      </c>
      <c r="G25" s="36">
        <f t="shared" si="1"/>
        <v>316074327</v>
      </c>
      <c r="H25" s="36">
        <f t="shared" si="1"/>
        <v>-4931591</v>
      </c>
      <c r="I25" s="36">
        <f t="shared" si="1"/>
        <v>-1217565</v>
      </c>
      <c r="J25" s="36">
        <f t="shared" si="1"/>
        <v>309925171</v>
      </c>
      <c r="K25" s="36">
        <f t="shared" si="1"/>
        <v>-758394</v>
      </c>
      <c r="L25" s="36">
        <f t="shared" si="1"/>
        <v>2079882</v>
      </c>
      <c r="M25" s="36">
        <f t="shared" si="1"/>
        <v>-1226192</v>
      </c>
      <c r="N25" s="36">
        <f t="shared" si="1"/>
        <v>95296</v>
      </c>
      <c r="O25" s="36">
        <f t="shared" si="1"/>
        <v>525295</v>
      </c>
      <c r="P25" s="36">
        <f t="shared" si="1"/>
        <v>-903377</v>
      </c>
      <c r="Q25" s="36">
        <f t="shared" si="1"/>
        <v>6439583</v>
      </c>
      <c r="R25" s="36">
        <f t="shared" si="1"/>
        <v>6061501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316081968</v>
      </c>
      <c r="X25" s="36">
        <f t="shared" si="1"/>
        <v>347627031</v>
      </c>
      <c r="Y25" s="36">
        <f t="shared" si="1"/>
        <v>-31545063</v>
      </c>
      <c r="Z25" s="37">
        <f>+IF(X25&lt;&gt;0,+(Y25/X25)*100,0)</f>
        <v>-9.0743987627360312</v>
      </c>
      <c r="AA25" s="38">
        <f>SUM(AA15:AA24)</f>
        <v>355871321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259632020</v>
      </c>
      <c r="D26" s="29">
        <f>+D13+D25</f>
        <v>0</v>
      </c>
      <c r="E26" s="30">
        <f t="shared" si="2"/>
        <v>334264566</v>
      </c>
      <c r="F26" s="31">
        <f t="shared" si="2"/>
        <v>374418869</v>
      </c>
      <c r="G26" s="31">
        <f t="shared" si="2"/>
        <v>277205234</v>
      </c>
      <c r="H26" s="31">
        <f t="shared" si="2"/>
        <v>-9721667</v>
      </c>
      <c r="I26" s="31">
        <f t="shared" si="2"/>
        <v>14351820</v>
      </c>
      <c r="J26" s="31">
        <f t="shared" si="2"/>
        <v>281835387</v>
      </c>
      <c r="K26" s="31">
        <f t="shared" si="2"/>
        <v>1002859</v>
      </c>
      <c r="L26" s="31">
        <f t="shared" si="2"/>
        <v>13176723</v>
      </c>
      <c r="M26" s="31">
        <f t="shared" si="2"/>
        <v>3816256</v>
      </c>
      <c r="N26" s="31">
        <f t="shared" si="2"/>
        <v>17995838</v>
      </c>
      <c r="O26" s="31">
        <f t="shared" si="2"/>
        <v>3426131</v>
      </c>
      <c r="P26" s="31">
        <f t="shared" si="2"/>
        <v>1046140</v>
      </c>
      <c r="Q26" s="31">
        <f t="shared" si="2"/>
        <v>7876304</v>
      </c>
      <c r="R26" s="31">
        <f t="shared" si="2"/>
        <v>12348575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312179800</v>
      </c>
      <c r="X26" s="31">
        <f t="shared" si="2"/>
        <v>337739318</v>
      </c>
      <c r="Y26" s="31">
        <f t="shared" si="2"/>
        <v>-25559518</v>
      </c>
      <c r="Z26" s="32">
        <f>+IF(X26&lt;&gt;0,+(Y26/X26)*100,0)</f>
        <v>-7.5678242472201589</v>
      </c>
      <c r="AA26" s="33">
        <f>+AA13+AA25</f>
        <v>374418869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838964</v>
      </c>
      <c r="D31" s="18"/>
      <c r="E31" s="19">
        <v>929068</v>
      </c>
      <c r="F31" s="20">
        <v>900793</v>
      </c>
      <c r="G31" s="20">
        <v>843331</v>
      </c>
      <c r="H31" s="20">
        <v>8888</v>
      </c>
      <c r="I31" s="20">
        <v>6282</v>
      </c>
      <c r="J31" s="20">
        <v>858501</v>
      </c>
      <c r="K31" s="20">
        <v>5026</v>
      </c>
      <c r="L31" s="20">
        <v>8974</v>
      </c>
      <c r="M31" s="20">
        <v>1369</v>
      </c>
      <c r="N31" s="20">
        <v>15369</v>
      </c>
      <c r="O31" s="20">
        <v>5615</v>
      </c>
      <c r="P31" s="20">
        <v>21637</v>
      </c>
      <c r="Q31" s="20">
        <v>6713</v>
      </c>
      <c r="R31" s="20">
        <v>33965</v>
      </c>
      <c r="S31" s="20"/>
      <c r="T31" s="20"/>
      <c r="U31" s="20"/>
      <c r="V31" s="20"/>
      <c r="W31" s="20">
        <v>907835</v>
      </c>
      <c r="X31" s="20">
        <v>885331</v>
      </c>
      <c r="Y31" s="20">
        <v>22504</v>
      </c>
      <c r="Z31" s="21">
        <v>2.5418741690960784</v>
      </c>
      <c r="AA31" s="22">
        <v>900793</v>
      </c>
    </row>
    <row r="32" spans="1:27" x14ac:dyDescent="0.25">
      <c r="A32" s="23" t="s">
        <v>59</v>
      </c>
      <c r="B32" s="17" t="s">
        <v>32</v>
      </c>
      <c r="C32" s="18">
        <v>-8347480</v>
      </c>
      <c r="D32" s="18"/>
      <c r="E32" s="19">
        <v>34718914</v>
      </c>
      <c r="F32" s="20">
        <v>61495577</v>
      </c>
      <c r="G32" s="20">
        <v>-9212464</v>
      </c>
      <c r="H32" s="20">
        <v>-132285</v>
      </c>
      <c r="I32" s="20">
        <v>85789</v>
      </c>
      <c r="J32" s="20">
        <v>-9258960</v>
      </c>
      <c r="K32" s="20">
        <v>19466</v>
      </c>
      <c r="L32" s="20">
        <v>20425</v>
      </c>
      <c r="M32" s="20">
        <v>213611</v>
      </c>
      <c r="N32" s="20">
        <v>253502</v>
      </c>
      <c r="O32" s="20">
        <v>716381</v>
      </c>
      <c r="P32" s="20">
        <v>-220884</v>
      </c>
      <c r="Q32" s="20">
        <v>-635572</v>
      </c>
      <c r="R32" s="20">
        <v>-140075</v>
      </c>
      <c r="S32" s="20"/>
      <c r="T32" s="20"/>
      <c r="U32" s="20"/>
      <c r="V32" s="20"/>
      <c r="W32" s="20">
        <v>-9145533</v>
      </c>
      <c r="X32" s="20">
        <v>38341698</v>
      </c>
      <c r="Y32" s="20">
        <v>-47487231</v>
      </c>
      <c r="Z32" s="21">
        <v>-123.85270730576407</v>
      </c>
      <c r="AA32" s="22">
        <v>61495577</v>
      </c>
    </row>
    <row r="33" spans="1:27" x14ac:dyDescent="0.25">
      <c r="A33" s="23" t="s">
        <v>60</v>
      </c>
      <c r="B33" s="17" t="s">
        <v>32</v>
      </c>
      <c r="C33" s="18">
        <v>5390361</v>
      </c>
      <c r="D33" s="18"/>
      <c r="E33" s="19"/>
      <c r="F33" s="20">
        <v>-32623892</v>
      </c>
      <c r="G33" s="20">
        <v>14941564</v>
      </c>
      <c r="H33" s="20">
        <v>-9551203</v>
      </c>
      <c r="I33" s="20"/>
      <c r="J33" s="20">
        <v>5390361</v>
      </c>
      <c r="K33" s="20"/>
      <c r="L33" s="20">
        <v>-3249946</v>
      </c>
      <c r="M33" s="20">
        <v>599347</v>
      </c>
      <c r="N33" s="20">
        <v>-2650599</v>
      </c>
      <c r="O33" s="20">
        <v>-2086446</v>
      </c>
      <c r="P33" s="20"/>
      <c r="Q33" s="20">
        <v>-7030387</v>
      </c>
      <c r="R33" s="20">
        <v>-9116833</v>
      </c>
      <c r="S33" s="20"/>
      <c r="T33" s="20"/>
      <c r="U33" s="20"/>
      <c r="V33" s="20"/>
      <c r="W33" s="20">
        <v>-6377071</v>
      </c>
      <c r="X33" s="20">
        <v>-21331292</v>
      </c>
      <c r="Y33" s="20">
        <v>14954221</v>
      </c>
      <c r="Z33" s="21">
        <v>-70.104619073237572</v>
      </c>
      <c r="AA33" s="22">
        <v>-32623892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30282268</v>
      </c>
      <c r="D35" s="18"/>
      <c r="E35" s="19">
        <v>46126604</v>
      </c>
      <c r="F35" s="20">
        <v>42677738</v>
      </c>
      <c r="G35" s="20">
        <v>31154536</v>
      </c>
      <c r="H35" s="20">
        <v>771674</v>
      </c>
      <c r="I35" s="20">
        <v>1711385</v>
      </c>
      <c r="J35" s="20">
        <v>33637595</v>
      </c>
      <c r="K35" s="20">
        <v>-253004</v>
      </c>
      <c r="L35" s="20">
        <v>2156703</v>
      </c>
      <c r="M35" s="20">
        <v>-453619</v>
      </c>
      <c r="N35" s="20">
        <v>1450080</v>
      </c>
      <c r="O35" s="20">
        <v>742365</v>
      </c>
      <c r="P35" s="20">
        <v>633973</v>
      </c>
      <c r="Q35" s="20">
        <v>750064</v>
      </c>
      <c r="R35" s="20">
        <v>2126402</v>
      </c>
      <c r="S35" s="20"/>
      <c r="T35" s="20"/>
      <c r="U35" s="20"/>
      <c r="V35" s="20"/>
      <c r="W35" s="20">
        <v>37214077</v>
      </c>
      <c r="X35" s="20">
        <v>39578871</v>
      </c>
      <c r="Y35" s="20">
        <v>-2364794</v>
      </c>
      <c r="Z35" s="21">
        <v>-5.974889986124162</v>
      </c>
      <c r="AA35" s="22">
        <v>42677738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28164113</v>
      </c>
      <c r="D37" s="29">
        <f t="shared" ref="D37:Y37" si="3">SUM(D29:D36)</f>
        <v>0</v>
      </c>
      <c r="E37" s="30">
        <f t="shared" si="3"/>
        <v>81774586</v>
      </c>
      <c r="F37" s="31">
        <f t="shared" si="3"/>
        <v>72450216</v>
      </c>
      <c r="G37" s="31">
        <f t="shared" si="3"/>
        <v>37726967</v>
      </c>
      <c r="H37" s="31">
        <f t="shared" si="3"/>
        <v>-8902926</v>
      </c>
      <c r="I37" s="31">
        <f t="shared" si="3"/>
        <v>1803456</v>
      </c>
      <c r="J37" s="31">
        <f t="shared" si="3"/>
        <v>30627497</v>
      </c>
      <c r="K37" s="31">
        <f t="shared" si="3"/>
        <v>-228512</v>
      </c>
      <c r="L37" s="31">
        <f t="shared" si="3"/>
        <v>-1063844</v>
      </c>
      <c r="M37" s="31">
        <f t="shared" si="3"/>
        <v>360708</v>
      </c>
      <c r="N37" s="31">
        <f t="shared" si="3"/>
        <v>-931648</v>
      </c>
      <c r="O37" s="31">
        <f t="shared" si="3"/>
        <v>-622085</v>
      </c>
      <c r="P37" s="31">
        <f t="shared" si="3"/>
        <v>434726</v>
      </c>
      <c r="Q37" s="31">
        <f t="shared" si="3"/>
        <v>-6909182</v>
      </c>
      <c r="R37" s="31">
        <f t="shared" si="3"/>
        <v>-7096541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22599308</v>
      </c>
      <c r="X37" s="31">
        <f t="shared" si="3"/>
        <v>57474608</v>
      </c>
      <c r="Y37" s="31">
        <f t="shared" si="3"/>
        <v>-34875300</v>
      </c>
      <c r="Z37" s="32">
        <f>+IF(X37&lt;&gt;0,+(Y37/X37)*100,0)</f>
        <v>-60.679491715715571</v>
      </c>
      <c r="AA37" s="33">
        <f>SUM(AA29:AA36)</f>
        <v>72450216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287926</v>
      </c>
      <c r="D39" s="18"/>
      <c r="E39" s="19"/>
      <c r="F39" s="20">
        <v>287927</v>
      </c>
      <c r="G39" s="20">
        <v>335578</v>
      </c>
      <c r="H39" s="20">
        <v>-47651</v>
      </c>
      <c r="I39" s="20">
        <v>835113</v>
      </c>
      <c r="J39" s="20">
        <v>1123040</v>
      </c>
      <c r="K39" s="20"/>
      <c r="L39" s="20"/>
      <c r="M39" s="20"/>
      <c r="N39" s="20"/>
      <c r="O39" s="20"/>
      <c r="P39" s="20"/>
      <c r="Q39" s="20">
        <v>85387</v>
      </c>
      <c r="R39" s="20">
        <v>85387</v>
      </c>
      <c r="S39" s="20"/>
      <c r="T39" s="20"/>
      <c r="U39" s="20"/>
      <c r="V39" s="20"/>
      <c r="W39" s="20">
        <v>1208427</v>
      </c>
      <c r="X39" s="20">
        <v>287927</v>
      </c>
      <c r="Y39" s="20">
        <v>920500</v>
      </c>
      <c r="Z39" s="21">
        <v>319.69909039444025</v>
      </c>
      <c r="AA39" s="22">
        <v>287927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287926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287927</v>
      </c>
      <c r="G43" s="36">
        <f t="shared" si="4"/>
        <v>335578</v>
      </c>
      <c r="H43" s="36">
        <f t="shared" si="4"/>
        <v>-47651</v>
      </c>
      <c r="I43" s="36">
        <f t="shared" si="4"/>
        <v>835113</v>
      </c>
      <c r="J43" s="36">
        <f t="shared" si="4"/>
        <v>1123040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85387</v>
      </c>
      <c r="R43" s="36">
        <f t="shared" si="4"/>
        <v>85387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1208427</v>
      </c>
      <c r="X43" s="36">
        <f t="shared" si="4"/>
        <v>287927</v>
      </c>
      <c r="Y43" s="36">
        <f t="shared" si="4"/>
        <v>920500</v>
      </c>
      <c r="Z43" s="37">
        <f>+IF(X43&lt;&gt;0,+(Y43/X43)*100,0)</f>
        <v>319.69909039444025</v>
      </c>
      <c r="AA43" s="38">
        <f>SUM(AA39:AA42)</f>
        <v>287927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28452039</v>
      </c>
      <c r="D44" s="29">
        <f>+D37+D43</f>
        <v>0</v>
      </c>
      <c r="E44" s="30">
        <f t="shared" si="5"/>
        <v>81774586</v>
      </c>
      <c r="F44" s="31">
        <f t="shared" si="5"/>
        <v>72738143</v>
      </c>
      <c r="G44" s="31">
        <f t="shared" si="5"/>
        <v>38062545</v>
      </c>
      <c r="H44" s="31">
        <f t="shared" si="5"/>
        <v>-8950577</v>
      </c>
      <c r="I44" s="31">
        <f t="shared" si="5"/>
        <v>2638569</v>
      </c>
      <c r="J44" s="31">
        <f t="shared" si="5"/>
        <v>31750537</v>
      </c>
      <c r="K44" s="31">
        <f t="shared" si="5"/>
        <v>-228512</v>
      </c>
      <c r="L44" s="31">
        <f t="shared" si="5"/>
        <v>-1063844</v>
      </c>
      <c r="M44" s="31">
        <f t="shared" si="5"/>
        <v>360708</v>
      </c>
      <c r="N44" s="31">
        <f t="shared" si="5"/>
        <v>-931648</v>
      </c>
      <c r="O44" s="31">
        <f t="shared" si="5"/>
        <v>-622085</v>
      </c>
      <c r="P44" s="31">
        <f t="shared" si="5"/>
        <v>434726</v>
      </c>
      <c r="Q44" s="31">
        <f t="shared" si="5"/>
        <v>-6823795</v>
      </c>
      <c r="R44" s="31">
        <f t="shared" si="5"/>
        <v>-7011154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23807735</v>
      </c>
      <c r="X44" s="31">
        <f t="shared" si="5"/>
        <v>57762535</v>
      </c>
      <c r="Y44" s="31">
        <f t="shared" si="5"/>
        <v>-33954800</v>
      </c>
      <c r="Z44" s="32">
        <f>+IF(X44&lt;&gt;0,+(Y44/X44)*100,0)</f>
        <v>-58.783431163469537</v>
      </c>
      <c r="AA44" s="33">
        <f>+AA37+AA43</f>
        <v>72738143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231179981</v>
      </c>
      <c r="D45" s="42">
        <f t="shared" si="6"/>
        <v>0</v>
      </c>
      <c r="E45" s="43">
        <f t="shared" si="6"/>
        <v>252489980</v>
      </c>
      <c r="F45" s="44">
        <f t="shared" si="6"/>
        <v>301680726</v>
      </c>
      <c r="G45" s="44">
        <f t="shared" si="6"/>
        <v>239142689</v>
      </c>
      <c r="H45" s="44">
        <f t="shared" si="6"/>
        <v>-771090</v>
      </c>
      <c r="I45" s="44">
        <f t="shared" si="6"/>
        <v>11713251</v>
      </c>
      <c r="J45" s="44">
        <f t="shared" si="6"/>
        <v>250084850</v>
      </c>
      <c r="K45" s="44">
        <f t="shared" si="6"/>
        <v>1231371</v>
      </c>
      <c r="L45" s="44">
        <f t="shared" si="6"/>
        <v>14240567</v>
      </c>
      <c r="M45" s="44">
        <f t="shared" si="6"/>
        <v>3455548</v>
      </c>
      <c r="N45" s="44">
        <f t="shared" si="6"/>
        <v>18927486</v>
      </c>
      <c r="O45" s="44">
        <f t="shared" si="6"/>
        <v>4048216</v>
      </c>
      <c r="P45" s="44">
        <f t="shared" si="6"/>
        <v>611414</v>
      </c>
      <c r="Q45" s="44">
        <f t="shared" si="6"/>
        <v>14700099</v>
      </c>
      <c r="R45" s="44">
        <f t="shared" si="6"/>
        <v>19359729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288372065</v>
      </c>
      <c r="X45" s="44">
        <f t="shared" si="6"/>
        <v>279976783</v>
      </c>
      <c r="Y45" s="44">
        <f t="shared" si="6"/>
        <v>8395282</v>
      </c>
      <c r="Z45" s="45">
        <f>+IF(X45&lt;&gt;0,+(Y45/X45)*100,0)</f>
        <v>2.9985636344710769</v>
      </c>
      <c r="AA45" s="46">
        <f>+AA26-AA44</f>
        <v>301680726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-2795111</v>
      </c>
      <c r="D47" s="18"/>
      <c r="E47" s="19">
        <v>5731678</v>
      </c>
      <c r="F47" s="20">
        <v>67376257</v>
      </c>
      <c r="G47" s="20">
        <v>-2795111</v>
      </c>
      <c r="H47" s="20">
        <v>-316947</v>
      </c>
      <c r="I47" s="20"/>
      <c r="J47" s="20">
        <v>-3112058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-3112058</v>
      </c>
      <c r="X47" s="20">
        <v>45672304</v>
      </c>
      <c r="Y47" s="20">
        <v>-48784362</v>
      </c>
      <c r="Z47" s="47">
        <v>-106.81388440574402</v>
      </c>
      <c r="AA47" s="22">
        <v>67376257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-2795111</v>
      </c>
      <c r="D50" s="50">
        <f t="shared" ref="D50:Y50" si="7">SUM(D47:D49)</f>
        <v>0</v>
      </c>
      <c r="E50" s="51">
        <f t="shared" si="7"/>
        <v>5731678</v>
      </c>
      <c r="F50" s="52">
        <f t="shared" si="7"/>
        <v>67376257</v>
      </c>
      <c r="G50" s="52">
        <f t="shared" si="7"/>
        <v>-2795111</v>
      </c>
      <c r="H50" s="52">
        <f t="shared" si="7"/>
        <v>-316947</v>
      </c>
      <c r="I50" s="52">
        <f t="shared" si="7"/>
        <v>0</v>
      </c>
      <c r="J50" s="52">
        <f t="shared" si="7"/>
        <v>-3112058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-3112058</v>
      </c>
      <c r="X50" s="52">
        <f t="shared" si="7"/>
        <v>45672304</v>
      </c>
      <c r="Y50" s="52">
        <f t="shared" si="7"/>
        <v>-48784362</v>
      </c>
      <c r="Z50" s="53">
        <f>+IF(X50&lt;&gt;0,+(Y50/X50)*100,0)</f>
        <v>-106.81388440574402</v>
      </c>
      <c r="AA50" s="54">
        <f>SUM(AA47:AA49)</f>
        <v>67376257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-27183499</v>
      </c>
      <c r="D6" s="18"/>
      <c r="E6" s="19">
        <v>19723507</v>
      </c>
      <c r="F6" s="20">
        <v>5003525</v>
      </c>
      <c r="G6" s="20">
        <v>-2938886</v>
      </c>
      <c r="H6" s="20">
        <v>236912</v>
      </c>
      <c r="I6" s="20">
        <v>-1378643</v>
      </c>
      <c r="J6" s="20">
        <v>-4080617</v>
      </c>
      <c r="K6" s="20">
        <v>-65971</v>
      </c>
      <c r="L6" s="20">
        <v>4338464</v>
      </c>
      <c r="M6" s="20"/>
      <c r="N6" s="20">
        <v>4272493</v>
      </c>
      <c r="O6" s="20">
        <v>-274202</v>
      </c>
      <c r="P6" s="20">
        <v>-419809</v>
      </c>
      <c r="Q6" s="20">
        <v>1740996</v>
      </c>
      <c r="R6" s="20">
        <v>1046985</v>
      </c>
      <c r="S6" s="20"/>
      <c r="T6" s="20"/>
      <c r="U6" s="20"/>
      <c r="V6" s="20"/>
      <c r="W6" s="20">
        <v>1238861</v>
      </c>
      <c r="X6" s="20">
        <v>3927051</v>
      </c>
      <c r="Y6" s="20">
        <v>-2688190</v>
      </c>
      <c r="Z6" s="21">
        <v>-68.453147158007368</v>
      </c>
      <c r="AA6" s="22">
        <v>5003525</v>
      </c>
    </row>
    <row r="7" spans="1:27" x14ac:dyDescent="0.25">
      <c r="A7" s="23" t="s">
        <v>35</v>
      </c>
      <c r="B7" s="17" t="s">
        <v>32</v>
      </c>
      <c r="C7" s="18">
        <v>4643381</v>
      </c>
      <c r="D7" s="18"/>
      <c r="E7" s="19">
        <v>6937409</v>
      </c>
      <c r="F7" s="20">
        <v>9070046</v>
      </c>
      <c r="G7" s="20">
        <v>14971103</v>
      </c>
      <c r="H7" s="20">
        <v>2589004</v>
      </c>
      <c r="I7" s="20">
        <v>417798</v>
      </c>
      <c r="J7" s="20">
        <v>17977905</v>
      </c>
      <c r="K7" s="20">
        <v>5200989</v>
      </c>
      <c r="L7" s="20">
        <v>336267</v>
      </c>
      <c r="M7" s="20"/>
      <c r="N7" s="20">
        <v>5537256</v>
      </c>
      <c r="O7" s="20">
        <v>-47712</v>
      </c>
      <c r="P7" s="20">
        <v>1343266</v>
      </c>
      <c r="Q7" s="20">
        <v>2354286</v>
      </c>
      <c r="R7" s="20">
        <v>3649840</v>
      </c>
      <c r="S7" s="20"/>
      <c r="T7" s="20"/>
      <c r="U7" s="20"/>
      <c r="V7" s="20"/>
      <c r="W7" s="20">
        <v>27165001</v>
      </c>
      <c r="X7" s="20">
        <v>3943260</v>
      </c>
      <c r="Y7" s="20">
        <v>23221741</v>
      </c>
      <c r="Z7" s="21">
        <v>588.89702936149274</v>
      </c>
      <c r="AA7" s="22">
        <v>9070046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91499</v>
      </c>
      <c r="D10" s="18"/>
      <c r="E10" s="19">
        <v>-8447676</v>
      </c>
      <c r="F10" s="20">
        <v>-8447676</v>
      </c>
      <c r="G10" s="20">
        <v>-1</v>
      </c>
      <c r="H10" s="20"/>
      <c r="I10" s="20"/>
      <c r="J10" s="20">
        <v>-1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</v>
      </c>
      <c r="X10" s="20">
        <v>-6335749</v>
      </c>
      <c r="Y10" s="20">
        <v>6335748</v>
      </c>
      <c r="Z10" s="21">
        <v>-99.999984216546451</v>
      </c>
      <c r="AA10" s="22">
        <v>-8447676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-22448619</v>
      </c>
      <c r="D13" s="29">
        <f>SUM(D6:D12)</f>
        <v>0</v>
      </c>
      <c r="E13" s="30">
        <f t="shared" si="0"/>
        <v>18213240</v>
      </c>
      <c r="F13" s="31">
        <f t="shared" si="0"/>
        <v>5625895</v>
      </c>
      <c r="G13" s="31">
        <f t="shared" si="0"/>
        <v>12032216</v>
      </c>
      <c r="H13" s="31">
        <f t="shared" si="0"/>
        <v>2825916</v>
      </c>
      <c r="I13" s="31">
        <f t="shared" si="0"/>
        <v>-960845</v>
      </c>
      <c r="J13" s="31">
        <f t="shared" si="0"/>
        <v>13897287</v>
      </c>
      <c r="K13" s="31">
        <f t="shared" si="0"/>
        <v>5135018</v>
      </c>
      <c r="L13" s="31">
        <f t="shared" si="0"/>
        <v>4674731</v>
      </c>
      <c r="M13" s="31">
        <f t="shared" si="0"/>
        <v>0</v>
      </c>
      <c r="N13" s="31">
        <f t="shared" si="0"/>
        <v>9809749</v>
      </c>
      <c r="O13" s="31">
        <f t="shared" si="0"/>
        <v>-321914</v>
      </c>
      <c r="P13" s="31">
        <f t="shared" si="0"/>
        <v>923457</v>
      </c>
      <c r="Q13" s="31">
        <f t="shared" si="0"/>
        <v>4095282</v>
      </c>
      <c r="R13" s="31">
        <f t="shared" si="0"/>
        <v>4696825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28403861</v>
      </c>
      <c r="X13" s="31">
        <f t="shared" si="0"/>
        <v>1534562</v>
      </c>
      <c r="Y13" s="31">
        <f t="shared" si="0"/>
        <v>26869299</v>
      </c>
      <c r="Z13" s="32">
        <f>+IF(X13&lt;&gt;0,+(Y13/X13)*100,0)</f>
        <v>1750.9425490791511</v>
      </c>
      <c r="AA13" s="33">
        <f>SUM(AA6:AA12)</f>
        <v>5625895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6168079</v>
      </c>
      <c r="D17" s="18"/>
      <c r="E17" s="19">
        <v>23330592</v>
      </c>
      <c r="F17" s="20">
        <v>23330592</v>
      </c>
      <c r="G17" s="24">
        <v>35869862</v>
      </c>
      <c r="H17" s="24"/>
      <c r="I17" s="24"/>
      <c r="J17" s="20">
        <v>35869862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35869862</v>
      </c>
      <c r="X17" s="20">
        <v>24234351</v>
      </c>
      <c r="Y17" s="24">
        <v>11635511</v>
      </c>
      <c r="Z17" s="25">
        <v>48.01247204845717</v>
      </c>
      <c r="AA17" s="26">
        <v>23330592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6168079</v>
      </c>
      <c r="D25" s="29">
        <f t="shared" ref="D25:Y25" si="1">SUM(D15:D24)</f>
        <v>0</v>
      </c>
      <c r="E25" s="35">
        <f t="shared" si="1"/>
        <v>23330592</v>
      </c>
      <c r="F25" s="36">
        <f t="shared" si="1"/>
        <v>23330592</v>
      </c>
      <c r="G25" s="36">
        <f t="shared" si="1"/>
        <v>35869862</v>
      </c>
      <c r="H25" s="36">
        <f t="shared" si="1"/>
        <v>0</v>
      </c>
      <c r="I25" s="36">
        <f t="shared" si="1"/>
        <v>0</v>
      </c>
      <c r="J25" s="36">
        <f t="shared" si="1"/>
        <v>35869862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35869862</v>
      </c>
      <c r="X25" s="36">
        <f t="shared" si="1"/>
        <v>24234351</v>
      </c>
      <c r="Y25" s="36">
        <f t="shared" si="1"/>
        <v>11635511</v>
      </c>
      <c r="Z25" s="37">
        <f>+IF(X25&lt;&gt;0,+(Y25/X25)*100,0)</f>
        <v>48.01247204845717</v>
      </c>
      <c r="AA25" s="38">
        <f>SUM(AA15:AA24)</f>
        <v>23330592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-16280540</v>
      </c>
      <c r="D26" s="29">
        <f>+D13+D25</f>
        <v>0</v>
      </c>
      <c r="E26" s="30">
        <f t="shared" si="2"/>
        <v>41543832</v>
      </c>
      <c r="F26" s="31">
        <f t="shared" si="2"/>
        <v>28956487</v>
      </c>
      <c r="G26" s="31">
        <f t="shared" si="2"/>
        <v>47902078</v>
      </c>
      <c r="H26" s="31">
        <f t="shared" si="2"/>
        <v>2825916</v>
      </c>
      <c r="I26" s="31">
        <f t="shared" si="2"/>
        <v>-960845</v>
      </c>
      <c r="J26" s="31">
        <f t="shared" si="2"/>
        <v>49767149</v>
      </c>
      <c r="K26" s="31">
        <f t="shared" si="2"/>
        <v>5135018</v>
      </c>
      <c r="L26" s="31">
        <f t="shared" si="2"/>
        <v>4674731</v>
      </c>
      <c r="M26" s="31">
        <f t="shared" si="2"/>
        <v>0</v>
      </c>
      <c r="N26" s="31">
        <f t="shared" si="2"/>
        <v>9809749</v>
      </c>
      <c r="O26" s="31">
        <f t="shared" si="2"/>
        <v>-321914</v>
      </c>
      <c r="P26" s="31">
        <f t="shared" si="2"/>
        <v>923457</v>
      </c>
      <c r="Q26" s="31">
        <f t="shared" si="2"/>
        <v>4095282</v>
      </c>
      <c r="R26" s="31">
        <f t="shared" si="2"/>
        <v>4696825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64273723</v>
      </c>
      <c r="X26" s="31">
        <f t="shared" si="2"/>
        <v>25768913</v>
      </c>
      <c r="Y26" s="31">
        <f t="shared" si="2"/>
        <v>38504810</v>
      </c>
      <c r="Z26" s="32">
        <f>+IF(X26&lt;&gt;0,+(Y26/X26)*100,0)</f>
        <v>149.42349333865965</v>
      </c>
      <c r="AA26" s="33">
        <f>+AA13+AA25</f>
        <v>28956487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20843073</v>
      </c>
      <c r="D32" s="18"/>
      <c r="E32" s="19"/>
      <c r="F32" s="20"/>
      <c r="G32" s="20">
        <v>615484</v>
      </c>
      <c r="H32" s="20">
        <v>1276329</v>
      </c>
      <c r="I32" s="20">
        <v>2062803</v>
      </c>
      <c r="J32" s="20">
        <v>3954616</v>
      </c>
      <c r="K32" s="20">
        <v>1351065</v>
      </c>
      <c r="L32" s="20">
        <v>1492822</v>
      </c>
      <c r="M32" s="20"/>
      <c r="N32" s="20">
        <v>2843887</v>
      </c>
      <c r="O32" s="20"/>
      <c r="P32" s="20">
        <v>2183229</v>
      </c>
      <c r="Q32" s="20">
        <v>631279</v>
      </c>
      <c r="R32" s="20">
        <v>2814508</v>
      </c>
      <c r="S32" s="20"/>
      <c r="T32" s="20"/>
      <c r="U32" s="20"/>
      <c r="V32" s="20"/>
      <c r="W32" s="20">
        <v>9613011</v>
      </c>
      <c r="X32" s="20">
        <v>8926</v>
      </c>
      <c r="Y32" s="20">
        <v>9604085</v>
      </c>
      <c r="Z32" s="21">
        <v>107596.73986107999</v>
      </c>
      <c r="AA32" s="22"/>
    </row>
    <row r="33" spans="1:27" x14ac:dyDescent="0.25">
      <c r="A33" s="23" t="s">
        <v>60</v>
      </c>
      <c r="B33" s="17" t="s">
        <v>32</v>
      </c>
      <c r="C33" s="18">
        <v>1391964</v>
      </c>
      <c r="D33" s="18"/>
      <c r="E33" s="19">
        <v>2238147</v>
      </c>
      <c r="F33" s="20">
        <v>2238147</v>
      </c>
      <c r="G33" s="20">
        <v>-8494227</v>
      </c>
      <c r="H33" s="20"/>
      <c r="I33" s="20">
        <v>-2506312</v>
      </c>
      <c r="J33" s="20">
        <v>-11000539</v>
      </c>
      <c r="K33" s="20">
        <v>-5310692</v>
      </c>
      <c r="L33" s="20">
        <v>-2252154</v>
      </c>
      <c r="M33" s="20"/>
      <c r="N33" s="20">
        <v>-7562846</v>
      </c>
      <c r="O33" s="20"/>
      <c r="P33" s="20"/>
      <c r="Q33" s="20"/>
      <c r="R33" s="20"/>
      <c r="S33" s="20"/>
      <c r="T33" s="20"/>
      <c r="U33" s="20"/>
      <c r="V33" s="20"/>
      <c r="W33" s="20">
        <v>-18563385</v>
      </c>
      <c r="X33" s="20">
        <v>2238147</v>
      </c>
      <c r="Y33" s="20">
        <v>-20801532</v>
      </c>
      <c r="Z33" s="21">
        <v>-929.40865814443828</v>
      </c>
      <c r="AA33" s="22">
        <v>2238147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191427</v>
      </c>
      <c r="D35" s="18"/>
      <c r="E35" s="19"/>
      <c r="F35" s="20"/>
      <c r="G35" s="20"/>
      <c r="H35" s="20">
        <v>461013</v>
      </c>
      <c r="I35" s="20"/>
      <c r="J35" s="20">
        <v>461013</v>
      </c>
      <c r="K35" s="20"/>
      <c r="L35" s="20"/>
      <c r="M35" s="20"/>
      <c r="N35" s="20"/>
      <c r="O35" s="20"/>
      <c r="P35" s="20"/>
      <c r="Q35" s="20">
        <v>-1967</v>
      </c>
      <c r="R35" s="20">
        <v>-1967</v>
      </c>
      <c r="S35" s="20"/>
      <c r="T35" s="20"/>
      <c r="U35" s="20"/>
      <c r="V35" s="20"/>
      <c r="W35" s="20">
        <v>459046</v>
      </c>
      <c r="X35" s="20"/>
      <c r="Y35" s="20">
        <v>459046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22426464</v>
      </c>
      <c r="D37" s="29">
        <f t="shared" ref="D37:Y37" si="3">SUM(D29:D36)</f>
        <v>0</v>
      </c>
      <c r="E37" s="30">
        <f t="shared" si="3"/>
        <v>2238147</v>
      </c>
      <c r="F37" s="31">
        <f t="shared" si="3"/>
        <v>2238147</v>
      </c>
      <c r="G37" s="31">
        <f t="shared" si="3"/>
        <v>-7878743</v>
      </c>
      <c r="H37" s="31">
        <f t="shared" si="3"/>
        <v>1737342</v>
      </c>
      <c r="I37" s="31">
        <f t="shared" si="3"/>
        <v>-443509</v>
      </c>
      <c r="J37" s="31">
        <f t="shared" si="3"/>
        <v>-6584910</v>
      </c>
      <c r="K37" s="31">
        <f t="shared" si="3"/>
        <v>-3959627</v>
      </c>
      <c r="L37" s="31">
        <f t="shared" si="3"/>
        <v>-759332</v>
      </c>
      <c r="M37" s="31">
        <f t="shared" si="3"/>
        <v>0</v>
      </c>
      <c r="N37" s="31">
        <f t="shared" si="3"/>
        <v>-4718959</v>
      </c>
      <c r="O37" s="31">
        <f t="shared" si="3"/>
        <v>0</v>
      </c>
      <c r="P37" s="31">
        <f t="shared" si="3"/>
        <v>2183229</v>
      </c>
      <c r="Q37" s="31">
        <f t="shared" si="3"/>
        <v>629312</v>
      </c>
      <c r="R37" s="31">
        <f t="shared" si="3"/>
        <v>2812541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-8491328</v>
      </c>
      <c r="X37" s="31">
        <f t="shared" si="3"/>
        <v>2247073</v>
      </c>
      <c r="Y37" s="31">
        <f t="shared" si="3"/>
        <v>-10738401</v>
      </c>
      <c r="Z37" s="32">
        <f>+IF(X37&lt;&gt;0,+(Y37/X37)*100,0)</f>
        <v>-477.88394057513932</v>
      </c>
      <c r="AA37" s="33">
        <f>SUM(AA29:AA36)</f>
        <v>2238147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22426464</v>
      </c>
      <c r="D44" s="29">
        <f>+D37+D43</f>
        <v>0</v>
      </c>
      <c r="E44" s="30">
        <f t="shared" si="5"/>
        <v>2238147</v>
      </c>
      <c r="F44" s="31">
        <f t="shared" si="5"/>
        <v>2238147</v>
      </c>
      <c r="G44" s="31">
        <f t="shared" si="5"/>
        <v>-7878743</v>
      </c>
      <c r="H44" s="31">
        <f t="shared" si="5"/>
        <v>1737342</v>
      </c>
      <c r="I44" s="31">
        <f t="shared" si="5"/>
        <v>-443509</v>
      </c>
      <c r="J44" s="31">
        <f t="shared" si="5"/>
        <v>-6584910</v>
      </c>
      <c r="K44" s="31">
        <f t="shared" si="5"/>
        <v>-3959627</v>
      </c>
      <c r="L44" s="31">
        <f t="shared" si="5"/>
        <v>-759332</v>
      </c>
      <c r="M44" s="31">
        <f t="shared" si="5"/>
        <v>0</v>
      </c>
      <c r="N44" s="31">
        <f t="shared" si="5"/>
        <v>-4718959</v>
      </c>
      <c r="O44" s="31">
        <f t="shared" si="5"/>
        <v>0</v>
      </c>
      <c r="P44" s="31">
        <f t="shared" si="5"/>
        <v>2183229</v>
      </c>
      <c r="Q44" s="31">
        <f t="shared" si="5"/>
        <v>629312</v>
      </c>
      <c r="R44" s="31">
        <f t="shared" si="5"/>
        <v>2812541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-8491328</v>
      </c>
      <c r="X44" s="31">
        <f t="shared" si="5"/>
        <v>2247073</v>
      </c>
      <c r="Y44" s="31">
        <f t="shared" si="5"/>
        <v>-10738401</v>
      </c>
      <c r="Z44" s="32">
        <f>+IF(X44&lt;&gt;0,+(Y44/X44)*100,0)</f>
        <v>-477.88394057513932</v>
      </c>
      <c r="AA44" s="33">
        <f>+AA37+AA43</f>
        <v>2238147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-38707004</v>
      </c>
      <c r="D45" s="42">
        <f t="shared" si="6"/>
        <v>0</v>
      </c>
      <c r="E45" s="43">
        <f t="shared" si="6"/>
        <v>39305685</v>
      </c>
      <c r="F45" s="44">
        <f t="shared" si="6"/>
        <v>26718340</v>
      </c>
      <c r="G45" s="44">
        <f t="shared" si="6"/>
        <v>55780821</v>
      </c>
      <c r="H45" s="44">
        <f t="shared" si="6"/>
        <v>1088574</v>
      </c>
      <c r="I45" s="44">
        <f t="shared" si="6"/>
        <v>-517336</v>
      </c>
      <c r="J45" s="44">
        <f t="shared" si="6"/>
        <v>56352059</v>
      </c>
      <c r="K45" s="44">
        <f t="shared" si="6"/>
        <v>9094645</v>
      </c>
      <c r="L45" s="44">
        <f t="shared" si="6"/>
        <v>5434063</v>
      </c>
      <c r="M45" s="44">
        <f t="shared" si="6"/>
        <v>0</v>
      </c>
      <c r="N45" s="44">
        <f t="shared" si="6"/>
        <v>14528708</v>
      </c>
      <c r="O45" s="44">
        <f t="shared" si="6"/>
        <v>-321914</v>
      </c>
      <c r="P45" s="44">
        <f t="shared" si="6"/>
        <v>-1259772</v>
      </c>
      <c r="Q45" s="44">
        <f t="shared" si="6"/>
        <v>3465970</v>
      </c>
      <c r="R45" s="44">
        <f t="shared" si="6"/>
        <v>1884284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72765051</v>
      </c>
      <c r="X45" s="44">
        <f t="shared" si="6"/>
        <v>23521840</v>
      </c>
      <c r="Y45" s="44">
        <f t="shared" si="6"/>
        <v>49243211</v>
      </c>
      <c r="Z45" s="45">
        <f>+IF(X45&lt;&gt;0,+(Y45/X45)*100,0)</f>
        <v>209.35101590691883</v>
      </c>
      <c r="AA45" s="46">
        <f>+AA26-AA44</f>
        <v>26718340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21583868</v>
      </c>
      <c r="D6" s="18"/>
      <c r="E6" s="19">
        <v>26052549</v>
      </c>
      <c r="F6" s="20">
        <v>17188815</v>
      </c>
      <c r="G6" s="20">
        <v>-1266274</v>
      </c>
      <c r="H6" s="20">
        <v>3801551</v>
      </c>
      <c r="I6" s="20">
        <v>1438232</v>
      </c>
      <c r="J6" s="20">
        <v>3973509</v>
      </c>
      <c r="K6" s="20">
        <v>23277607</v>
      </c>
      <c r="L6" s="20">
        <v>3189663</v>
      </c>
      <c r="M6" s="20">
        <v>-951828</v>
      </c>
      <c r="N6" s="20">
        <v>25515442</v>
      </c>
      <c r="O6" s="20">
        <v>93682</v>
      </c>
      <c r="P6" s="20">
        <v>271460</v>
      </c>
      <c r="Q6" s="20">
        <v>-1067648</v>
      </c>
      <c r="R6" s="20">
        <v>-702506</v>
      </c>
      <c r="S6" s="20"/>
      <c r="T6" s="20"/>
      <c r="U6" s="20"/>
      <c r="V6" s="20"/>
      <c r="W6" s="20">
        <v>28786445</v>
      </c>
      <c r="X6" s="20">
        <v>12891636</v>
      </c>
      <c r="Y6" s="20">
        <v>15894809</v>
      </c>
      <c r="Z6" s="21">
        <v>123.29551501454121</v>
      </c>
      <c r="AA6" s="22">
        <v>17188815</v>
      </c>
    </row>
    <row r="7" spans="1:27" x14ac:dyDescent="0.25">
      <c r="A7" s="23" t="s">
        <v>35</v>
      </c>
      <c r="B7" s="17" t="s">
        <v>32</v>
      </c>
      <c r="C7" s="18">
        <v>147674105</v>
      </c>
      <c r="D7" s="18"/>
      <c r="E7" s="19">
        <v>102896043</v>
      </c>
      <c r="F7" s="20">
        <v>146390635</v>
      </c>
      <c r="G7" s="20">
        <v>-1979681</v>
      </c>
      <c r="H7" s="20">
        <v>4236365</v>
      </c>
      <c r="I7" s="20">
        <v>10667520</v>
      </c>
      <c r="J7" s="20">
        <v>12924204</v>
      </c>
      <c r="K7" s="20">
        <v>154930413</v>
      </c>
      <c r="L7" s="20">
        <v>1433914</v>
      </c>
      <c r="M7" s="20">
        <v>1650620</v>
      </c>
      <c r="N7" s="20">
        <v>158014947</v>
      </c>
      <c r="O7" s="20">
        <v>1299992</v>
      </c>
      <c r="P7" s="20">
        <v>1335428</v>
      </c>
      <c r="Q7" s="20">
        <v>1839128</v>
      </c>
      <c r="R7" s="20">
        <v>4474548</v>
      </c>
      <c r="S7" s="20"/>
      <c r="T7" s="20"/>
      <c r="U7" s="20"/>
      <c r="V7" s="20"/>
      <c r="W7" s="20">
        <v>175413699</v>
      </c>
      <c r="X7" s="20">
        <v>109792980</v>
      </c>
      <c r="Y7" s="20">
        <v>65620719</v>
      </c>
      <c r="Z7" s="21">
        <v>59.767681868185022</v>
      </c>
      <c r="AA7" s="22">
        <v>146390635</v>
      </c>
    </row>
    <row r="8" spans="1:27" x14ac:dyDescent="0.25">
      <c r="A8" s="23" t="s">
        <v>36</v>
      </c>
      <c r="B8" s="17" t="s">
        <v>32</v>
      </c>
      <c r="C8" s="18">
        <v>-86</v>
      </c>
      <c r="D8" s="18"/>
      <c r="E8" s="19"/>
      <c r="F8" s="20"/>
      <c r="G8" s="20"/>
      <c r="H8" s="20"/>
      <c r="I8" s="20"/>
      <c r="J8" s="20"/>
      <c r="K8" s="20">
        <v>-86</v>
      </c>
      <c r="L8" s="20"/>
      <c r="M8" s="20"/>
      <c r="N8" s="20">
        <v>-86</v>
      </c>
      <c r="O8" s="20"/>
      <c r="P8" s="20"/>
      <c r="Q8" s="20"/>
      <c r="R8" s="20"/>
      <c r="S8" s="20"/>
      <c r="T8" s="20"/>
      <c r="U8" s="20"/>
      <c r="V8" s="20"/>
      <c r="W8" s="20">
        <v>-86</v>
      </c>
      <c r="X8" s="20"/>
      <c r="Y8" s="20">
        <v>-86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-4503763</v>
      </c>
      <c r="D10" s="18"/>
      <c r="E10" s="19">
        <v>-4560154</v>
      </c>
      <c r="F10" s="20">
        <v>-4925301</v>
      </c>
      <c r="G10" s="20">
        <v>-309681</v>
      </c>
      <c r="H10" s="20">
        <v>-322041</v>
      </c>
      <c r="I10" s="20">
        <v>-290737</v>
      </c>
      <c r="J10" s="20">
        <v>-922459</v>
      </c>
      <c r="K10" s="20">
        <v>-4790004</v>
      </c>
      <c r="L10" s="20">
        <v>-392710</v>
      </c>
      <c r="M10" s="20">
        <v>-201346</v>
      </c>
      <c r="N10" s="20">
        <v>-5384060</v>
      </c>
      <c r="O10" s="20">
        <v>-366040</v>
      </c>
      <c r="P10" s="20">
        <v>-325274</v>
      </c>
      <c r="Q10" s="20">
        <v>-394345</v>
      </c>
      <c r="R10" s="20">
        <v>-1085659</v>
      </c>
      <c r="S10" s="20"/>
      <c r="T10" s="20"/>
      <c r="U10" s="20"/>
      <c r="V10" s="20"/>
      <c r="W10" s="20">
        <v>-7392178</v>
      </c>
      <c r="X10" s="20">
        <v>-3693969</v>
      </c>
      <c r="Y10" s="20">
        <v>-3698209</v>
      </c>
      <c r="Z10" s="21">
        <v>100.11478168874726</v>
      </c>
      <c r="AA10" s="22">
        <v>-4925301</v>
      </c>
    </row>
    <row r="11" spans="1:27" x14ac:dyDescent="0.25">
      <c r="A11" s="23" t="s">
        <v>39</v>
      </c>
      <c r="B11" s="17" t="s">
        <v>32</v>
      </c>
      <c r="C11" s="18">
        <v>8902120</v>
      </c>
      <c r="D11" s="18"/>
      <c r="E11" s="19"/>
      <c r="F11" s="20"/>
      <c r="G11" s="24">
        <v>-542098</v>
      </c>
      <c r="H11" s="24">
        <v>400091</v>
      </c>
      <c r="I11" s="24">
        <v>-25263</v>
      </c>
      <c r="J11" s="20">
        <v>-167270</v>
      </c>
      <c r="K11" s="24">
        <v>8836536</v>
      </c>
      <c r="L11" s="24">
        <v>155878</v>
      </c>
      <c r="M11" s="20">
        <v>278328</v>
      </c>
      <c r="N11" s="24">
        <v>9270742</v>
      </c>
      <c r="O11" s="24">
        <v>790586</v>
      </c>
      <c r="P11" s="24">
        <v>12428</v>
      </c>
      <c r="Q11" s="20">
        <v>194145</v>
      </c>
      <c r="R11" s="24">
        <v>997159</v>
      </c>
      <c r="S11" s="24"/>
      <c r="T11" s="20"/>
      <c r="U11" s="24"/>
      <c r="V11" s="24"/>
      <c r="W11" s="24">
        <v>10100631</v>
      </c>
      <c r="X11" s="20"/>
      <c r="Y11" s="24">
        <v>10100631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173656244</v>
      </c>
      <c r="D13" s="29">
        <f>SUM(D6:D12)</f>
        <v>0</v>
      </c>
      <c r="E13" s="30">
        <f t="shared" si="0"/>
        <v>124388438</v>
      </c>
      <c r="F13" s="31">
        <f t="shared" si="0"/>
        <v>158654149</v>
      </c>
      <c r="G13" s="31">
        <f t="shared" si="0"/>
        <v>-4097734</v>
      </c>
      <c r="H13" s="31">
        <f t="shared" si="0"/>
        <v>8115966</v>
      </c>
      <c r="I13" s="31">
        <f t="shared" si="0"/>
        <v>11789752</v>
      </c>
      <c r="J13" s="31">
        <f t="shared" si="0"/>
        <v>15807984</v>
      </c>
      <c r="K13" s="31">
        <f t="shared" si="0"/>
        <v>182254466</v>
      </c>
      <c r="L13" s="31">
        <f t="shared" si="0"/>
        <v>4386745</v>
      </c>
      <c r="M13" s="31">
        <f t="shared" si="0"/>
        <v>775774</v>
      </c>
      <c r="N13" s="31">
        <f t="shared" si="0"/>
        <v>187416985</v>
      </c>
      <c r="O13" s="31">
        <f t="shared" si="0"/>
        <v>1818220</v>
      </c>
      <c r="P13" s="31">
        <f t="shared" si="0"/>
        <v>1294042</v>
      </c>
      <c r="Q13" s="31">
        <f t="shared" si="0"/>
        <v>571280</v>
      </c>
      <c r="R13" s="31">
        <f t="shared" si="0"/>
        <v>3683542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206908511</v>
      </c>
      <c r="X13" s="31">
        <f t="shared" si="0"/>
        <v>118990647</v>
      </c>
      <c r="Y13" s="31">
        <f t="shared" si="0"/>
        <v>87917864</v>
      </c>
      <c r="Z13" s="32">
        <f>+IF(X13&lt;&gt;0,+(Y13/X13)*100,0)</f>
        <v>73.886365203140713</v>
      </c>
      <c r="AA13" s="33">
        <f>SUM(AA6:AA12)</f>
        <v>158654149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215871217</v>
      </c>
      <c r="D17" s="18"/>
      <c r="E17" s="19">
        <v>370040145</v>
      </c>
      <c r="F17" s="20">
        <v>500567630</v>
      </c>
      <c r="G17" s="24"/>
      <c r="H17" s="24">
        <v>11514</v>
      </c>
      <c r="I17" s="24">
        <v>7511</v>
      </c>
      <c r="J17" s="20">
        <v>19025</v>
      </c>
      <c r="K17" s="24">
        <v>212799515</v>
      </c>
      <c r="L17" s="24">
        <v>906128</v>
      </c>
      <c r="M17" s="20">
        <v>1504012</v>
      </c>
      <c r="N17" s="24">
        <v>215209655</v>
      </c>
      <c r="O17" s="24">
        <v>153482383</v>
      </c>
      <c r="P17" s="24">
        <v>1046004</v>
      </c>
      <c r="Q17" s="20">
        <v>4854428</v>
      </c>
      <c r="R17" s="24">
        <v>159382815</v>
      </c>
      <c r="S17" s="24"/>
      <c r="T17" s="20"/>
      <c r="U17" s="24"/>
      <c r="V17" s="24"/>
      <c r="W17" s="24">
        <v>374611495</v>
      </c>
      <c r="X17" s="20">
        <v>375425722</v>
      </c>
      <c r="Y17" s="24">
        <v>-814227</v>
      </c>
      <c r="Z17" s="25">
        <v>-0.21688098398329778</v>
      </c>
      <c r="AA17" s="26">
        <v>500567630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215871217</v>
      </c>
      <c r="D25" s="29">
        <f t="shared" ref="D25:Y25" si="1">SUM(D15:D24)</f>
        <v>0</v>
      </c>
      <c r="E25" s="35">
        <f t="shared" si="1"/>
        <v>370040145</v>
      </c>
      <c r="F25" s="36">
        <f t="shared" si="1"/>
        <v>500567630</v>
      </c>
      <c r="G25" s="36">
        <f t="shared" si="1"/>
        <v>0</v>
      </c>
      <c r="H25" s="36">
        <f t="shared" si="1"/>
        <v>11514</v>
      </c>
      <c r="I25" s="36">
        <f t="shared" si="1"/>
        <v>7511</v>
      </c>
      <c r="J25" s="36">
        <f t="shared" si="1"/>
        <v>19025</v>
      </c>
      <c r="K25" s="36">
        <f t="shared" si="1"/>
        <v>212799515</v>
      </c>
      <c r="L25" s="36">
        <f t="shared" si="1"/>
        <v>906128</v>
      </c>
      <c r="M25" s="36">
        <f t="shared" si="1"/>
        <v>1504012</v>
      </c>
      <c r="N25" s="36">
        <f t="shared" si="1"/>
        <v>215209655</v>
      </c>
      <c r="O25" s="36">
        <f t="shared" si="1"/>
        <v>153482383</v>
      </c>
      <c r="P25" s="36">
        <f t="shared" si="1"/>
        <v>1046004</v>
      </c>
      <c r="Q25" s="36">
        <f t="shared" si="1"/>
        <v>4854428</v>
      </c>
      <c r="R25" s="36">
        <f t="shared" si="1"/>
        <v>159382815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374611495</v>
      </c>
      <c r="X25" s="36">
        <f t="shared" si="1"/>
        <v>375425722</v>
      </c>
      <c r="Y25" s="36">
        <f t="shared" si="1"/>
        <v>-814227</v>
      </c>
      <c r="Z25" s="37">
        <f>+IF(X25&lt;&gt;0,+(Y25/X25)*100,0)</f>
        <v>-0.21688098398329778</v>
      </c>
      <c r="AA25" s="38">
        <f>SUM(AA15:AA24)</f>
        <v>500567630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389527461</v>
      </c>
      <c r="D26" s="29">
        <f>+D13+D25</f>
        <v>0</v>
      </c>
      <c r="E26" s="30">
        <f t="shared" si="2"/>
        <v>494428583</v>
      </c>
      <c r="F26" s="31">
        <f t="shared" si="2"/>
        <v>659221779</v>
      </c>
      <c r="G26" s="31">
        <f t="shared" si="2"/>
        <v>-4097734</v>
      </c>
      <c r="H26" s="31">
        <f t="shared" si="2"/>
        <v>8127480</v>
      </c>
      <c r="I26" s="31">
        <f t="shared" si="2"/>
        <v>11797263</v>
      </c>
      <c r="J26" s="31">
        <f t="shared" si="2"/>
        <v>15827009</v>
      </c>
      <c r="K26" s="31">
        <f t="shared" si="2"/>
        <v>395053981</v>
      </c>
      <c r="L26" s="31">
        <f t="shared" si="2"/>
        <v>5292873</v>
      </c>
      <c r="M26" s="31">
        <f t="shared" si="2"/>
        <v>2279786</v>
      </c>
      <c r="N26" s="31">
        <f t="shared" si="2"/>
        <v>402626640</v>
      </c>
      <c r="O26" s="31">
        <f t="shared" si="2"/>
        <v>155300603</v>
      </c>
      <c r="P26" s="31">
        <f t="shared" si="2"/>
        <v>2340046</v>
      </c>
      <c r="Q26" s="31">
        <f t="shared" si="2"/>
        <v>5425708</v>
      </c>
      <c r="R26" s="31">
        <f t="shared" si="2"/>
        <v>163066357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581520006</v>
      </c>
      <c r="X26" s="31">
        <f t="shared" si="2"/>
        <v>494416369</v>
      </c>
      <c r="Y26" s="31">
        <f t="shared" si="2"/>
        <v>87103637</v>
      </c>
      <c r="Z26" s="32">
        <f>+IF(X26&lt;&gt;0,+(Y26/X26)*100,0)</f>
        <v>17.617466261518537</v>
      </c>
      <c r="AA26" s="33">
        <f>+AA13+AA25</f>
        <v>659221779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>
        <v>2987472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2240604</v>
      </c>
      <c r="Y31" s="20">
        <v>-2240604</v>
      </c>
      <c r="Z31" s="21">
        <v>-100</v>
      </c>
      <c r="AA31" s="22">
        <v>2987472</v>
      </c>
    </row>
    <row r="32" spans="1:27" x14ac:dyDescent="0.25">
      <c r="A32" s="23" t="s">
        <v>59</v>
      </c>
      <c r="B32" s="17" t="s">
        <v>32</v>
      </c>
      <c r="C32" s="18">
        <v>72920468</v>
      </c>
      <c r="D32" s="18"/>
      <c r="E32" s="19">
        <v>78224937</v>
      </c>
      <c r="F32" s="20">
        <v>24185013</v>
      </c>
      <c r="G32" s="20">
        <v>-5739439</v>
      </c>
      <c r="H32" s="20">
        <v>4014046</v>
      </c>
      <c r="I32" s="20">
        <v>5212542</v>
      </c>
      <c r="J32" s="20">
        <v>3487149</v>
      </c>
      <c r="K32" s="20">
        <v>71299724</v>
      </c>
      <c r="L32" s="20">
        <v>4765915</v>
      </c>
      <c r="M32" s="20">
        <v>2490293</v>
      </c>
      <c r="N32" s="20">
        <v>78555932</v>
      </c>
      <c r="O32" s="20">
        <v>6797929</v>
      </c>
      <c r="P32" s="20">
        <v>1910838</v>
      </c>
      <c r="Q32" s="20">
        <v>571864</v>
      </c>
      <c r="R32" s="20">
        <v>9280631</v>
      </c>
      <c r="S32" s="20"/>
      <c r="T32" s="20"/>
      <c r="U32" s="20"/>
      <c r="V32" s="20"/>
      <c r="W32" s="20">
        <v>91323712</v>
      </c>
      <c r="X32" s="20">
        <v>18138636</v>
      </c>
      <c r="Y32" s="20">
        <v>73185076</v>
      </c>
      <c r="Z32" s="21">
        <v>403.47618200177789</v>
      </c>
      <c r="AA32" s="22">
        <v>24185013</v>
      </c>
    </row>
    <row r="33" spans="1:27" x14ac:dyDescent="0.25">
      <c r="A33" s="23" t="s">
        <v>60</v>
      </c>
      <c r="B33" s="17" t="s">
        <v>32</v>
      </c>
      <c r="C33" s="18">
        <v>3000000</v>
      </c>
      <c r="D33" s="18"/>
      <c r="E33" s="19"/>
      <c r="F33" s="20">
        <v>3000000</v>
      </c>
      <c r="G33" s="20"/>
      <c r="H33" s="20">
        <v>-13241</v>
      </c>
      <c r="I33" s="20">
        <v>-8638</v>
      </c>
      <c r="J33" s="20">
        <v>-21879</v>
      </c>
      <c r="K33" s="20">
        <v>3000000</v>
      </c>
      <c r="L33" s="20">
        <v>-3264511</v>
      </c>
      <c r="M33" s="20">
        <v>-1336522</v>
      </c>
      <c r="N33" s="20">
        <v>-1601033</v>
      </c>
      <c r="O33" s="20">
        <v>-249751</v>
      </c>
      <c r="P33" s="20">
        <v>-1203904</v>
      </c>
      <c r="Q33" s="20">
        <v>-2997812</v>
      </c>
      <c r="R33" s="20">
        <v>-4451467</v>
      </c>
      <c r="S33" s="20"/>
      <c r="T33" s="20"/>
      <c r="U33" s="20"/>
      <c r="V33" s="20"/>
      <c r="W33" s="20">
        <v>-6074379</v>
      </c>
      <c r="X33" s="20">
        <v>2250000</v>
      </c>
      <c r="Y33" s="20">
        <v>-8324379</v>
      </c>
      <c r="Z33" s="21">
        <v>-369.97239999999999</v>
      </c>
      <c r="AA33" s="22">
        <v>3000000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-18913927</v>
      </c>
      <c r="D35" s="18"/>
      <c r="E35" s="19"/>
      <c r="F35" s="20"/>
      <c r="G35" s="20">
        <v>-649806</v>
      </c>
      <c r="H35" s="20">
        <v>-455442</v>
      </c>
      <c r="I35" s="20">
        <v>-718186</v>
      </c>
      <c r="J35" s="20">
        <v>-1823434</v>
      </c>
      <c r="K35" s="20">
        <v>-19439679</v>
      </c>
      <c r="L35" s="20">
        <v>-565129</v>
      </c>
      <c r="M35" s="20">
        <v>-624387</v>
      </c>
      <c r="N35" s="20">
        <v>-20629195</v>
      </c>
      <c r="O35" s="20">
        <v>-580333</v>
      </c>
      <c r="P35" s="20">
        <v>-757453</v>
      </c>
      <c r="Q35" s="20">
        <v>-630504</v>
      </c>
      <c r="R35" s="20">
        <v>-1968290</v>
      </c>
      <c r="S35" s="20"/>
      <c r="T35" s="20"/>
      <c r="U35" s="20"/>
      <c r="V35" s="20"/>
      <c r="W35" s="20">
        <v>-24420919</v>
      </c>
      <c r="X35" s="20"/>
      <c r="Y35" s="20">
        <v>-24420919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57006541</v>
      </c>
      <c r="D37" s="29">
        <f t="shared" ref="D37:Y37" si="3">SUM(D29:D36)</f>
        <v>0</v>
      </c>
      <c r="E37" s="30">
        <f t="shared" si="3"/>
        <v>78224937</v>
      </c>
      <c r="F37" s="31">
        <f t="shared" si="3"/>
        <v>30172485</v>
      </c>
      <c r="G37" s="31">
        <f t="shared" si="3"/>
        <v>-6389245</v>
      </c>
      <c r="H37" s="31">
        <f t="shared" si="3"/>
        <v>3545363</v>
      </c>
      <c r="I37" s="31">
        <f t="shared" si="3"/>
        <v>4485718</v>
      </c>
      <c r="J37" s="31">
        <f t="shared" si="3"/>
        <v>1641836</v>
      </c>
      <c r="K37" s="31">
        <f t="shared" si="3"/>
        <v>54860045</v>
      </c>
      <c r="L37" s="31">
        <f t="shared" si="3"/>
        <v>936275</v>
      </c>
      <c r="M37" s="31">
        <f t="shared" si="3"/>
        <v>529384</v>
      </c>
      <c r="N37" s="31">
        <f t="shared" si="3"/>
        <v>56325704</v>
      </c>
      <c r="O37" s="31">
        <f t="shared" si="3"/>
        <v>5967845</v>
      </c>
      <c r="P37" s="31">
        <f t="shared" si="3"/>
        <v>-50519</v>
      </c>
      <c r="Q37" s="31">
        <f t="shared" si="3"/>
        <v>-3056452</v>
      </c>
      <c r="R37" s="31">
        <f t="shared" si="3"/>
        <v>2860874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60828414</v>
      </c>
      <c r="X37" s="31">
        <f t="shared" si="3"/>
        <v>22629240</v>
      </c>
      <c r="Y37" s="31">
        <f t="shared" si="3"/>
        <v>38199174</v>
      </c>
      <c r="Z37" s="32">
        <f>+IF(X37&lt;&gt;0,+(Y37/X37)*100,0)</f>
        <v>168.80449365511168</v>
      </c>
      <c r="AA37" s="33">
        <f>SUM(AA29:AA36)</f>
        <v>30172485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57006541</v>
      </c>
      <c r="D44" s="29">
        <f>+D37+D43</f>
        <v>0</v>
      </c>
      <c r="E44" s="30">
        <f t="shared" si="5"/>
        <v>78224937</v>
      </c>
      <c r="F44" s="31">
        <f t="shared" si="5"/>
        <v>30172485</v>
      </c>
      <c r="G44" s="31">
        <f t="shared" si="5"/>
        <v>-6389245</v>
      </c>
      <c r="H44" s="31">
        <f t="shared" si="5"/>
        <v>3545363</v>
      </c>
      <c r="I44" s="31">
        <f t="shared" si="5"/>
        <v>4485718</v>
      </c>
      <c r="J44" s="31">
        <f t="shared" si="5"/>
        <v>1641836</v>
      </c>
      <c r="K44" s="31">
        <f t="shared" si="5"/>
        <v>54860045</v>
      </c>
      <c r="L44" s="31">
        <f t="shared" si="5"/>
        <v>936275</v>
      </c>
      <c r="M44" s="31">
        <f t="shared" si="5"/>
        <v>529384</v>
      </c>
      <c r="N44" s="31">
        <f t="shared" si="5"/>
        <v>56325704</v>
      </c>
      <c r="O44" s="31">
        <f t="shared" si="5"/>
        <v>5967845</v>
      </c>
      <c r="P44" s="31">
        <f t="shared" si="5"/>
        <v>-50519</v>
      </c>
      <c r="Q44" s="31">
        <f t="shared" si="5"/>
        <v>-3056452</v>
      </c>
      <c r="R44" s="31">
        <f t="shared" si="5"/>
        <v>2860874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60828414</v>
      </c>
      <c r="X44" s="31">
        <f t="shared" si="5"/>
        <v>22629240</v>
      </c>
      <c r="Y44" s="31">
        <f t="shared" si="5"/>
        <v>38199174</v>
      </c>
      <c r="Z44" s="32">
        <f>+IF(X44&lt;&gt;0,+(Y44/X44)*100,0)</f>
        <v>168.80449365511168</v>
      </c>
      <c r="AA44" s="33">
        <f>+AA37+AA43</f>
        <v>30172485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332520920</v>
      </c>
      <c r="D45" s="42">
        <f t="shared" si="6"/>
        <v>0</v>
      </c>
      <c r="E45" s="43">
        <f t="shared" si="6"/>
        <v>416203646</v>
      </c>
      <c r="F45" s="44">
        <f t="shared" si="6"/>
        <v>629049294</v>
      </c>
      <c r="G45" s="44">
        <f t="shared" si="6"/>
        <v>2291511</v>
      </c>
      <c r="H45" s="44">
        <f t="shared" si="6"/>
        <v>4582117</v>
      </c>
      <c r="I45" s="44">
        <f t="shared" si="6"/>
        <v>7311545</v>
      </c>
      <c r="J45" s="44">
        <f t="shared" si="6"/>
        <v>14185173</v>
      </c>
      <c r="K45" s="44">
        <f t="shared" si="6"/>
        <v>340193936</v>
      </c>
      <c r="L45" s="44">
        <f t="shared" si="6"/>
        <v>4356598</v>
      </c>
      <c r="M45" s="44">
        <f t="shared" si="6"/>
        <v>1750402</v>
      </c>
      <c r="N45" s="44">
        <f t="shared" si="6"/>
        <v>346300936</v>
      </c>
      <c r="O45" s="44">
        <f t="shared" si="6"/>
        <v>149332758</v>
      </c>
      <c r="P45" s="44">
        <f t="shared" si="6"/>
        <v>2390565</v>
      </c>
      <c r="Q45" s="44">
        <f t="shared" si="6"/>
        <v>8482160</v>
      </c>
      <c r="R45" s="44">
        <f t="shared" si="6"/>
        <v>160205483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520691592</v>
      </c>
      <c r="X45" s="44">
        <f t="shared" si="6"/>
        <v>471787129</v>
      </c>
      <c r="Y45" s="44">
        <f t="shared" si="6"/>
        <v>48904463</v>
      </c>
      <c r="Z45" s="45">
        <f>+IF(X45&lt;&gt;0,+(Y45/X45)*100,0)</f>
        <v>10.365789991697717</v>
      </c>
      <c r="AA45" s="46">
        <f>+AA26-AA44</f>
        <v>629049294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-28430332</v>
      </c>
      <c r="D47" s="18"/>
      <c r="E47" s="19"/>
      <c r="F47" s="20"/>
      <c r="G47" s="20"/>
      <c r="H47" s="20"/>
      <c r="I47" s="20"/>
      <c r="J47" s="20"/>
      <c r="K47" s="20">
        <v>-28432033</v>
      </c>
      <c r="L47" s="20"/>
      <c r="M47" s="20"/>
      <c r="N47" s="20">
        <v>-28432033</v>
      </c>
      <c r="O47" s="20">
        <v>-47298120</v>
      </c>
      <c r="P47" s="20"/>
      <c r="Q47" s="20"/>
      <c r="R47" s="20">
        <v>-47298120</v>
      </c>
      <c r="S47" s="20"/>
      <c r="T47" s="20"/>
      <c r="U47" s="20"/>
      <c r="V47" s="20"/>
      <c r="W47" s="20">
        <v>-75730153</v>
      </c>
      <c r="X47" s="20"/>
      <c r="Y47" s="20">
        <v>-75730153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-28430332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-28432033</v>
      </c>
      <c r="L50" s="52">
        <f t="shared" si="7"/>
        <v>0</v>
      </c>
      <c r="M50" s="52">
        <f t="shared" si="7"/>
        <v>0</v>
      </c>
      <c r="N50" s="52">
        <f t="shared" si="7"/>
        <v>-28432033</v>
      </c>
      <c r="O50" s="52">
        <f t="shared" si="7"/>
        <v>-47298120</v>
      </c>
      <c r="P50" s="52">
        <f t="shared" si="7"/>
        <v>0</v>
      </c>
      <c r="Q50" s="52">
        <f t="shared" si="7"/>
        <v>0</v>
      </c>
      <c r="R50" s="52">
        <f t="shared" si="7"/>
        <v>-47298120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-75730153</v>
      </c>
      <c r="X50" s="52">
        <f t="shared" si="7"/>
        <v>0</v>
      </c>
      <c r="Y50" s="52">
        <f t="shared" si="7"/>
        <v>-75730153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-169351</v>
      </c>
      <c r="D6" s="18"/>
      <c r="E6" s="19">
        <v>10000000</v>
      </c>
      <c r="F6" s="20">
        <v>8038000</v>
      </c>
      <c r="G6" s="20"/>
      <c r="H6" s="20">
        <v>21574</v>
      </c>
      <c r="I6" s="20">
        <v>3996</v>
      </c>
      <c r="J6" s="20">
        <v>25570</v>
      </c>
      <c r="K6" s="20"/>
      <c r="L6" s="20">
        <v>9033</v>
      </c>
      <c r="M6" s="20">
        <v>3775</v>
      </c>
      <c r="N6" s="20">
        <v>12808</v>
      </c>
      <c r="O6" s="20">
        <v>21176</v>
      </c>
      <c r="P6" s="20">
        <v>16354</v>
      </c>
      <c r="Q6" s="20">
        <v>9696</v>
      </c>
      <c r="R6" s="20">
        <v>47226</v>
      </c>
      <c r="S6" s="20"/>
      <c r="T6" s="20"/>
      <c r="U6" s="20"/>
      <c r="V6" s="20"/>
      <c r="W6" s="20">
        <v>85604</v>
      </c>
      <c r="X6" s="20">
        <v>6028506</v>
      </c>
      <c r="Y6" s="20">
        <v>-5942902</v>
      </c>
      <c r="Z6" s="21">
        <v>-98.580013024785913</v>
      </c>
      <c r="AA6" s="22">
        <v>8038000</v>
      </c>
    </row>
    <row r="7" spans="1:27" x14ac:dyDescent="0.25">
      <c r="A7" s="23" t="s">
        <v>35</v>
      </c>
      <c r="B7" s="17" t="s">
        <v>32</v>
      </c>
      <c r="C7" s="18">
        <v>22995003</v>
      </c>
      <c r="D7" s="18"/>
      <c r="E7" s="19"/>
      <c r="F7" s="20"/>
      <c r="G7" s="20"/>
      <c r="H7" s="20">
        <v>2758899</v>
      </c>
      <c r="I7" s="20">
        <v>2708654</v>
      </c>
      <c r="J7" s="20">
        <v>5467553</v>
      </c>
      <c r="K7" s="20">
        <v>5411112</v>
      </c>
      <c r="L7" s="20">
        <v>2812704</v>
      </c>
      <c r="M7" s="20">
        <v>3011667</v>
      </c>
      <c r="N7" s="20">
        <v>11235483</v>
      </c>
      <c r="O7" s="20">
        <v>2533669</v>
      </c>
      <c r="P7" s="20">
        <v>2496004</v>
      </c>
      <c r="Q7" s="20">
        <v>2422208</v>
      </c>
      <c r="R7" s="20">
        <v>7451881</v>
      </c>
      <c r="S7" s="20"/>
      <c r="T7" s="20"/>
      <c r="U7" s="20"/>
      <c r="V7" s="20"/>
      <c r="W7" s="20">
        <v>24154917</v>
      </c>
      <c r="X7" s="20"/>
      <c r="Y7" s="20">
        <v>24154917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50216</v>
      </c>
      <c r="D10" s="18"/>
      <c r="E10" s="19">
        <v>67553</v>
      </c>
      <c r="F10" s="20">
        <v>50216</v>
      </c>
      <c r="G10" s="20">
        <v>41576</v>
      </c>
      <c r="H10" s="20"/>
      <c r="I10" s="20"/>
      <c r="J10" s="20">
        <v>41576</v>
      </c>
      <c r="K10" s="20"/>
      <c r="L10" s="20"/>
      <c r="M10" s="20">
        <v>13074</v>
      </c>
      <c r="N10" s="20">
        <v>13074</v>
      </c>
      <c r="O10" s="20"/>
      <c r="P10" s="20"/>
      <c r="Q10" s="20"/>
      <c r="R10" s="20"/>
      <c r="S10" s="20"/>
      <c r="T10" s="20"/>
      <c r="U10" s="20"/>
      <c r="V10" s="20"/>
      <c r="W10" s="20">
        <v>54650</v>
      </c>
      <c r="X10" s="20">
        <v>37665</v>
      </c>
      <c r="Y10" s="20">
        <v>16985</v>
      </c>
      <c r="Z10" s="21">
        <v>45.094915704234701</v>
      </c>
      <c r="AA10" s="22">
        <v>50216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22875868</v>
      </c>
      <c r="D13" s="29">
        <f>SUM(D6:D12)</f>
        <v>0</v>
      </c>
      <c r="E13" s="30">
        <f t="shared" si="0"/>
        <v>10067553</v>
      </c>
      <c r="F13" s="31">
        <f t="shared" si="0"/>
        <v>8088216</v>
      </c>
      <c r="G13" s="31">
        <f t="shared" si="0"/>
        <v>41576</v>
      </c>
      <c r="H13" s="31">
        <f t="shared" si="0"/>
        <v>2780473</v>
      </c>
      <c r="I13" s="31">
        <f t="shared" si="0"/>
        <v>2712650</v>
      </c>
      <c r="J13" s="31">
        <f t="shared" si="0"/>
        <v>5534699</v>
      </c>
      <c r="K13" s="31">
        <f t="shared" si="0"/>
        <v>5411112</v>
      </c>
      <c r="L13" s="31">
        <f t="shared" si="0"/>
        <v>2821737</v>
      </c>
      <c r="M13" s="31">
        <f t="shared" si="0"/>
        <v>3028516</v>
      </c>
      <c r="N13" s="31">
        <f t="shared" si="0"/>
        <v>11261365</v>
      </c>
      <c r="O13" s="31">
        <f t="shared" si="0"/>
        <v>2554845</v>
      </c>
      <c r="P13" s="31">
        <f t="shared" si="0"/>
        <v>2512358</v>
      </c>
      <c r="Q13" s="31">
        <f t="shared" si="0"/>
        <v>2431904</v>
      </c>
      <c r="R13" s="31">
        <f t="shared" si="0"/>
        <v>7499107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24295171</v>
      </c>
      <c r="X13" s="31">
        <f t="shared" si="0"/>
        <v>6066171</v>
      </c>
      <c r="Y13" s="31">
        <f t="shared" si="0"/>
        <v>18229000</v>
      </c>
      <c r="Z13" s="32">
        <f>+IF(X13&lt;&gt;0,+(Y13/X13)*100,0)</f>
        <v>300.50257402898796</v>
      </c>
      <c r="AA13" s="33">
        <f>SUM(AA6:AA12)</f>
        <v>8088216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>
        <v>-5596373</v>
      </c>
      <c r="H17" s="24"/>
      <c r="I17" s="24"/>
      <c r="J17" s="20">
        <v>-5596373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-5596373</v>
      </c>
      <c r="X17" s="20"/>
      <c r="Y17" s="24">
        <v>-5596373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-5596373</v>
      </c>
      <c r="H25" s="36">
        <f t="shared" si="1"/>
        <v>0</v>
      </c>
      <c r="I25" s="36">
        <f t="shared" si="1"/>
        <v>0</v>
      </c>
      <c r="J25" s="36">
        <f t="shared" si="1"/>
        <v>-5596373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-5596373</v>
      </c>
      <c r="X25" s="36">
        <f t="shared" si="1"/>
        <v>0</v>
      </c>
      <c r="Y25" s="36">
        <f t="shared" si="1"/>
        <v>-5596373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22875868</v>
      </c>
      <c r="D26" s="29">
        <f>+D13+D25</f>
        <v>0</v>
      </c>
      <c r="E26" s="30">
        <f t="shared" si="2"/>
        <v>10067553</v>
      </c>
      <c r="F26" s="31">
        <f t="shared" si="2"/>
        <v>8088216</v>
      </c>
      <c r="G26" s="31">
        <f t="shared" si="2"/>
        <v>-5554797</v>
      </c>
      <c r="H26" s="31">
        <f t="shared" si="2"/>
        <v>2780473</v>
      </c>
      <c r="I26" s="31">
        <f t="shared" si="2"/>
        <v>2712650</v>
      </c>
      <c r="J26" s="31">
        <f t="shared" si="2"/>
        <v>-61674</v>
      </c>
      <c r="K26" s="31">
        <f t="shared" si="2"/>
        <v>5411112</v>
      </c>
      <c r="L26" s="31">
        <f t="shared" si="2"/>
        <v>2821737</v>
      </c>
      <c r="M26" s="31">
        <f t="shared" si="2"/>
        <v>3028516</v>
      </c>
      <c r="N26" s="31">
        <f t="shared" si="2"/>
        <v>11261365</v>
      </c>
      <c r="O26" s="31">
        <f t="shared" si="2"/>
        <v>2554845</v>
      </c>
      <c r="P26" s="31">
        <f t="shared" si="2"/>
        <v>2512358</v>
      </c>
      <c r="Q26" s="31">
        <f t="shared" si="2"/>
        <v>2431904</v>
      </c>
      <c r="R26" s="31">
        <f t="shared" si="2"/>
        <v>7499107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18698798</v>
      </c>
      <c r="X26" s="31">
        <f t="shared" si="2"/>
        <v>6066171</v>
      </c>
      <c r="Y26" s="31">
        <f t="shared" si="2"/>
        <v>12632627</v>
      </c>
      <c r="Z26" s="32">
        <f>+IF(X26&lt;&gt;0,+(Y26/X26)*100,0)</f>
        <v>208.24712986165409</v>
      </c>
      <c r="AA26" s="33">
        <f>+AA13+AA25</f>
        <v>8088216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14354272</v>
      </c>
      <c r="D32" s="18"/>
      <c r="E32" s="19"/>
      <c r="F32" s="20"/>
      <c r="G32" s="20">
        <v>591961</v>
      </c>
      <c r="H32" s="20">
        <v>1125512</v>
      </c>
      <c r="I32" s="20">
        <v>2177501</v>
      </c>
      <c r="J32" s="20">
        <v>3894974</v>
      </c>
      <c r="K32" s="20">
        <v>1375435</v>
      </c>
      <c r="L32" s="20">
        <v>1040413</v>
      </c>
      <c r="M32" s="20">
        <v>1303298</v>
      </c>
      <c r="N32" s="20">
        <v>3719146</v>
      </c>
      <c r="O32" s="20">
        <v>2024519</v>
      </c>
      <c r="P32" s="20">
        <v>1861951</v>
      </c>
      <c r="Q32" s="20">
        <v>1172456</v>
      </c>
      <c r="R32" s="20">
        <v>5058926</v>
      </c>
      <c r="S32" s="20"/>
      <c r="T32" s="20"/>
      <c r="U32" s="20"/>
      <c r="V32" s="20"/>
      <c r="W32" s="20">
        <v>12673046</v>
      </c>
      <c r="X32" s="20"/>
      <c r="Y32" s="20">
        <v>12673046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23747150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38101422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591961</v>
      </c>
      <c r="H37" s="31">
        <f t="shared" si="3"/>
        <v>1125512</v>
      </c>
      <c r="I37" s="31">
        <f t="shared" si="3"/>
        <v>2177501</v>
      </c>
      <c r="J37" s="31">
        <f t="shared" si="3"/>
        <v>3894974</v>
      </c>
      <c r="K37" s="31">
        <f t="shared" si="3"/>
        <v>1375435</v>
      </c>
      <c r="L37" s="31">
        <f t="shared" si="3"/>
        <v>1040413</v>
      </c>
      <c r="M37" s="31">
        <f t="shared" si="3"/>
        <v>1303298</v>
      </c>
      <c r="N37" s="31">
        <f t="shared" si="3"/>
        <v>3719146</v>
      </c>
      <c r="O37" s="31">
        <f t="shared" si="3"/>
        <v>2024519</v>
      </c>
      <c r="P37" s="31">
        <f t="shared" si="3"/>
        <v>1861951</v>
      </c>
      <c r="Q37" s="31">
        <f t="shared" si="3"/>
        <v>1172456</v>
      </c>
      <c r="R37" s="31">
        <f t="shared" si="3"/>
        <v>5058926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12673046</v>
      </c>
      <c r="X37" s="31">
        <f t="shared" si="3"/>
        <v>0</v>
      </c>
      <c r="Y37" s="31">
        <f t="shared" si="3"/>
        <v>12673046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38101422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591961</v>
      </c>
      <c r="H44" s="31">
        <f t="shared" si="5"/>
        <v>1125512</v>
      </c>
      <c r="I44" s="31">
        <f t="shared" si="5"/>
        <v>2177501</v>
      </c>
      <c r="J44" s="31">
        <f t="shared" si="5"/>
        <v>3894974</v>
      </c>
      <c r="K44" s="31">
        <f t="shared" si="5"/>
        <v>1375435</v>
      </c>
      <c r="L44" s="31">
        <f t="shared" si="5"/>
        <v>1040413</v>
      </c>
      <c r="M44" s="31">
        <f t="shared" si="5"/>
        <v>1303298</v>
      </c>
      <c r="N44" s="31">
        <f t="shared" si="5"/>
        <v>3719146</v>
      </c>
      <c r="O44" s="31">
        <f t="shared" si="5"/>
        <v>2024519</v>
      </c>
      <c r="P44" s="31">
        <f t="shared" si="5"/>
        <v>1861951</v>
      </c>
      <c r="Q44" s="31">
        <f t="shared" si="5"/>
        <v>1172456</v>
      </c>
      <c r="R44" s="31">
        <f t="shared" si="5"/>
        <v>5058926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12673046</v>
      </c>
      <c r="X44" s="31">
        <f t="shared" si="5"/>
        <v>0</v>
      </c>
      <c r="Y44" s="31">
        <f t="shared" si="5"/>
        <v>12673046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-15225554</v>
      </c>
      <c r="D45" s="42">
        <f t="shared" si="6"/>
        <v>0</v>
      </c>
      <c r="E45" s="43">
        <f t="shared" si="6"/>
        <v>10067553</v>
      </c>
      <c r="F45" s="44">
        <f t="shared" si="6"/>
        <v>8088216</v>
      </c>
      <c r="G45" s="44">
        <f t="shared" si="6"/>
        <v>-6146758</v>
      </c>
      <c r="H45" s="44">
        <f t="shared" si="6"/>
        <v>1654961</v>
      </c>
      <c r="I45" s="44">
        <f t="shared" si="6"/>
        <v>535149</v>
      </c>
      <c r="J45" s="44">
        <f t="shared" si="6"/>
        <v>-3956648</v>
      </c>
      <c r="K45" s="44">
        <f t="shared" si="6"/>
        <v>4035677</v>
      </c>
      <c r="L45" s="44">
        <f t="shared" si="6"/>
        <v>1781324</v>
      </c>
      <c r="M45" s="44">
        <f t="shared" si="6"/>
        <v>1725218</v>
      </c>
      <c r="N45" s="44">
        <f t="shared" si="6"/>
        <v>7542219</v>
      </c>
      <c r="O45" s="44">
        <f t="shared" si="6"/>
        <v>530326</v>
      </c>
      <c r="P45" s="44">
        <f t="shared" si="6"/>
        <v>650407</v>
      </c>
      <c r="Q45" s="44">
        <f t="shared" si="6"/>
        <v>1259448</v>
      </c>
      <c r="R45" s="44">
        <f t="shared" si="6"/>
        <v>2440181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6025752</v>
      </c>
      <c r="X45" s="44">
        <f t="shared" si="6"/>
        <v>6066171</v>
      </c>
      <c r="Y45" s="44">
        <f t="shared" si="6"/>
        <v>-40419</v>
      </c>
      <c r="Z45" s="45">
        <f>+IF(X45&lt;&gt;0,+(Y45/X45)*100,0)</f>
        <v>-0.6663016917920711</v>
      </c>
      <c r="AA45" s="46">
        <f>+AA26-AA44</f>
        <v>8088216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-3095000</v>
      </c>
      <c r="F6" s="20">
        <v>-3095000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-2321250</v>
      </c>
      <c r="Y6" s="20">
        <v>2321250</v>
      </c>
      <c r="Z6" s="21">
        <v>-100</v>
      </c>
      <c r="AA6" s="22">
        <v>-3095000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-3095000</v>
      </c>
      <c r="F13" s="31">
        <f t="shared" si="0"/>
        <v>-3095000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-2321250</v>
      </c>
      <c r="Y13" s="31">
        <f t="shared" si="0"/>
        <v>2321250</v>
      </c>
      <c r="Z13" s="32">
        <f>+IF(X13&lt;&gt;0,+(Y13/X13)*100,0)</f>
        <v>-100</v>
      </c>
      <c r="AA13" s="33">
        <f>SUM(AA6:AA12)</f>
        <v>-3095000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-3095000</v>
      </c>
      <c r="F26" s="31">
        <f t="shared" si="2"/>
        <v>-3095000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-2321250</v>
      </c>
      <c r="Y26" s="31">
        <f t="shared" si="2"/>
        <v>2321250</v>
      </c>
      <c r="Z26" s="32">
        <f>+IF(X26&lt;&gt;0,+(Y26/X26)*100,0)</f>
        <v>-100</v>
      </c>
      <c r="AA26" s="33">
        <f>+AA13+AA25</f>
        <v>-3095000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-3095000</v>
      </c>
      <c r="F45" s="44">
        <f t="shared" si="6"/>
        <v>-3095000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-2321250</v>
      </c>
      <c r="Y45" s="44">
        <f t="shared" si="6"/>
        <v>2321250</v>
      </c>
      <c r="Z45" s="45">
        <f>+IF(X45&lt;&gt;0,+(Y45/X45)*100,0)</f>
        <v>-100</v>
      </c>
      <c r="AA45" s="46">
        <f>+AA26-AA44</f>
        <v>-3095000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-132544</v>
      </c>
      <c r="D10" s="18"/>
      <c r="E10" s="19"/>
      <c r="F10" s="20"/>
      <c r="G10" s="20">
        <v>-32414</v>
      </c>
      <c r="H10" s="20">
        <v>79308</v>
      </c>
      <c r="I10" s="20">
        <v>228176</v>
      </c>
      <c r="J10" s="20">
        <v>275070</v>
      </c>
      <c r="K10" s="20">
        <v>-47110</v>
      </c>
      <c r="L10" s="20">
        <v>390138</v>
      </c>
      <c r="M10" s="20">
        <v>-286425</v>
      </c>
      <c r="N10" s="20">
        <v>56603</v>
      </c>
      <c r="O10" s="20">
        <v>109525</v>
      </c>
      <c r="P10" s="20">
        <v>-62168</v>
      </c>
      <c r="Q10" s="20">
        <v>385990</v>
      </c>
      <c r="R10" s="20">
        <v>433347</v>
      </c>
      <c r="S10" s="20"/>
      <c r="T10" s="20"/>
      <c r="U10" s="20"/>
      <c r="V10" s="20"/>
      <c r="W10" s="20">
        <v>765020</v>
      </c>
      <c r="X10" s="20"/>
      <c r="Y10" s="20">
        <v>765020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-132544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-32414</v>
      </c>
      <c r="H13" s="31">
        <f t="shared" si="0"/>
        <v>79308</v>
      </c>
      <c r="I13" s="31">
        <f t="shared" si="0"/>
        <v>228176</v>
      </c>
      <c r="J13" s="31">
        <f t="shared" si="0"/>
        <v>275070</v>
      </c>
      <c r="K13" s="31">
        <f t="shared" si="0"/>
        <v>-47110</v>
      </c>
      <c r="L13" s="31">
        <f t="shared" si="0"/>
        <v>390138</v>
      </c>
      <c r="M13" s="31">
        <f t="shared" si="0"/>
        <v>-286425</v>
      </c>
      <c r="N13" s="31">
        <f t="shared" si="0"/>
        <v>56603</v>
      </c>
      <c r="O13" s="31">
        <f t="shared" si="0"/>
        <v>109525</v>
      </c>
      <c r="P13" s="31">
        <f t="shared" si="0"/>
        <v>-62168</v>
      </c>
      <c r="Q13" s="31">
        <f t="shared" si="0"/>
        <v>385990</v>
      </c>
      <c r="R13" s="31">
        <f t="shared" si="0"/>
        <v>433347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765020</v>
      </c>
      <c r="X13" s="31">
        <f t="shared" si="0"/>
        <v>0</v>
      </c>
      <c r="Y13" s="31">
        <f t="shared" si="0"/>
        <v>765020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-132544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-32414</v>
      </c>
      <c r="H26" s="31">
        <f t="shared" si="2"/>
        <v>79308</v>
      </c>
      <c r="I26" s="31">
        <f t="shared" si="2"/>
        <v>228176</v>
      </c>
      <c r="J26" s="31">
        <f t="shared" si="2"/>
        <v>275070</v>
      </c>
      <c r="K26" s="31">
        <f t="shared" si="2"/>
        <v>-47110</v>
      </c>
      <c r="L26" s="31">
        <f t="shared" si="2"/>
        <v>390138</v>
      </c>
      <c r="M26" s="31">
        <f t="shared" si="2"/>
        <v>-286425</v>
      </c>
      <c r="N26" s="31">
        <f t="shared" si="2"/>
        <v>56603</v>
      </c>
      <c r="O26" s="31">
        <f t="shared" si="2"/>
        <v>109525</v>
      </c>
      <c r="P26" s="31">
        <f t="shared" si="2"/>
        <v>-62168</v>
      </c>
      <c r="Q26" s="31">
        <f t="shared" si="2"/>
        <v>385990</v>
      </c>
      <c r="R26" s="31">
        <f t="shared" si="2"/>
        <v>433347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765020</v>
      </c>
      <c r="X26" s="31">
        <f t="shared" si="2"/>
        <v>0</v>
      </c>
      <c r="Y26" s="31">
        <f t="shared" si="2"/>
        <v>765020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-132544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-32414</v>
      </c>
      <c r="H45" s="44">
        <f t="shared" si="6"/>
        <v>79308</v>
      </c>
      <c r="I45" s="44">
        <f t="shared" si="6"/>
        <v>228176</v>
      </c>
      <c r="J45" s="44">
        <f t="shared" si="6"/>
        <v>275070</v>
      </c>
      <c r="K45" s="44">
        <f t="shared" si="6"/>
        <v>-47110</v>
      </c>
      <c r="L45" s="44">
        <f t="shared" si="6"/>
        <v>390138</v>
      </c>
      <c r="M45" s="44">
        <f t="shared" si="6"/>
        <v>-286425</v>
      </c>
      <c r="N45" s="44">
        <f t="shared" si="6"/>
        <v>56603</v>
      </c>
      <c r="O45" s="44">
        <f t="shared" si="6"/>
        <v>109525</v>
      </c>
      <c r="P45" s="44">
        <f t="shared" si="6"/>
        <v>-62168</v>
      </c>
      <c r="Q45" s="44">
        <f t="shared" si="6"/>
        <v>385990</v>
      </c>
      <c r="R45" s="44">
        <f t="shared" si="6"/>
        <v>433347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765020</v>
      </c>
      <c r="X45" s="44">
        <f t="shared" si="6"/>
        <v>0</v>
      </c>
      <c r="Y45" s="44">
        <f t="shared" si="6"/>
        <v>765020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-23798509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-23798509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-23798509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-23798509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-71247215</v>
      </c>
      <c r="D6" s="18"/>
      <c r="E6" s="19">
        <v>-1012409014</v>
      </c>
      <c r="F6" s="20">
        <v>12785688</v>
      </c>
      <c r="G6" s="20">
        <v>-7779317</v>
      </c>
      <c r="H6" s="20">
        <v>-7677250</v>
      </c>
      <c r="I6" s="20">
        <v>-8069491</v>
      </c>
      <c r="J6" s="20">
        <v>-23526058</v>
      </c>
      <c r="K6" s="20">
        <v>-9459953</v>
      </c>
      <c r="L6" s="20">
        <v>39784</v>
      </c>
      <c r="M6" s="20">
        <v>291345878</v>
      </c>
      <c r="N6" s="20">
        <v>281925709</v>
      </c>
      <c r="O6" s="20"/>
      <c r="P6" s="20">
        <v>-7988654</v>
      </c>
      <c r="Q6" s="20">
        <v>-6518224</v>
      </c>
      <c r="R6" s="20">
        <v>-14506878</v>
      </c>
      <c r="S6" s="20"/>
      <c r="T6" s="20"/>
      <c r="U6" s="20"/>
      <c r="V6" s="20"/>
      <c r="W6" s="20">
        <v>243892773</v>
      </c>
      <c r="X6" s="20">
        <v>9589266</v>
      </c>
      <c r="Y6" s="20">
        <v>234303507</v>
      </c>
      <c r="Z6" s="21">
        <v>2443.3935506638359</v>
      </c>
      <c r="AA6" s="22">
        <v>12785688</v>
      </c>
    </row>
    <row r="7" spans="1:27" x14ac:dyDescent="0.25">
      <c r="A7" s="23" t="s">
        <v>35</v>
      </c>
      <c r="B7" s="17" t="s">
        <v>32</v>
      </c>
      <c r="C7" s="18">
        <v>133868716</v>
      </c>
      <c r="D7" s="18"/>
      <c r="E7" s="19">
        <v>-48513507</v>
      </c>
      <c r="F7" s="20">
        <v>-20517072</v>
      </c>
      <c r="G7" s="20">
        <v>36122270</v>
      </c>
      <c r="H7" s="20">
        <v>7563728</v>
      </c>
      <c r="I7" s="20">
        <v>35875703</v>
      </c>
      <c r="J7" s="20">
        <v>79561701</v>
      </c>
      <c r="K7" s="20">
        <v>27607351</v>
      </c>
      <c r="L7" s="20">
        <v>-6866575</v>
      </c>
      <c r="M7" s="20">
        <v>47922794</v>
      </c>
      <c r="N7" s="20">
        <v>68663570</v>
      </c>
      <c r="O7" s="20">
        <v>61445282</v>
      </c>
      <c r="P7" s="20">
        <v>32115345</v>
      </c>
      <c r="Q7" s="20">
        <v>42015768</v>
      </c>
      <c r="R7" s="20">
        <v>135576395</v>
      </c>
      <c r="S7" s="20"/>
      <c r="T7" s="20"/>
      <c r="U7" s="20"/>
      <c r="V7" s="20"/>
      <c r="W7" s="20">
        <v>283801666</v>
      </c>
      <c r="X7" s="20">
        <v>-15387804</v>
      </c>
      <c r="Y7" s="20">
        <v>299189470</v>
      </c>
      <c r="Z7" s="21">
        <v>-1944.3285734598646</v>
      </c>
      <c r="AA7" s="22">
        <v>-20517072</v>
      </c>
    </row>
    <row r="8" spans="1:27" x14ac:dyDescent="0.25">
      <c r="A8" s="23" t="s">
        <v>36</v>
      </c>
      <c r="B8" s="17" t="s">
        <v>32</v>
      </c>
      <c r="C8" s="18">
        <v>230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-31718099</v>
      </c>
      <c r="D9" s="18"/>
      <c r="E9" s="19"/>
      <c r="F9" s="20"/>
      <c r="G9" s="20">
        <v>-93263</v>
      </c>
      <c r="H9" s="20">
        <v>-145316</v>
      </c>
      <c r="I9" s="20">
        <v>-2063769</v>
      </c>
      <c r="J9" s="20">
        <v>-2302348</v>
      </c>
      <c r="K9" s="20">
        <v>-156857</v>
      </c>
      <c r="L9" s="20">
        <v>-38108</v>
      </c>
      <c r="M9" s="20">
        <v>-136715</v>
      </c>
      <c r="N9" s="20">
        <v>-331680</v>
      </c>
      <c r="O9" s="20">
        <v>-9428</v>
      </c>
      <c r="P9" s="20">
        <v>-189493</v>
      </c>
      <c r="Q9" s="20">
        <v>-72342</v>
      </c>
      <c r="R9" s="20">
        <v>-271263</v>
      </c>
      <c r="S9" s="20"/>
      <c r="T9" s="20"/>
      <c r="U9" s="20"/>
      <c r="V9" s="20"/>
      <c r="W9" s="20">
        <v>-2905291</v>
      </c>
      <c r="X9" s="20"/>
      <c r="Y9" s="20">
        <v>-2905291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61641622</v>
      </c>
      <c r="D10" s="18"/>
      <c r="E10" s="19">
        <v>1053264</v>
      </c>
      <c r="F10" s="20">
        <v>10264234</v>
      </c>
      <c r="G10" s="20">
        <v>5661551</v>
      </c>
      <c r="H10" s="20">
        <v>4406223</v>
      </c>
      <c r="I10" s="20">
        <v>11330759</v>
      </c>
      <c r="J10" s="20">
        <v>21398533</v>
      </c>
      <c r="K10" s="20">
        <v>56164019</v>
      </c>
      <c r="L10" s="20">
        <v>11023769</v>
      </c>
      <c r="M10" s="20">
        <v>5035428</v>
      </c>
      <c r="N10" s="20">
        <v>72223216</v>
      </c>
      <c r="O10" s="20">
        <v>2822109</v>
      </c>
      <c r="P10" s="20">
        <v>15325336</v>
      </c>
      <c r="Q10" s="20">
        <v>13332728</v>
      </c>
      <c r="R10" s="20">
        <v>31480173</v>
      </c>
      <c r="S10" s="20"/>
      <c r="T10" s="20"/>
      <c r="U10" s="20"/>
      <c r="V10" s="20"/>
      <c r="W10" s="20">
        <v>125101922</v>
      </c>
      <c r="X10" s="20">
        <v>10264234</v>
      </c>
      <c r="Y10" s="20">
        <v>114837688</v>
      </c>
      <c r="Z10" s="21">
        <v>1118.8140098910451</v>
      </c>
      <c r="AA10" s="22">
        <v>10264234</v>
      </c>
    </row>
    <row r="11" spans="1:27" x14ac:dyDescent="0.25">
      <c r="A11" s="23" t="s">
        <v>39</v>
      </c>
      <c r="B11" s="17" t="s">
        <v>32</v>
      </c>
      <c r="C11" s="18">
        <v>5444263</v>
      </c>
      <c r="D11" s="18"/>
      <c r="E11" s="19"/>
      <c r="F11" s="20"/>
      <c r="G11" s="24">
        <v>1389506</v>
      </c>
      <c r="H11" s="24">
        <v>203901</v>
      </c>
      <c r="I11" s="24">
        <v>5650847</v>
      </c>
      <c r="J11" s="20">
        <v>7244254</v>
      </c>
      <c r="K11" s="24">
        <v>6962218</v>
      </c>
      <c r="L11" s="24">
        <v>2868354</v>
      </c>
      <c r="M11" s="20">
        <v>-5566837</v>
      </c>
      <c r="N11" s="24">
        <v>4263735</v>
      </c>
      <c r="O11" s="24">
        <v>-3014726</v>
      </c>
      <c r="P11" s="24">
        <v>17773099</v>
      </c>
      <c r="Q11" s="20">
        <v>1639043</v>
      </c>
      <c r="R11" s="24">
        <v>16397416</v>
      </c>
      <c r="S11" s="24"/>
      <c r="T11" s="20"/>
      <c r="U11" s="24"/>
      <c r="V11" s="24"/>
      <c r="W11" s="24">
        <v>27905405</v>
      </c>
      <c r="X11" s="20"/>
      <c r="Y11" s="24">
        <v>27905405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805965</v>
      </c>
      <c r="D12" s="18"/>
      <c r="E12" s="19"/>
      <c r="F12" s="20"/>
      <c r="G12" s="20"/>
      <c r="H12" s="20"/>
      <c r="I12" s="20">
        <v>1957252</v>
      </c>
      <c r="J12" s="20">
        <v>1957252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1957252</v>
      </c>
      <c r="X12" s="20"/>
      <c r="Y12" s="20">
        <v>1957252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98795482</v>
      </c>
      <c r="D13" s="29">
        <f>SUM(D6:D12)</f>
        <v>0</v>
      </c>
      <c r="E13" s="30">
        <f t="shared" si="0"/>
        <v>-1059869257</v>
      </c>
      <c r="F13" s="31">
        <f t="shared" si="0"/>
        <v>2532850</v>
      </c>
      <c r="G13" s="31">
        <f t="shared" si="0"/>
        <v>35300747</v>
      </c>
      <c r="H13" s="31">
        <f t="shared" si="0"/>
        <v>4351286</v>
      </c>
      <c r="I13" s="31">
        <f t="shared" si="0"/>
        <v>44681301</v>
      </c>
      <c r="J13" s="31">
        <f t="shared" si="0"/>
        <v>84333334</v>
      </c>
      <c r="K13" s="31">
        <f t="shared" si="0"/>
        <v>81116778</v>
      </c>
      <c r="L13" s="31">
        <f t="shared" si="0"/>
        <v>7027224</v>
      </c>
      <c r="M13" s="31">
        <f t="shared" si="0"/>
        <v>338600548</v>
      </c>
      <c r="N13" s="31">
        <f t="shared" si="0"/>
        <v>426744550</v>
      </c>
      <c r="O13" s="31">
        <f t="shared" si="0"/>
        <v>61243237</v>
      </c>
      <c r="P13" s="31">
        <f t="shared" si="0"/>
        <v>57035633</v>
      </c>
      <c r="Q13" s="31">
        <f t="shared" si="0"/>
        <v>50396973</v>
      </c>
      <c r="R13" s="31">
        <f t="shared" si="0"/>
        <v>168675843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679753727</v>
      </c>
      <c r="X13" s="31">
        <f t="shared" si="0"/>
        <v>4465696</v>
      </c>
      <c r="Y13" s="31">
        <f t="shared" si="0"/>
        <v>675288031</v>
      </c>
      <c r="Z13" s="32">
        <f>+IF(X13&lt;&gt;0,+(Y13/X13)*100,0)</f>
        <v>15121.674896813398</v>
      </c>
      <c r="AA13" s="33">
        <f>SUM(AA6:AA12)</f>
        <v>2532850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>
        <v>-1163</v>
      </c>
      <c r="L16" s="20"/>
      <c r="M16" s="20"/>
      <c r="N16" s="20">
        <v>-1163</v>
      </c>
      <c r="O16" s="20"/>
      <c r="P16" s="20"/>
      <c r="Q16" s="20"/>
      <c r="R16" s="20"/>
      <c r="S16" s="20"/>
      <c r="T16" s="20"/>
      <c r="U16" s="20"/>
      <c r="V16" s="20"/>
      <c r="W16" s="20">
        <v>-1163</v>
      </c>
      <c r="X16" s="20"/>
      <c r="Y16" s="20">
        <v>-1163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98480106</v>
      </c>
      <c r="D17" s="18"/>
      <c r="E17" s="19">
        <v>497472221</v>
      </c>
      <c r="F17" s="20">
        <v>356318544</v>
      </c>
      <c r="G17" s="24">
        <v>1944147</v>
      </c>
      <c r="H17" s="24">
        <v>31952915</v>
      </c>
      <c r="I17" s="24">
        <v>25347767</v>
      </c>
      <c r="J17" s="20">
        <v>59244829</v>
      </c>
      <c r="K17" s="24">
        <v>50356719</v>
      </c>
      <c r="L17" s="24">
        <v>43115539</v>
      </c>
      <c r="M17" s="20">
        <v>67700464</v>
      </c>
      <c r="N17" s="24">
        <v>161172722</v>
      </c>
      <c r="O17" s="24">
        <v>14353340</v>
      </c>
      <c r="P17" s="24">
        <v>35291593</v>
      </c>
      <c r="Q17" s="20">
        <v>34094641</v>
      </c>
      <c r="R17" s="24">
        <v>83739574</v>
      </c>
      <c r="S17" s="24"/>
      <c r="T17" s="20"/>
      <c r="U17" s="24"/>
      <c r="V17" s="24"/>
      <c r="W17" s="24">
        <v>304157125</v>
      </c>
      <c r="X17" s="20">
        <v>267238908</v>
      </c>
      <c r="Y17" s="24">
        <v>36918217</v>
      </c>
      <c r="Z17" s="25">
        <v>13.814686370444232</v>
      </c>
      <c r="AA17" s="26">
        <v>356318544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98480106</v>
      </c>
      <c r="D25" s="29">
        <f t="shared" ref="D25:Y25" si="1">SUM(D15:D24)</f>
        <v>0</v>
      </c>
      <c r="E25" s="35">
        <f t="shared" si="1"/>
        <v>497472221</v>
      </c>
      <c r="F25" s="36">
        <f t="shared" si="1"/>
        <v>356318544</v>
      </c>
      <c r="G25" s="36">
        <f t="shared" si="1"/>
        <v>1944147</v>
      </c>
      <c r="H25" s="36">
        <f t="shared" si="1"/>
        <v>31952915</v>
      </c>
      <c r="I25" s="36">
        <f t="shared" si="1"/>
        <v>25347767</v>
      </c>
      <c r="J25" s="36">
        <f t="shared" si="1"/>
        <v>59244829</v>
      </c>
      <c r="K25" s="36">
        <f t="shared" si="1"/>
        <v>50355556</v>
      </c>
      <c r="L25" s="36">
        <f t="shared" si="1"/>
        <v>43115539</v>
      </c>
      <c r="M25" s="36">
        <f t="shared" si="1"/>
        <v>67700464</v>
      </c>
      <c r="N25" s="36">
        <f t="shared" si="1"/>
        <v>161171559</v>
      </c>
      <c r="O25" s="36">
        <f t="shared" si="1"/>
        <v>14353340</v>
      </c>
      <c r="P25" s="36">
        <f t="shared" si="1"/>
        <v>35291593</v>
      </c>
      <c r="Q25" s="36">
        <f t="shared" si="1"/>
        <v>34094641</v>
      </c>
      <c r="R25" s="36">
        <f t="shared" si="1"/>
        <v>83739574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304155962</v>
      </c>
      <c r="X25" s="36">
        <f t="shared" si="1"/>
        <v>267238908</v>
      </c>
      <c r="Y25" s="36">
        <f t="shared" si="1"/>
        <v>36917054</v>
      </c>
      <c r="Z25" s="37">
        <f>+IF(X25&lt;&gt;0,+(Y25/X25)*100,0)</f>
        <v>13.814251179323033</v>
      </c>
      <c r="AA25" s="38">
        <f>SUM(AA15:AA24)</f>
        <v>356318544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197275588</v>
      </c>
      <c r="D26" s="29">
        <f>+D13+D25</f>
        <v>0</v>
      </c>
      <c r="E26" s="30">
        <f t="shared" si="2"/>
        <v>-562397036</v>
      </c>
      <c r="F26" s="31">
        <f t="shared" si="2"/>
        <v>358851394</v>
      </c>
      <c r="G26" s="31">
        <f t="shared" si="2"/>
        <v>37244894</v>
      </c>
      <c r="H26" s="31">
        <f t="shared" si="2"/>
        <v>36304201</v>
      </c>
      <c r="I26" s="31">
        <f t="shared" si="2"/>
        <v>70029068</v>
      </c>
      <c r="J26" s="31">
        <f t="shared" si="2"/>
        <v>143578163</v>
      </c>
      <c r="K26" s="31">
        <f t="shared" si="2"/>
        <v>131472334</v>
      </c>
      <c r="L26" s="31">
        <f t="shared" si="2"/>
        <v>50142763</v>
      </c>
      <c r="M26" s="31">
        <f t="shared" si="2"/>
        <v>406301012</v>
      </c>
      <c r="N26" s="31">
        <f t="shared" si="2"/>
        <v>587916109</v>
      </c>
      <c r="O26" s="31">
        <f t="shared" si="2"/>
        <v>75596577</v>
      </c>
      <c r="P26" s="31">
        <f t="shared" si="2"/>
        <v>92327226</v>
      </c>
      <c r="Q26" s="31">
        <f t="shared" si="2"/>
        <v>84491614</v>
      </c>
      <c r="R26" s="31">
        <f t="shared" si="2"/>
        <v>252415417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983909689</v>
      </c>
      <c r="X26" s="31">
        <f t="shared" si="2"/>
        <v>271704604</v>
      </c>
      <c r="Y26" s="31">
        <f t="shared" si="2"/>
        <v>712205085</v>
      </c>
      <c r="Z26" s="32">
        <f>+IF(X26&lt;&gt;0,+(Y26/X26)*100,0)</f>
        <v>262.12477614107706</v>
      </c>
      <c r="AA26" s="33">
        <f>+AA13+AA25</f>
        <v>358851394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-38823440</v>
      </c>
      <c r="D32" s="18"/>
      <c r="E32" s="19">
        <v>15226989</v>
      </c>
      <c r="F32" s="20">
        <v>8934300</v>
      </c>
      <c r="G32" s="20">
        <v>-59262071</v>
      </c>
      <c r="H32" s="20">
        <v>-25737925</v>
      </c>
      <c r="I32" s="20">
        <v>19916091</v>
      </c>
      <c r="J32" s="20">
        <v>-65083905</v>
      </c>
      <c r="K32" s="20">
        <v>24248483</v>
      </c>
      <c r="L32" s="20">
        <v>-5241708</v>
      </c>
      <c r="M32" s="20">
        <v>-1584317</v>
      </c>
      <c r="N32" s="20">
        <v>17422458</v>
      </c>
      <c r="O32" s="20">
        <v>-15904369</v>
      </c>
      <c r="P32" s="20">
        <v>6878463</v>
      </c>
      <c r="Q32" s="20">
        <v>-16292759</v>
      </c>
      <c r="R32" s="20">
        <v>-25318665</v>
      </c>
      <c r="S32" s="20"/>
      <c r="T32" s="20"/>
      <c r="U32" s="20"/>
      <c r="V32" s="20"/>
      <c r="W32" s="20">
        <v>-72980112</v>
      </c>
      <c r="X32" s="20">
        <v>6700725</v>
      </c>
      <c r="Y32" s="20">
        <v>-79680837</v>
      </c>
      <c r="Z32" s="21">
        <v>-1189.1375485488511</v>
      </c>
      <c r="AA32" s="22">
        <v>8934300</v>
      </c>
    </row>
    <row r="33" spans="1:27" x14ac:dyDescent="0.25">
      <c r="A33" s="23" t="s">
        <v>60</v>
      </c>
      <c r="B33" s="17" t="s">
        <v>32</v>
      </c>
      <c r="C33" s="18">
        <v>41700286</v>
      </c>
      <c r="D33" s="18"/>
      <c r="E33" s="19">
        <v>-1334086700</v>
      </c>
      <c r="F33" s="20"/>
      <c r="G33" s="20"/>
      <c r="H33" s="20">
        <v>-11785435</v>
      </c>
      <c r="I33" s="20">
        <v>-53422989</v>
      </c>
      <c r="J33" s="20">
        <v>-65208424</v>
      </c>
      <c r="K33" s="20">
        <v>-32181099</v>
      </c>
      <c r="L33" s="20">
        <v>-122613049</v>
      </c>
      <c r="M33" s="20">
        <v>-79444898</v>
      </c>
      <c r="N33" s="20">
        <v>-234239046</v>
      </c>
      <c r="O33" s="20">
        <v>-12485932</v>
      </c>
      <c r="P33" s="20">
        <v>-40690808</v>
      </c>
      <c r="Q33" s="20">
        <v>-37627518</v>
      </c>
      <c r="R33" s="20">
        <v>-90804258</v>
      </c>
      <c r="S33" s="20"/>
      <c r="T33" s="20"/>
      <c r="U33" s="20"/>
      <c r="V33" s="20"/>
      <c r="W33" s="20">
        <v>-390251728</v>
      </c>
      <c r="X33" s="20"/>
      <c r="Y33" s="20">
        <v>-390251728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-20332167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9914902</v>
      </c>
      <c r="D35" s="18"/>
      <c r="E35" s="19"/>
      <c r="F35" s="20"/>
      <c r="G35" s="20">
        <v>-3209718</v>
      </c>
      <c r="H35" s="20">
        <v>4582384</v>
      </c>
      <c r="I35" s="20">
        <v>4662642</v>
      </c>
      <c r="J35" s="20">
        <v>6035308</v>
      </c>
      <c r="K35" s="20">
        <v>3157817</v>
      </c>
      <c r="L35" s="20">
        <v>-3346210</v>
      </c>
      <c r="M35" s="20">
        <v>8624480</v>
      </c>
      <c r="N35" s="20">
        <v>8436087</v>
      </c>
      <c r="O35" s="20">
        <v>-1123</v>
      </c>
      <c r="P35" s="20">
        <v>7317663</v>
      </c>
      <c r="Q35" s="20">
        <v>5940930</v>
      </c>
      <c r="R35" s="20">
        <v>13257470</v>
      </c>
      <c r="S35" s="20"/>
      <c r="T35" s="20"/>
      <c r="U35" s="20"/>
      <c r="V35" s="20"/>
      <c r="W35" s="20">
        <v>27728865</v>
      </c>
      <c r="X35" s="20"/>
      <c r="Y35" s="20">
        <v>27728865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-7540419</v>
      </c>
      <c r="D37" s="29">
        <f t="shared" ref="D37:Y37" si="3">SUM(D29:D36)</f>
        <v>0</v>
      </c>
      <c r="E37" s="30">
        <f t="shared" si="3"/>
        <v>-1318859711</v>
      </c>
      <c r="F37" s="31">
        <f t="shared" si="3"/>
        <v>8934300</v>
      </c>
      <c r="G37" s="31">
        <f t="shared" si="3"/>
        <v>-62471789</v>
      </c>
      <c r="H37" s="31">
        <f t="shared" si="3"/>
        <v>-32940976</v>
      </c>
      <c r="I37" s="31">
        <f t="shared" si="3"/>
        <v>-28844256</v>
      </c>
      <c r="J37" s="31">
        <f t="shared" si="3"/>
        <v>-124257021</v>
      </c>
      <c r="K37" s="31">
        <f t="shared" si="3"/>
        <v>-4774799</v>
      </c>
      <c r="L37" s="31">
        <f t="shared" si="3"/>
        <v>-131200967</v>
      </c>
      <c r="M37" s="31">
        <f t="shared" si="3"/>
        <v>-72404735</v>
      </c>
      <c r="N37" s="31">
        <f t="shared" si="3"/>
        <v>-208380501</v>
      </c>
      <c r="O37" s="31">
        <f t="shared" si="3"/>
        <v>-28391424</v>
      </c>
      <c r="P37" s="31">
        <f t="shared" si="3"/>
        <v>-26494682</v>
      </c>
      <c r="Q37" s="31">
        <f t="shared" si="3"/>
        <v>-47979347</v>
      </c>
      <c r="R37" s="31">
        <f t="shared" si="3"/>
        <v>-102865453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-435502975</v>
      </c>
      <c r="X37" s="31">
        <f t="shared" si="3"/>
        <v>6700725</v>
      </c>
      <c r="Y37" s="31">
        <f t="shared" si="3"/>
        <v>-442203700</v>
      </c>
      <c r="Z37" s="32">
        <f>+IF(X37&lt;&gt;0,+(Y37/X37)*100,0)</f>
        <v>-6599.3411160732603</v>
      </c>
      <c r="AA37" s="33">
        <f>SUM(AA29:AA36)</f>
        <v>8934300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-7540419</v>
      </c>
      <c r="D44" s="29">
        <f>+D37+D43</f>
        <v>0</v>
      </c>
      <c r="E44" s="30">
        <f t="shared" si="5"/>
        <v>-1318859711</v>
      </c>
      <c r="F44" s="31">
        <f t="shared" si="5"/>
        <v>8934300</v>
      </c>
      <c r="G44" s="31">
        <f t="shared" si="5"/>
        <v>-62471789</v>
      </c>
      <c r="H44" s="31">
        <f t="shared" si="5"/>
        <v>-32940976</v>
      </c>
      <c r="I44" s="31">
        <f t="shared" si="5"/>
        <v>-28844256</v>
      </c>
      <c r="J44" s="31">
        <f t="shared" si="5"/>
        <v>-124257021</v>
      </c>
      <c r="K44" s="31">
        <f t="shared" si="5"/>
        <v>-4774799</v>
      </c>
      <c r="L44" s="31">
        <f t="shared" si="5"/>
        <v>-131200967</v>
      </c>
      <c r="M44" s="31">
        <f t="shared" si="5"/>
        <v>-72404735</v>
      </c>
      <c r="N44" s="31">
        <f t="shared" si="5"/>
        <v>-208380501</v>
      </c>
      <c r="O44" s="31">
        <f t="shared" si="5"/>
        <v>-28391424</v>
      </c>
      <c r="P44" s="31">
        <f t="shared" si="5"/>
        <v>-26494682</v>
      </c>
      <c r="Q44" s="31">
        <f t="shared" si="5"/>
        <v>-47979347</v>
      </c>
      <c r="R44" s="31">
        <f t="shared" si="5"/>
        <v>-102865453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-435502975</v>
      </c>
      <c r="X44" s="31">
        <f t="shared" si="5"/>
        <v>6700725</v>
      </c>
      <c r="Y44" s="31">
        <f t="shared" si="5"/>
        <v>-442203700</v>
      </c>
      <c r="Z44" s="32">
        <f>+IF(X44&lt;&gt;0,+(Y44/X44)*100,0)</f>
        <v>-6599.3411160732603</v>
      </c>
      <c r="AA44" s="33">
        <f>+AA37+AA43</f>
        <v>8934300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204816007</v>
      </c>
      <c r="D45" s="42">
        <f t="shared" si="6"/>
        <v>0</v>
      </c>
      <c r="E45" s="43">
        <f t="shared" si="6"/>
        <v>756462675</v>
      </c>
      <c r="F45" s="44">
        <f t="shared" si="6"/>
        <v>349917094</v>
      </c>
      <c r="G45" s="44">
        <f t="shared" si="6"/>
        <v>99716683</v>
      </c>
      <c r="H45" s="44">
        <f t="shared" si="6"/>
        <v>69245177</v>
      </c>
      <c r="I45" s="44">
        <f t="shared" si="6"/>
        <v>98873324</v>
      </c>
      <c r="J45" s="44">
        <f t="shared" si="6"/>
        <v>267835184</v>
      </c>
      <c r="K45" s="44">
        <f t="shared" si="6"/>
        <v>136247133</v>
      </c>
      <c r="L45" s="44">
        <f t="shared" si="6"/>
        <v>181343730</v>
      </c>
      <c r="M45" s="44">
        <f t="shared" si="6"/>
        <v>478705747</v>
      </c>
      <c r="N45" s="44">
        <f t="shared" si="6"/>
        <v>796296610</v>
      </c>
      <c r="O45" s="44">
        <f t="shared" si="6"/>
        <v>103988001</v>
      </c>
      <c r="P45" s="44">
        <f t="shared" si="6"/>
        <v>118821908</v>
      </c>
      <c r="Q45" s="44">
        <f t="shared" si="6"/>
        <v>132470961</v>
      </c>
      <c r="R45" s="44">
        <f t="shared" si="6"/>
        <v>355280870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1419412664</v>
      </c>
      <c r="X45" s="44">
        <f t="shared" si="6"/>
        <v>265003879</v>
      </c>
      <c r="Y45" s="44">
        <f t="shared" si="6"/>
        <v>1154408785</v>
      </c>
      <c r="Z45" s="45">
        <f>+IF(X45&lt;&gt;0,+(Y45/X45)*100,0)</f>
        <v>435.61958011942909</v>
      </c>
      <c r="AA45" s="46">
        <f>+AA26-AA44</f>
        <v>349917094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-6060380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-466360</v>
      </c>
      <c r="N47" s="20">
        <v>-466360</v>
      </c>
      <c r="O47" s="20"/>
      <c r="P47" s="20"/>
      <c r="Q47" s="20"/>
      <c r="R47" s="20"/>
      <c r="S47" s="20"/>
      <c r="T47" s="20"/>
      <c r="U47" s="20"/>
      <c r="V47" s="20"/>
      <c r="W47" s="20">
        <v>-466360</v>
      </c>
      <c r="X47" s="20"/>
      <c r="Y47" s="20">
        <v>-466360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>
        <v>8366628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-6060380</v>
      </c>
      <c r="D50" s="50">
        <f t="shared" ref="D50:Y50" si="7">SUM(D47:D49)</f>
        <v>0</v>
      </c>
      <c r="E50" s="51">
        <f t="shared" si="7"/>
        <v>8366628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-466360</v>
      </c>
      <c r="N50" s="52">
        <f t="shared" si="7"/>
        <v>-466360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-466360</v>
      </c>
      <c r="X50" s="52">
        <f t="shared" si="7"/>
        <v>0</v>
      </c>
      <c r="Y50" s="52">
        <f t="shared" si="7"/>
        <v>-466360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-1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</v>
      </c>
      <c r="F26" s="31">
        <f t="shared" si="2"/>
        <v>-1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-1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</v>
      </c>
      <c r="F45" s="44">
        <f t="shared" si="6"/>
        <v>-1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-1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-1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</v>
      </c>
      <c r="F26" s="31">
        <f t="shared" si="2"/>
        <v>-1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-1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-1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-1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-1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-1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690956</v>
      </c>
      <c r="D10" s="18"/>
      <c r="E10" s="19"/>
      <c r="F10" s="20"/>
      <c r="G10" s="20"/>
      <c r="H10" s="20">
        <v>1163728</v>
      </c>
      <c r="I10" s="20"/>
      <c r="J10" s="20">
        <v>1163728</v>
      </c>
      <c r="K10" s="20"/>
      <c r="L10" s="20">
        <v>-472773</v>
      </c>
      <c r="M10" s="20"/>
      <c r="N10" s="20">
        <v>-472773</v>
      </c>
      <c r="O10" s="20"/>
      <c r="P10" s="20"/>
      <c r="Q10" s="20"/>
      <c r="R10" s="20"/>
      <c r="S10" s="20"/>
      <c r="T10" s="20"/>
      <c r="U10" s="20"/>
      <c r="V10" s="20"/>
      <c r="W10" s="20">
        <v>690955</v>
      </c>
      <c r="X10" s="20">
        <v>9</v>
      </c>
      <c r="Y10" s="20">
        <v>690946</v>
      </c>
      <c r="Z10" s="21">
        <v>7677177.777777778</v>
      </c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690956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1163728</v>
      </c>
      <c r="I13" s="31">
        <f t="shared" si="0"/>
        <v>0</v>
      </c>
      <c r="J13" s="31">
        <f t="shared" si="0"/>
        <v>1163728</v>
      </c>
      <c r="K13" s="31">
        <f t="shared" si="0"/>
        <v>0</v>
      </c>
      <c r="L13" s="31">
        <f t="shared" si="0"/>
        <v>-472773</v>
      </c>
      <c r="M13" s="31">
        <f t="shared" si="0"/>
        <v>0</v>
      </c>
      <c r="N13" s="31">
        <f t="shared" si="0"/>
        <v>-472773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690955</v>
      </c>
      <c r="X13" s="31">
        <f t="shared" si="0"/>
        <v>9</v>
      </c>
      <c r="Y13" s="31">
        <f t="shared" si="0"/>
        <v>690946</v>
      </c>
      <c r="Z13" s="32">
        <f>+IF(X13&lt;&gt;0,+(Y13/X13)*100,0)</f>
        <v>7677177.777777778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2480474974</v>
      </c>
      <c r="D17" s="18"/>
      <c r="E17" s="19">
        <v>5422601032</v>
      </c>
      <c r="F17" s="20">
        <v>5460850160</v>
      </c>
      <c r="G17" s="24">
        <v>2504361240</v>
      </c>
      <c r="H17" s="24">
        <v>33993348</v>
      </c>
      <c r="I17" s="24">
        <v>90862325</v>
      </c>
      <c r="J17" s="20">
        <v>2629216913</v>
      </c>
      <c r="K17" s="24">
        <v>28406175</v>
      </c>
      <c r="L17" s="24">
        <v>46831535</v>
      </c>
      <c r="M17" s="20">
        <v>116902473</v>
      </c>
      <c r="N17" s="24">
        <v>192140183</v>
      </c>
      <c r="O17" s="24">
        <v>22303678</v>
      </c>
      <c r="P17" s="24">
        <v>39552790</v>
      </c>
      <c r="Q17" s="20">
        <v>44063998</v>
      </c>
      <c r="R17" s="24">
        <v>105920466</v>
      </c>
      <c r="S17" s="24"/>
      <c r="T17" s="20"/>
      <c r="U17" s="24"/>
      <c r="V17" s="24"/>
      <c r="W17" s="24">
        <v>2927277562</v>
      </c>
      <c r="X17" s="20">
        <v>4077651892</v>
      </c>
      <c r="Y17" s="24">
        <v>-1150374330</v>
      </c>
      <c r="Z17" s="25">
        <v>-28.211685559940385</v>
      </c>
      <c r="AA17" s="26">
        <v>5460850160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2480474974</v>
      </c>
      <c r="D25" s="29">
        <f t="shared" ref="D25:Y25" si="1">SUM(D15:D24)</f>
        <v>0</v>
      </c>
      <c r="E25" s="35">
        <f t="shared" si="1"/>
        <v>5422601032</v>
      </c>
      <c r="F25" s="36">
        <f t="shared" si="1"/>
        <v>5460850160</v>
      </c>
      <c r="G25" s="36">
        <f t="shared" si="1"/>
        <v>2504361240</v>
      </c>
      <c r="H25" s="36">
        <f t="shared" si="1"/>
        <v>33993348</v>
      </c>
      <c r="I25" s="36">
        <f t="shared" si="1"/>
        <v>90862325</v>
      </c>
      <c r="J25" s="36">
        <f t="shared" si="1"/>
        <v>2629216913</v>
      </c>
      <c r="K25" s="36">
        <f t="shared" si="1"/>
        <v>28406175</v>
      </c>
      <c r="L25" s="36">
        <f t="shared" si="1"/>
        <v>46831535</v>
      </c>
      <c r="M25" s="36">
        <f t="shared" si="1"/>
        <v>116902473</v>
      </c>
      <c r="N25" s="36">
        <f t="shared" si="1"/>
        <v>192140183</v>
      </c>
      <c r="O25" s="36">
        <f t="shared" si="1"/>
        <v>22303678</v>
      </c>
      <c r="P25" s="36">
        <f t="shared" si="1"/>
        <v>39552790</v>
      </c>
      <c r="Q25" s="36">
        <f t="shared" si="1"/>
        <v>44063998</v>
      </c>
      <c r="R25" s="36">
        <f t="shared" si="1"/>
        <v>105920466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2927277562</v>
      </c>
      <c r="X25" s="36">
        <f t="shared" si="1"/>
        <v>4077651892</v>
      </c>
      <c r="Y25" s="36">
        <f t="shared" si="1"/>
        <v>-1150374330</v>
      </c>
      <c r="Z25" s="37">
        <f>+IF(X25&lt;&gt;0,+(Y25/X25)*100,0)</f>
        <v>-28.211685559940385</v>
      </c>
      <c r="AA25" s="38">
        <f>SUM(AA15:AA24)</f>
        <v>5460850160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2481165930</v>
      </c>
      <c r="D26" s="29">
        <f>+D13+D25</f>
        <v>0</v>
      </c>
      <c r="E26" s="30">
        <f t="shared" si="2"/>
        <v>5422601032</v>
      </c>
      <c r="F26" s="31">
        <f t="shared" si="2"/>
        <v>5460850160</v>
      </c>
      <c r="G26" s="31">
        <f t="shared" si="2"/>
        <v>2504361240</v>
      </c>
      <c r="H26" s="31">
        <f t="shared" si="2"/>
        <v>35157076</v>
      </c>
      <c r="I26" s="31">
        <f t="shared" si="2"/>
        <v>90862325</v>
      </c>
      <c r="J26" s="31">
        <f t="shared" si="2"/>
        <v>2630380641</v>
      </c>
      <c r="K26" s="31">
        <f t="shared" si="2"/>
        <v>28406175</v>
      </c>
      <c r="L26" s="31">
        <f t="shared" si="2"/>
        <v>46358762</v>
      </c>
      <c r="M26" s="31">
        <f t="shared" si="2"/>
        <v>116902473</v>
      </c>
      <c r="N26" s="31">
        <f t="shared" si="2"/>
        <v>191667410</v>
      </c>
      <c r="O26" s="31">
        <f t="shared" si="2"/>
        <v>22303678</v>
      </c>
      <c r="P26" s="31">
        <f t="shared" si="2"/>
        <v>39552790</v>
      </c>
      <c r="Q26" s="31">
        <f t="shared" si="2"/>
        <v>44063998</v>
      </c>
      <c r="R26" s="31">
        <f t="shared" si="2"/>
        <v>105920466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2927968517</v>
      </c>
      <c r="X26" s="31">
        <f t="shared" si="2"/>
        <v>4077651901</v>
      </c>
      <c r="Y26" s="31">
        <f t="shared" si="2"/>
        <v>-1149683384</v>
      </c>
      <c r="Z26" s="32">
        <f>+IF(X26&lt;&gt;0,+(Y26/X26)*100,0)</f>
        <v>-28.194740794770944</v>
      </c>
      <c r="AA26" s="33">
        <f>+AA13+AA25</f>
        <v>5460850160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67551841</v>
      </c>
      <c r="D32" s="18"/>
      <c r="E32" s="19"/>
      <c r="F32" s="20"/>
      <c r="G32" s="20">
        <v>42837329</v>
      </c>
      <c r="H32" s="20">
        <v>12252009</v>
      </c>
      <c r="I32" s="20"/>
      <c r="J32" s="20">
        <v>55089338</v>
      </c>
      <c r="K32" s="20"/>
      <c r="L32" s="20">
        <v>1</v>
      </c>
      <c r="M32" s="20"/>
      <c r="N32" s="20">
        <v>1</v>
      </c>
      <c r="O32" s="20"/>
      <c r="P32" s="20">
        <v>-1</v>
      </c>
      <c r="Q32" s="20"/>
      <c r="R32" s="20">
        <v>-1</v>
      </c>
      <c r="S32" s="20"/>
      <c r="T32" s="20"/>
      <c r="U32" s="20"/>
      <c r="V32" s="20"/>
      <c r="W32" s="20">
        <v>55089338</v>
      </c>
      <c r="X32" s="20">
        <v>-18</v>
      </c>
      <c r="Y32" s="20">
        <v>55089356</v>
      </c>
      <c r="Z32" s="21">
        <v>-306051977.77777779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67551841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42837329</v>
      </c>
      <c r="H37" s="31">
        <f t="shared" si="3"/>
        <v>12252009</v>
      </c>
      <c r="I37" s="31">
        <f t="shared" si="3"/>
        <v>0</v>
      </c>
      <c r="J37" s="31">
        <f t="shared" si="3"/>
        <v>55089338</v>
      </c>
      <c r="K37" s="31">
        <f t="shared" si="3"/>
        <v>0</v>
      </c>
      <c r="L37" s="31">
        <f t="shared" si="3"/>
        <v>1</v>
      </c>
      <c r="M37" s="31">
        <f t="shared" si="3"/>
        <v>0</v>
      </c>
      <c r="N37" s="31">
        <f t="shared" si="3"/>
        <v>1</v>
      </c>
      <c r="O37" s="31">
        <f t="shared" si="3"/>
        <v>0</v>
      </c>
      <c r="P37" s="31">
        <f t="shared" si="3"/>
        <v>-1</v>
      </c>
      <c r="Q37" s="31">
        <f t="shared" si="3"/>
        <v>0</v>
      </c>
      <c r="R37" s="31">
        <f t="shared" si="3"/>
        <v>-1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55089338</v>
      </c>
      <c r="X37" s="31">
        <f t="shared" si="3"/>
        <v>-18</v>
      </c>
      <c r="Y37" s="31">
        <f t="shared" si="3"/>
        <v>55089356</v>
      </c>
      <c r="Z37" s="32">
        <f>+IF(X37&lt;&gt;0,+(Y37/X37)*100,0)</f>
        <v>-306051977.77777779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67551841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42837329</v>
      </c>
      <c r="H44" s="31">
        <f t="shared" si="5"/>
        <v>12252009</v>
      </c>
      <c r="I44" s="31">
        <f t="shared" si="5"/>
        <v>0</v>
      </c>
      <c r="J44" s="31">
        <f t="shared" si="5"/>
        <v>55089338</v>
      </c>
      <c r="K44" s="31">
        <f t="shared" si="5"/>
        <v>0</v>
      </c>
      <c r="L44" s="31">
        <f t="shared" si="5"/>
        <v>1</v>
      </c>
      <c r="M44" s="31">
        <f t="shared" si="5"/>
        <v>0</v>
      </c>
      <c r="N44" s="31">
        <f t="shared" si="5"/>
        <v>1</v>
      </c>
      <c r="O44" s="31">
        <f t="shared" si="5"/>
        <v>0</v>
      </c>
      <c r="P44" s="31">
        <f t="shared" si="5"/>
        <v>-1</v>
      </c>
      <c r="Q44" s="31">
        <f t="shared" si="5"/>
        <v>0</v>
      </c>
      <c r="R44" s="31">
        <f t="shared" si="5"/>
        <v>-1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55089338</v>
      </c>
      <c r="X44" s="31">
        <f t="shared" si="5"/>
        <v>-18</v>
      </c>
      <c r="Y44" s="31">
        <f t="shared" si="5"/>
        <v>55089356</v>
      </c>
      <c r="Z44" s="32">
        <f>+IF(X44&lt;&gt;0,+(Y44/X44)*100,0)</f>
        <v>-306051977.77777779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2413614089</v>
      </c>
      <c r="D45" s="42">
        <f t="shared" si="6"/>
        <v>0</v>
      </c>
      <c r="E45" s="43">
        <f t="shared" si="6"/>
        <v>5422601032</v>
      </c>
      <c r="F45" s="44">
        <f t="shared" si="6"/>
        <v>5460850160</v>
      </c>
      <c r="G45" s="44">
        <f t="shared" si="6"/>
        <v>2461523911</v>
      </c>
      <c r="H45" s="44">
        <f t="shared" si="6"/>
        <v>22905067</v>
      </c>
      <c r="I45" s="44">
        <f t="shared" si="6"/>
        <v>90862325</v>
      </c>
      <c r="J45" s="44">
        <f t="shared" si="6"/>
        <v>2575291303</v>
      </c>
      <c r="K45" s="44">
        <f t="shared" si="6"/>
        <v>28406175</v>
      </c>
      <c r="L45" s="44">
        <f t="shared" si="6"/>
        <v>46358761</v>
      </c>
      <c r="M45" s="44">
        <f t="shared" si="6"/>
        <v>116902473</v>
      </c>
      <c r="N45" s="44">
        <f t="shared" si="6"/>
        <v>191667409</v>
      </c>
      <c r="O45" s="44">
        <f t="shared" si="6"/>
        <v>22303678</v>
      </c>
      <c r="P45" s="44">
        <f t="shared" si="6"/>
        <v>39552791</v>
      </c>
      <c r="Q45" s="44">
        <f t="shared" si="6"/>
        <v>44063998</v>
      </c>
      <c r="R45" s="44">
        <f t="shared" si="6"/>
        <v>105920467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2872879179</v>
      </c>
      <c r="X45" s="44">
        <f t="shared" si="6"/>
        <v>4077651919</v>
      </c>
      <c r="Y45" s="44">
        <f t="shared" si="6"/>
        <v>-1204772740</v>
      </c>
      <c r="Z45" s="45">
        <f>+IF(X45&lt;&gt;0,+(Y45/X45)*100,0)</f>
        <v>-29.5457475020442</v>
      </c>
      <c r="AA45" s="46">
        <f>+AA26-AA44</f>
        <v>5460850160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-3170720253</v>
      </c>
      <c r="D47" s="18"/>
      <c r="E47" s="19">
        <v>-167104475</v>
      </c>
      <c r="F47" s="20">
        <v>-167104475</v>
      </c>
      <c r="G47" s="20">
        <v>-2589011705</v>
      </c>
      <c r="H47" s="20">
        <v>-279615273</v>
      </c>
      <c r="I47" s="20">
        <v>731446</v>
      </c>
      <c r="J47" s="20">
        <v>-2867895532</v>
      </c>
      <c r="K47" s="20">
        <v>-123884802</v>
      </c>
      <c r="L47" s="20">
        <v>39034061</v>
      </c>
      <c r="M47" s="20">
        <v>-58329619</v>
      </c>
      <c r="N47" s="20">
        <v>-143180360</v>
      </c>
      <c r="O47" s="20">
        <v>-24166275</v>
      </c>
      <c r="P47" s="20">
        <v>-5663807</v>
      </c>
      <c r="Q47" s="20">
        <v>-27547173</v>
      </c>
      <c r="R47" s="20">
        <v>-57377255</v>
      </c>
      <c r="S47" s="20"/>
      <c r="T47" s="20"/>
      <c r="U47" s="20"/>
      <c r="V47" s="20"/>
      <c r="W47" s="20">
        <v>-3068453147</v>
      </c>
      <c r="X47" s="20">
        <v>-125328393</v>
      </c>
      <c r="Y47" s="20">
        <v>-2943124754</v>
      </c>
      <c r="Z47" s="47">
        <v>2348.3304010767934</v>
      </c>
      <c r="AA47" s="22">
        <v>-167104475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-3170720253</v>
      </c>
      <c r="D50" s="50">
        <f t="shared" ref="D50:Y50" si="7">SUM(D47:D49)</f>
        <v>0</v>
      </c>
      <c r="E50" s="51">
        <f t="shared" si="7"/>
        <v>-167104475</v>
      </c>
      <c r="F50" s="52">
        <f t="shared" si="7"/>
        <v>-167104475</v>
      </c>
      <c r="G50" s="52">
        <f t="shared" si="7"/>
        <v>-2589011705</v>
      </c>
      <c r="H50" s="52">
        <f t="shared" si="7"/>
        <v>-279615273</v>
      </c>
      <c r="I50" s="52">
        <f t="shared" si="7"/>
        <v>731446</v>
      </c>
      <c r="J50" s="52">
        <f t="shared" si="7"/>
        <v>-2867895532</v>
      </c>
      <c r="K50" s="52">
        <f t="shared" si="7"/>
        <v>-123884802</v>
      </c>
      <c r="L50" s="52">
        <f t="shared" si="7"/>
        <v>39034061</v>
      </c>
      <c r="M50" s="52">
        <f t="shared" si="7"/>
        <v>-58329619</v>
      </c>
      <c r="N50" s="52">
        <f t="shared" si="7"/>
        <v>-143180360</v>
      </c>
      <c r="O50" s="52">
        <f t="shared" si="7"/>
        <v>-24166275</v>
      </c>
      <c r="P50" s="52">
        <f t="shared" si="7"/>
        <v>-5663807</v>
      </c>
      <c r="Q50" s="52">
        <f t="shared" si="7"/>
        <v>-27547173</v>
      </c>
      <c r="R50" s="52">
        <f t="shared" si="7"/>
        <v>-57377255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-3068453147</v>
      </c>
      <c r="X50" s="52">
        <f t="shared" si="7"/>
        <v>-125328393</v>
      </c>
      <c r="Y50" s="52">
        <f t="shared" si="7"/>
        <v>-2943124754</v>
      </c>
      <c r="Z50" s="53">
        <f>+IF(X50&lt;&gt;0,+(Y50/X50)*100,0)</f>
        <v>2348.3304010767934</v>
      </c>
      <c r="AA50" s="54">
        <f>SUM(AA47:AA49)</f>
        <v>-167104475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652030</v>
      </c>
      <c r="D10" s="18"/>
      <c r="E10" s="19">
        <v>1481260</v>
      </c>
      <c r="F10" s="20">
        <v>1234730</v>
      </c>
      <c r="G10" s="20"/>
      <c r="H10" s="20"/>
      <c r="I10" s="20"/>
      <c r="J10" s="20"/>
      <c r="K10" s="20"/>
      <c r="L10" s="20"/>
      <c r="M10" s="20"/>
      <c r="N10" s="20"/>
      <c r="O10" s="20"/>
      <c r="P10" s="20">
        <v>652030</v>
      </c>
      <c r="Q10" s="20"/>
      <c r="R10" s="20">
        <v>652030</v>
      </c>
      <c r="S10" s="20"/>
      <c r="T10" s="20"/>
      <c r="U10" s="20"/>
      <c r="V10" s="20"/>
      <c r="W10" s="20">
        <v>652030</v>
      </c>
      <c r="X10" s="20">
        <v>1089052</v>
      </c>
      <c r="Y10" s="20">
        <v>-437022</v>
      </c>
      <c r="Z10" s="21">
        <v>-40.128662359556756</v>
      </c>
      <c r="AA10" s="22">
        <v>1234730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652030</v>
      </c>
      <c r="D13" s="29">
        <f>SUM(D6:D12)</f>
        <v>0</v>
      </c>
      <c r="E13" s="30">
        <f t="shared" si="0"/>
        <v>1481260</v>
      </c>
      <c r="F13" s="31">
        <f t="shared" si="0"/>
        <v>1234730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652030</v>
      </c>
      <c r="Q13" s="31">
        <f t="shared" si="0"/>
        <v>0</v>
      </c>
      <c r="R13" s="31">
        <f t="shared" si="0"/>
        <v>652030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652030</v>
      </c>
      <c r="X13" s="31">
        <f t="shared" si="0"/>
        <v>1089052</v>
      </c>
      <c r="Y13" s="31">
        <f t="shared" si="0"/>
        <v>-437022</v>
      </c>
      <c r="Z13" s="32">
        <f>+IF(X13&lt;&gt;0,+(Y13/X13)*100,0)</f>
        <v>-40.128662359556756</v>
      </c>
      <c r="AA13" s="33">
        <f>SUM(AA6:AA12)</f>
        <v>1234730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11887302</v>
      </c>
      <c r="D17" s="18"/>
      <c r="E17" s="19">
        <v>67103571</v>
      </c>
      <c r="F17" s="20">
        <v>62103571</v>
      </c>
      <c r="G17" s="24"/>
      <c r="H17" s="24"/>
      <c r="I17" s="24"/>
      <c r="J17" s="20"/>
      <c r="K17" s="24">
        <v>2552196</v>
      </c>
      <c r="L17" s="24">
        <v>1741674</v>
      </c>
      <c r="M17" s="20">
        <v>1132761</v>
      </c>
      <c r="N17" s="24">
        <v>5426631</v>
      </c>
      <c r="O17" s="24">
        <v>4788742</v>
      </c>
      <c r="P17" s="24">
        <v>9360843</v>
      </c>
      <c r="Q17" s="20">
        <v>3650620</v>
      </c>
      <c r="R17" s="24">
        <v>17800205</v>
      </c>
      <c r="S17" s="24"/>
      <c r="T17" s="20"/>
      <c r="U17" s="24"/>
      <c r="V17" s="24"/>
      <c r="W17" s="24">
        <v>23226836</v>
      </c>
      <c r="X17" s="20">
        <v>46577682</v>
      </c>
      <c r="Y17" s="24">
        <v>-23350846</v>
      </c>
      <c r="Z17" s="25">
        <v>-50.133121695493564</v>
      </c>
      <c r="AA17" s="26">
        <v>62103571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11887302</v>
      </c>
      <c r="D25" s="29">
        <f t="shared" ref="D25:Y25" si="1">SUM(D15:D24)</f>
        <v>0</v>
      </c>
      <c r="E25" s="35">
        <f t="shared" si="1"/>
        <v>67103571</v>
      </c>
      <c r="F25" s="36">
        <f t="shared" si="1"/>
        <v>62103571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2552196</v>
      </c>
      <c r="L25" s="36">
        <f t="shared" si="1"/>
        <v>1741674</v>
      </c>
      <c r="M25" s="36">
        <f t="shared" si="1"/>
        <v>1132761</v>
      </c>
      <c r="N25" s="36">
        <f t="shared" si="1"/>
        <v>5426631</v>
      </c>
      <c r="O25" s="36">
        <f t="shared" si="1"/>
        <v>4788742</v>
      </c>
      <c r="P25" s="36">
        <f t="shared" si="1"/>
        <v>9360843</v>
      </c>
      <c r="Q25" s="36">
        <f t="shared" si="1"/>
        <v>3650620</v>
      </c>
      <c r="R25" s="36">
        <f t="shared" si="1"/>
        <v>17800205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23226836</v>
      </c>
      <c r="X25" s="36">
        <f t="shared" si="1"/>
        <v>46577682</v>
      </c>
      <c r="Y25" s="36">
        <f t="shared" si="1"/>
        <v>-23350846</v>
      </c>
      <c r="Z25" s="37">
        <f>+IF(X25&lt;&gt;0,+(Y25/X25)*100,0)</f>
        <v>-50.133121695493564</v>
      </c>
      <c r="AA25" s="38">
        <f>SUM(AA15:AA24)</f>
        <v>62103571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12539332</v>
      </c>
      <c r="D26" s="29">
        <f>+D13+D25</f>
        <v>0</v>
      </c>
      <c r="E26" s="30">
        <f t="shared" si="2"/>
        <v>68584831</v>
      </c>
      <c r="F26" s="31">
        <f t="shared" si="2"/>
        <v>63338301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2552196</v>
      </c>
      <c r="L26" s="31">
        <f t="shared" si="2"/>
        <v>1741674</v>
      </c>
      <c r="M26" s="31">
        <f t="shared" si="2"/>
        <v>1132761</v>
      </c>
      <c r="N26" s="31">
        <f t="shared" si="2"/>
        <v>5426631</v>
      </c>
      <c r="O26" s="31">
        <f t="shared" si="2"/>
        <v>4788742</v>
      </c>
      <c r="P26" s="31">
        <f t="shared" si="2"/>
        <v>10012873</v>
      </c>
      <c r="Q26" s="31">
        <f t="shared" si="2"/>
        <v>3650620</v>
      </c>
      <c r="R26" s="31">
        <f t="shared" si="2"/>
        <v>18452235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23878866</v>
      </c>
      <c r="X26" s="31">
        <f t="shared" si="2"/>
        <v>47666734</v>
      </c>
      <c r="Y26" s="31">
        <f t="shared" si="2"/>
        <v>-23787868</v>
      </c>
      <c r="Z26" s="32">
        <f>+IF(X26&lt;&gt;0,+(Y26/X26)*100,0)</f>
        <v>-49.904547687282289</v>
      </c>
      <c r="AA26" s="33">
        <f>+AA13+AA25</f>
        <v>63338301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12539332</v>
      </c>
      <c r="D45" s="42">
        <f t="shared" si="6"/>
        <v>0</v>
      </c>
      <c r="E45" s="43">
        <f t="shared" si="6"/>
        <v>68584831</v>
      </c>
      <c r="F45" s="44">
        <f t="shared" si="6"/>
        <v>63338301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2552196</v>
      </c>
      <c r="L45" s="44">
        <f t="shared" si="6"/>
        <v>1741674</v>
      </c>
      <c r="M45" s="44">
        <f t="shared" si="6"/>
        <v>1132761</v>
      </c>
      <c r="N45" s="44">
        <f t="shared" si="6"/>
        <v>5426631</v>
      </c>
      <c r="O45" s="44">
        <f t="shared" si="6"/>
        <v>4788742</v>
      </c>
      <c r="P45" s="44">
        <f t="shared" si="6"/>
        <v>10012873</v>
      </c>
      <c r="Q45" s="44">
        <f t="shared" si="6"/>
        <v>3650620</v>
      </c>
      <c r="R45" s="44">
        <f t="shared" si="6"/>
        <v>18452235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23878866</v>
      </c>
      <c r="X45" s="44">
        <f t="shared" si="6"/>
        <v>47666734</v>
      </c>
      <c r="Y45" s="44">
        <f t="shared" si="6"/>
        <v>-23787868</v>
      </c>
      <c r="Z45" s="45">
        <f>+IF(X45&lt;&gt;0,+(Y45/X45)*100,0)</f>
        <v>-49.904547687282289</v>
      </c>
      <c r="AA45" s="46">
        <f>+AA26-AA44</f>
        <v>63338301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10000000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7499997</v>
      </c>
      <c r="Y47" s="20">
        <v>-7499997</v>
      </c>
      <c r="Z47" s="47">
        <v>-100</v>
      </c>
      <c r="AA47" s="22">
        <v>10000000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10000000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7499997</v>
      </c>
      <c r="Y50" s="52">
        <f t="shared" si="7"/>
        <v>-7499997</v>
      </c>
      <c r="Z50" s="53">
        <f>+IF(X50&lt;&gt;0,+(Y50/X50)*100,0)</f>
        <v>-100</v>
      </c>
      <c r="AA50" s="54">
        <f>SUM(AA47:AA49)</f>
        <v>10000000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-600000</v>
      </c>
      <c r="G6" s="20"/>
      <c r="H6" s="20"/>
      <c r="I6" s="20"/>
      <c r="J6" s="20"/>
      <c r="K6" s="20">
        <v>-61300</v>
      </c>
      <c r="L6" s="20">
        <v>-43650</v>
      </c>
      <c r="M6" s="20">
        <v>-51450</v>
      </c>
      <c r="N6" s="20">
        <v>-156400</v>
      </c>
      <c r="O6" s="20">
        <v>-64500</v>
      </c>
      <c r="P6" s="20">
        <v>-90300</v>
      </c>
      <c r="Q6" s="20">
        <v>-82980</v>
      </c>
      <c r="R6" s="20">
        <v>-237780</v>
      </c>
      <c r="S6" s="20"/>
      <c r="T6" s="20"/>
      <c r="U6" s="20"/>
      <c r="V6" s="20"/>
      <c r="W6" s="20">
        <v>-394180</v>
      </c>
      <c r="X6" s="20">
        <v>-450000</v>
      </c>
      <c r="Y6" s="20">
        <v>55820</v>
      </c>
      <c r="Z6" s="21">
        <v>-12.404444444444444</v>
      </c>
      <c r="AA6" s="22">
        <v>-600000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-600000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-61300</v>
      </c>
      <c r="L13" s="31">
        <f t="shared" si="0"/>
        <v>-43650</v>
      </c>
      <c r="M13" s="31">
        <f t="shared" si="0"/>
        <v>-51450</v>
      </c>
      <c r="N13" s="31">
        <f t="shared" si="0"/>
        <v>-156400</v>
      </c>
      <c r="O13" s="31">
        <f t="shared" si="0"/>
        <v>-64500</v>
      </c>
      <c r="P13" s="31">
        <f t="shared" si="0"/>
        <v>-90300</v>
      </c>
      <c r="Q13" s="31">
        <f t="shared" si="0"/>
        <v>-82980</v>
      </c>
      <c r="R13" s="31">
        <f t="shared" si="0"/>
        <v>-237780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-394180</v>
      </c>
      <c r="X13" s="31">
        <f t="shared" si="0"/>
        <v>-450000</v>
      </c>
      <c r="Y13" s="31">
        <f t="shared" si="0"/>
        <v>55820</v>
      </c>
      <c r="Z13" s="32">
        <f>+IF(X13&lt;&gt;0,+(Y13/X13)*100,0)</f>
        <v>-12.404444444444444</v>
      </c>
      <c r="AA13" s="33">
        <f>SUM(AA6:AA12)</f>
        <v>-600000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-600000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-61300</v>
      </c>
      <c r="L26" s="31">
        <f t="shared" si="2"/>
        <v>-43650</v>
      </c>
      <c r="M26" s="31">
        <f t="shared" si="2"/>
        <v>-51450</v>
      </c>
      <c r="N26" s="31">
        <f t="shared" si="2"/>
        <v>-156400</v>
      </c>
      <c r="O26" s="31">
        <f t="shared" si="2"/>
        <v>-64500</v>
      </c>
      <c r="P26" s="31">
        <f t="shared" si="2"/>
        <v>-90300</v>
      </c>
      <c r="Q26" s="31">
        <f t="shared" si="2"/>
        <v>-82980</v>
      </c>
      <c r="R26" s="31">
        <f t="shared" si="2"/>
        <v>-237780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-394180</v>
      </c>
      <c r="X26" s="31">
        <f t="shared" si="2"/>
        <v>-450000</v>
      </c>
      <c r="Y26" s="31">
        <f t="shared" si="2"/>
        <v>55820</v>
      </c>
      <c r="Z26" s="32">
        <f>+IF(X26&lt;&gt;0,+(Y26/X26)*100,0)</f>
        <v>-12.404444444444444</v>
      </c>
      <c r="AA26" s="33">
        <f>+AA13+AA25</f>
        <v>-600000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600000</v>
      </c>
      <c r="G32" s="20"/>
      <c r="H32" s="20"/>
      <c r="I32" s="20"/>
      <c r="J32" s="20"/>
      <c r="K32" s="20">
        <v>61300</v>
      </c>
      <c r="L32" s="20">
        <v>68700</v>
      </c>
      <c r="M32" s="20">
        <v>26400</v>
      </c>
      <c r="N32" s="20">
        <v>156400</v>
      </c>
      <c r="O32" s="20">
        <v>64500</v>
      </c>
      <c r="P32" s="20">
        <v>90300</v>
      </c>
      <c r="Q32" s="20">
        <v>82980</v>
      </c>
      <c r="R32" s="20">
        <v>237780</v>
      </c>
      <c r="S32" s="20"/>
      <c r="T32" s="20"/>
      <c r="U32" s="20"/>
      <c r="V32" s="20"/>
      <c r="W32" s="20">
        <v>394180</v>
      </c>
      <c r="X32" s="20">
        <v>450000</v>
      </c>
      <c r="Y32" s="20">
        <v>-55820</v>
      </c>
      <c r="Z32" s="21">
        <v>-12.404444444444444</v>
      </c>
      <c r="AA32" s="22">
        <v>600000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-600000</v>
      </c>
      <c r="G33" s="20"/>
      <c r="H33" s="20"/>
      <c r="I33" s="20"/>
      <c r="J33" s="20"/>
      <c r="K33" s="20">
        <v>-61300</v>
      </c>
      <c r="L33" s="20">
        <v>-43650</v>
      </c>
      <c r="M33" s="20">
        <v>-51450</v>
      </c>
      <c r="N33" s="20">
        <v>-156400</v>
      </c>
      <c r="O33" s="20">
        <v>-64500</v>
      </c>
      <c r="P33" s="20">
        <v>-90300</v>
      </c>
      <c r="Q33" s="20">
        <v>-82980</v>
      </c>
      <c r="R33" s="20">
        <v>-237780</v>
      </c>
      <c r="S33" s="20"/>
      <c r="T33" s="20"/>
      <c r="U33" s="20"/>
      <c r="V33" s="20"/>
      <c r="W33" s="20">
        <v>-394180</v>
      </c>
      <c r="X33" s="20">
        <v>-450000</v>
      </c>
      <c r="Y33" s="20">
        <v>55820</v>
      </c>
      <c r="Z33" s="21">
        <v>-12.404444444444444</v>
      </c>
      <c r="AA33" s="22">
        <v>-600000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25050</v>
      </c>
      <c r="M37" s="31">
        <f t="shared" si="3"/>
        <v>-25050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25050</v>
      </c>
      <c r="M44" s="31">
        <f t="shared" si="5"/>
        <v>-25050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-600000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-61300</v>
      </c>
      <c r="L45" s="44">
        <f t="shared" si="6"/>
        <v>-68700</v>
      </c>
      <c r="M45" s="44">
        <f t="shared" si="6"/>
        <v>-26400</v>
      </c>
      <c r="N45" s="44">
        <f t="shared" si="6"/>
        <v>-156400</v>
      </c>
      <c r="O45" s="44">
        <f t="shared" si="6"/>
        <v>-64500</v>
      </c>
      <c r="P45" s="44">
        <f t="shared" si="6"/>
        <v>-90300</v>
      </c>
      <c r="Q45" s="44">
        <f t="shared" si="6"/>
        <v>-82980</v>
      </c>
      <c r="R45" s="44">
        <f t="shared" si="6"/>
        <v>-237780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-394180</v>
      </c>
      <c r="X45" s="44">
        <f t="shared" si="6"/>
        <v>-450000</v>
      </c>
      <c r="Y45" s="44">
        <f t="shared" si="6"/>
        <v>55820</v>
      </c>
      <c r="Z45" s="45">
        <f>+IF(X45&lt;&gt;0,+(Y45/X45)*100,0)</f>
        <v>-12.404444444444444</v>
      </c>
      <c r="AA45" s="46">
        <f>+AA26-AA44</f>
        <v>-600000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286406210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135192866</v>
      </c>
      <c r="D7" s="18"/>
      <c r="E7" s="19">
        <v>260403570</v>
      </c>
      <c r="F7" s="20">
        <v>260403570</v>
      </c>
      <c r="G7" s="20">
        <v>156887296</v>
      </c>
      <c r="H7" s="20"/>
      <c r="I7" s="20"/>
      <c r="J7" s="20">
        <v>156887296</v>
      </c>
      <c r="K7" s="20">
        <v>42796777</v>
      </c>
      <c r="L7" s="20">
        <v>3242252</v>
      </c>
      <c r="M7" s="20">
        <v>24730158</v>
      </c>
      <c r="N7" s="20">
        <v>70769187</v>
      </c>
      <c r="O7" s="20">
        <v>20314530</v>
      </c>
      <c r="P7" s="20">
        <v>7266029</v>
      </c>
      <c r="Q7" s="20">
        <v>18635409</v>
      </c>
      <c r="R7" s="20">
        <v>46215968</v>
      </c>
      <c r="S7" s="20"/>
      <c r="T7" s="20"/>
      <c r="U7" s="20"/>
      <c r="V7" s="20"/>
      <c r="W7" s="20">
        <v>273872451</v>
      </c>
      <c r="X7" s="20">
        <v>195302727</v>
      </c>
      <c r="Y7" s="20">
        <v>78569724</v>
      </c>
      <c r="Z7" s="21">
        <v>40.229711692658547</v>
      </c>
      <c r="AA7" s="22">
        <v>260403570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125538</v>
      </c>
      <c r="D10" s="18"/>
      <c r="E10" s="19">
        <v>909393</v>
      </c>
      <c r="F10" s="20">
        <v>909393</v>
      </c>
      <c r="G10" s="20">
        <v>125538</v>
      </c>
      <c r="H10" s="20"/>
      <c r="I10" s="20"/>
      <c r="J10" s="20">
        <v>125538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125538</v>
      </c>
      <c r="X10" s="20">
        <v>682056</v>
      </c>
      <c r="Y10" s="20">
        <v>-556518</v>
      </c>
      <c r="Z10" s="21">
        <v>-81.594179950033435</v>
      </c>
      <c r="AA10" s="22">
        <v>909393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421724614</v>
      </c>
      <c r="D13" s="29">
        <f>SUM(D6:D12)</f>
        <v>0</v>
      </c>
      <c r="E13" s="30">
        <f t="shared" si="0"/>
        <v>261312963</v>
      </c>
      <c r="F13" s="31">
        <f t="shared" si="0"/>
        <v>261312963</v>
      </c>
      <c r="G13" s="31">
        <f t="shared" si="0"/>
        <v>157012834</v>
      </c>
      <c r="H13" s="31">
        <f t="shared" si="0"/>
        <v>0</v>
      </c>
      <c r="I13" s="31">
        <f t="shared" si="0"/>
        <v>0</v>
      </c>
      <c r="J13" s="31">
        <f t="shared" si="0"/>
        <v>157012834</v>
      </c>
      <c r="K13" s="31">
        <f t="shared" si="0"/>
        <v>42796777</v>
      </c>
      <c r="L13" s="31">
        <f t="shared" si="0"/>
        <v>3242252</v>
      </c>
      <c r="M13" s="31">
        <f t="shared" si="0"/>
        <v>24730158</v>
      </c>
      <c r="N13" s="31">
        <f t="shared" si="0"/>
        <v>70769187</v>
      </c>
      <c r="O13" s="31">
        <f t="shared" si="0"/>
        <v>20314530</v>
      </c>
      <c r="P13" s="31">
        <f t="shared" si="0"/>
        <v>7266029</v>
      </c>
      <c r="Q13" s="31">
        <f t="shared" si="0"/>
        <v>18635409</v>
      </c>
      <c r="R13" s="31">
        <f t="shared" si="0"/>
        <v>46215968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273997989</v>
      </c>
      <c r="X13" s="31">
        <f t="shared" si="0"/>
        <v>195984783</v>
      </c>
      <c r="Y13" s="31">
        <f t="shared" si="0"/>
        <v>78013206</v>
      </c>
      <c r="Z13" s="32">
        <f>+IF(X13&lt;&gt;0,+(Y13/X13)*100,0)</f>
        <v>39.805746551251382</v>
      </c>
      <c r="AA13" s="33">
        <f>SUM(AA6:AA12)</f>
        <v>261312963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7997906626</v>
      </c>
      <c r="D17" s="18"/>
      <c r="E17" s="19">
        <v>6901035762</v>
      </c>
      <c r="F17" s="20">
        <v>6748889762</v>
      </c>
      <c r="G17" s="24">
        <v>7667473141</v>
      </c>
      <c r="H17" s="24"/>
      <c r="I17" s="24"/>
      <c r="J17" s="20">
        <v>7667473141</v>
      </c>
      <c r="K17" s="24">
        <v>456394521</v>
      </c>
      <c r="L17" s="24">
        <v>188553931</v>
      </c>
      <c r="M17" s="20">
        <v>109546882</v>
      </c>
      <c r="N17" s="24">
        <v>754495334</v>
      </c>
      <c r="O17" s="24">
        <v>13260722</v>
      </c>
      <c r="P17" s="24">
        <v>44947316</v>
      </c>
      <c r="Q17" s="20">
        <v>80381312</v>
      </c>
      <c r="R17" s="24">
        <v>138589350</v>
      </c>
      <c r="S17" s="24"/>
      <c r="T17" s="20"/>
      <c r="U17" s="24"/>
      <c r="V17" s="24"/>
      <c r="W17" s="24">
        <v>8560557825</v>
      </c>
      <c r="X17" s="20">
        <v>5087185495</v>
      </c>
      <c r="Y17" s="24">
        <v>3473372330</v>
      </c>
      <c r="Z17" s="25">
        <v>68.276895611804306</v>
      </c>
      <c r="AA17" s="26">
        <v>6748889762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7997906626</v>
      </c>
      <c r="D25" s="29">
        <f t="shared" ref="D25:Y25" si="1">SUM(D15:D24)</f>
        <v>0</v>
      </c>
      <c r="E25" s="35">
        <f t="shared" si="1"/>
        <v>6901035762</v>
      </c>
      <c r="F25" s="36">
        <f t="shared" si="1"/>
        <v>6748889762</v>
      </c>
      <c r="G25" s="36">
        <f t="shared" si="1"/>
        <v>7667473141</v>
      </c>
      <c r="H25" s="36">
        <f t="shared" si="1"/>
        <v>0</v>
      </c>
      <c r="I25" s="36">
        <f t="shared" si="1"/>
        <v>0</v>
      </c>
      <c r="J25" s="36">
        <f t="shared" si="1"/>
        <v>7667473141</v>
      </c>
      <c r="K25" s="36">
        <f t="shared" si="1"/>
        <v>456394521</v>
      </c>
      <c r="L25" s="36">
        <f t="shared" si="1"/>
        <v>188553931</v>
      </c>
      <c r="M25" s="36">
        <f t="shared" si="1"/>
        <v>109546882</v>
      </c>
      <c r="N25" s="36">
        <f t="shared" si="1"/>
        <v>754495334</v>
      </c>
      <c r="O25" s="36">
        <f t="shared" si="1"/>
        <v>13260722</v>
      </c>
      <c r="P25" s="36">
        <f t="shared" si="1"/>
        <v>44947316</v>
      </c>
      <c r="Q25" s="36">
        <f t="shared" si="1"/>
        <v>80381312</v>
      </c>
      <c r="R25" s="36">
        <f t="shared" si="1"/>
        <v>138589350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8560557825</v>
      </c>
      <c r="X25" s="36">
        <f t="shared" si="1"/>
        <v>5087185495</v>
      </c>
      <c r="Y25" s="36">
        <f t="shared" si="1"/>
        <v>3473372330</v>
      </c>
      <c r="Z25" s="37">
        <f>+IF(X25&lt;&gt;0,+(Y25/X25)*100,0)</f>
        <v>68.276895611804306</v>
      </c>
      <c r="AA25" s="38">
        <f>SUM(AA15:AA24)</f>
        <v>6748889762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8419631240</v>
      </c>
      <c r="D26" s="29">
        <f>+D13+D25</f>
        <v>0</v>
      </c>
      <c r="E26" s="30">
        <f t="shared" si="2"/>
        <v>7162348725</v>
      </c>
      <c r="F26" s="31">
        <f t="shared" si="2"/>
        <v>7010202725</v>
      </c>
      <c r="G26" s="31">
        <f t="shared" si="2"/>
        <v>7824485975</v>
      </c>
      <c r="H26" s="31">
        <f t="shared" si="2"/>
        <v>0</v>
      </c>
      <c r="I26" s="31">
        <f t="shared" si="2"/>
        <v>0</v>
      </c>
      <c r="J26" s="31">
        <f t="shared" si="2"/>
        <v>7824485975</v>
      </c>
      <c r="K26" s="31">
        <f t="shared" si="2"/>
        <v>499191298</v>
      </c>
      <c r="L26" s="31">
        <f t="shared" si="2"/>
        <v>191796183</v>
      </c>
      <c r="M26" s="31">
        <f t="shared" si="2"/>
        <v>134277040</v>
      </c>
      <c r="N26" s="31">
        <f t="shared" si="2"/>
        <v>825264521</v>
      </c>
      <c r="O26" s="31">
        <f t="shared" si="2"/>
        <v>33575252</v>
      </c>
      <c r="P26" s="31">
        <f t="shared" si="2"/>
        <v>52213345</v>
      </c>
      <c r="Q26" s="31">
        <f t="shared" si="2"/>
        <v>99016721</v>
      </c>
      <c r="R26" s="31">
        <f t="shared" si="2"/>
        <v>184805318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8834555814</v>
      </c>
      <c r="X26" s="31">
        <f t="shared" si="2"/>
        <v>5283170278</v>
      </c>
      <c r="Y26" s="31">
        <f t="shared" si="2"/>
        <v>3551385536</v>
      </c>
      <c r="Z26" s="32">
        <f>+IF(X26&lt;&gt;0,+(Y26/X26)*100,0)</f>
        <v>67.220728258344437</v>
      </c>
      <c r="AA26" s="33">
        <f>+AA13+AA25</f>
        <v>7010202725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3648876</v>
      </c>
      <c r="D31" s="18"/>
      <c r="E31" s="19">
        <v>4251426</v>
      </c>
      <c r="F31" s="20">
        <v>4251426</v>
      </c>
      <c r="G31" s="20">
        <v>3686972</v>
      </c>
      <c r="H31" s="20"/>
      <c r="I31" s="20"/>
      <c r="J31" s="20">
        <v>3686972</v>
      </c>
      <c r="K31" s="20">
        <v>43351</v>
      </c>
      <c r="L31" s="20">
        <v>12567</v>
      </c>
      <c r="M31" s="20">
        <v>6500</v>
      </c>
      <c r="N31" s="20">
        <v>62418</v>
      </c>
      <c r="O31" s="20">
        <v>154240</v>
      </c>
      <c r="P31" s="20">
        <v>33624</v>
      </c>
      <c r="Q31" s="20">
        <v>73408</v>
      </c>
      <c r="R31" s="20">
        <v>261272</v>
      </c>
      <c r="S31" s="20"/>
      <c r="T31" s="20"/>
      <c r="U31" s="20"/>
      <c r="V31" s="20"/>
      <c r="W31" s="20">
        <v>4010662</v>
      </c>
      <c r="X31" s="20">
        <v>3188565</v>
      </c>
      <c r="Y31" s="20">
        <v>822097</v>
      </c>
      <c r="Z31" s="21">
        <v>25.782663988345856</v>
      </c>
      <c r="AA31" s="22">
        <v>4251426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294164553</v>
      </c>
      <c r="D33" s="18"/>
      <c r="E33" s="19"/>
      <c r="F33" s="20"/>
      <c r="G33" s="20">
        <v>1040209000</v>
      </c>
      <c r="H33" s="20"/>
      <c r="I33" s="20"/>
      <c r="J33" s="20">
        <v>1040209000</v>
      </c>
      <c r="K33" s="20">
        <v>-522167462</v>
      </c>
      <c r="L33" s="20"/>
      <c r="M33" s="20">
        <v>246650000</v>
      </c>
      <c r="N33" s="20">
        <v>-275517462</v>
      </c>
      <c r="O33" s="20">
        <v>-108958538</v>
      </c>
      <c r="P33" s="20"/>
      <c r="Q33" s="20">
        <v>250570000</v>
      </c>
      <c r="R33" s="20">
        <v>141611462</v>
      </c>
      <c r="S33" s="20"/>
      <c r="T33" s="20"/>
      <c r="U33" s="20"/>
      <c r="V33" s="20"/>
      <c r="W33" s="20">
        <v>906303000</v>
      </c>
      <c r="X33" s="20">
        <v>-27</v>
      </c>
      <c r="Y33" s="20">
        <v>906303027</v>
      </c>
      <c r="Z33" s="21">
        <v>-3356677877.7777777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297813429</v>
      </c>
      <c r="D37" s="29">
        <f t="shared" ref="D37:Y37" si="3">SUM(D29:D36)</f>
        <v>0</v>
      </c>
      <c r="E37" s="30">
        <f t="shared" si="3"/>
        <v>4251426</v>
      </c>
      <c r="F37" s="31">
        <f t="shared" si="3"/>
        <v>4251426</v>
      </c>
      <c r="G37" s="31">
        <f t="shared" si="3"/>
        <v>1043895972</v>
      </c>
      <c r="H37" s="31">
        <f t="shared" si="3"/>
        <v>0</v>
      </c>
      <c r="I37" s="31">
        <f t="shared" si="3"/>
        <v>0</v>
      </c>
      <c r="J37" s="31">
        <f t="shared" si="3"/>
        <v>1043895972</v>
      </c>
      <c r="K37" s="31">
        <f t="shared" si="3"/>
        <v>-522124111</v>
      </c>
      <c r="L37" s="31">
        <f t="shared" si="3"/>
        <v>12567</v>
      </c>
      <c r="M37" s="31">
        <f t="shared" si="3"/>
        <v>246656500</v>
      </c>
      <c r="N37" s="31">
        <f t="shared" si="3"/>
        <v>-275455044</v>
      </c>
      <c r="O37" s="31">
        <f t="shared" si="3"/>
        <v>-108804298</v>
      </c>
      <c r="P37" s="31">
        <f t="shared" si="3"/>
        <v>33624</v>
      </c>
      <c r="Q37" s="31">
        <f t="shared" si="3"/>
        <v>250643408</v>
      </c>
      <c r="R37" s="31">
        <f t="shared" si="3"/>
        <v>141872734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910313662</v>
      </c>
      <c r="X37" s="31">
        <f t="shared" si="3"/>
        <v>3188538</v>
      </c>
      <c r="Y37" s="31">
        <f t="shared" si="3"/>
        <v>907125124</v>
      </c>
      <c r="Z37" s="32">
        <f>+IF(X37&lt;&gt;0,+(Y37/X37)*100,0)</f>
        <v>28449.562903123628</v>
      </c>
      <c r="AA37" s="33">
        <f>SUM(AA29:AA36)</f>
        <v>4251426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297813429</v>
      </c>
      <c r="D44" s="29">
        <f>+D37+D43</f>
        <v>0</v>
      </c>
      <c r="E44" s="30">
        <f t="shared" si="5"/>
        <v>4251426</v>
      </c>
      <c r="F44" s="31">
        <f t="shared" si="5"/>
        <v>4251426</v>
      </c>
      <c r="G44" s="31">
        <f t="shared" si="5"/>
        <v>1043895972</v>
      </c>
      <c r="H44" s="31">
        <f t="shared" si="5"/>
        <v>0</v>
      </c>
      <c r="I44" s="31">
        <f t="shared" si="5"/>
        <v>0</v>
      </c>
      <c r="J44" s="31">
        <f t="shared" si="5"/>
        <v>1043895972</v>
      </c>
      <c r="K44" s="31">
        <f t="shared" si="5"/>
        <v>-522124111</v>
      </c>
      <c r="L44" s="31">
        <f t="shared" si="5"/>
        <v>12567</v>
      </c>
      <c r="M44" s="31">
        <f t="shared" si="5"/>
        <v>246656500</v>
      </c>
      <c r="N44" s="31">
        <f t="shared" si="5"/>
        <v>-275455044</v>
      </c>
      <c r="O44" s="31">
        <f t="shared" si="5"/>
        <v>-108804298</v>
      </c>
      <c r="P44" s="31">
        <f t="shared" si="5"/>
        <v>33624</v>
      </c>
      <c r="Q44" s="31">
        <f t="shared" si="5"/>
        <v>250643408</v>
      </c>
      <c r="R44" s="31">
        <f t="shared" si="5"/>
        <v>141872734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910313662</v>
      </c>
      <c r="X44" s="31">
        <f t="shared" si="5"/>
        <v>3188538</v>
      </c>
      <c r="Y44" s="31">
        <f t="shared" si="5"/>
        <v>907125124</v>
      </c>
      <c r="Z44" s="32">
        <f>+IF(X44&lt;&gt;0,+(Y44/X44)*100,0)</f>
        <v>28449.562903123628</v>
      </c>
      <c r="AA44" s="33">
        <f>+AA37+AA43</f>
        <v>4251426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8121817811</v>
      </c>
      <c r="D45" s="42">
        <f t="shared" si="6"/>
        <v>0</v>
      </c>
      <c r="E45" s="43">
        <f t="shared" si="6"/>
        <v>7158097299</v>
      </c>
      <c r="F45" s="44">
        <f t="shared" si="6"/>
        <v>7005951299</v>
      </c>
      <c r="G45" s="44">
        <f t="shared" si="6"/>
        <v>6780590003</v>
      </c>
      <c r="H45" s="44">
        <f t="shared" si="6"/>
        <v>0</v>
      </c>
      <c r="I45" s="44">
        <f t="shared" si="6"/>
        <v>0</v>
      </c>
      <c r="J45" s="44">
        <f t="shared" si="6"/>
        <v>6780590003</v>
      </c>
      <c r="K45" s="44">
        <f t="shared" si="6"/>
        <v>1021315409</v>
      </c>
      <c r="L45" s="44">
        <f t="shared" si="6"/>
        <v>191783616</v>
      </c>
      <c r="M45" s="44">
        <f t="shared" si="6"/>
        <v>-112379460</v>
      </c>
      <c r="N45" s="44">
        <f t="shared" si="6"/>
        <v>1100719565</v>
      </c>
      <c r="O45" s="44">
        <f t="shared" si="6"/>
        <v>142379550</v>
      </c>
      <c r="P45" s="44">
        <f t="shared" si="6"/>
        <v>52179721</v>
      </c>
      <c r="Q45" s="44">
        <f t="shared" si="6"/>
        <v>-151626687</v>
      </c>
      <c r="R45" s="44">
        <f t="shared" si="6"/>
        <v>42932584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7924242152</v>
      </c>
      <c r="X45" s="44">
        <f t="shared" si="6"/>
        <v>5279981740</v>
      </c>
      <c r="Y45" s="44">
        <f t="shared" si="6"/>
        <v>2644260412</v>
      </c>
      <c r="Z45" s="45">
        <f>+IF(X45&lt;&gt;0,+(Y45/X45)*100,0)</f>
        <v>50.080862817529372</v>
      </c>
      <c r="AA45" s="46">
        <f>+AA26-AA44</f>
        <v>7005951299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925911251</v>
      </c>
      <c r="D47" s="18"/>
      <c r="E47" s="19">
        <v>7759209768</v>
      </c>
      <c r="F47" s="20">
        <v>7671011317</v>
      </c>
      <c r="G47" s="20">
        <v>613415453</v>
      </c>
      <c r="H47" s="20"/>
      <c r="I47" s="20"/>
      <c r="J47" s="20">
        <v>613415453</v>
      </c>
      <c r="K47" s="20">
        <v>459444466</v>
      </c>
      <c r="L47" s="20">
        <v>116306486</v>
      </c>
      <c r="M47" s="20">
        <v>-11247193</v>
      </c>
      <c r="N47" s="20">
        <v>564503759</v>
      </c>
      <c r="O47" s="20">
        <v>96984149</v>
      </c>
      <c r="P47" s="20">
        <v>-22930980</v>
      </c>
      <c r="Q47" s="20">
        <v>-10120487</v>
      </c>
      <c r="R47" s="20">
        <v>63932682</v>
      </c>
      <c r="S47" s="20"/>
      <c r="T47" s="20"/>
      <c r="U47" s="20"/>
      <c r="V47" s="20"/>
      <c r="W47" s="20">
        <v>1241851894</v>
      </c>
      <c r="X47" s="20">
        <v>5753258478</v>
      </c>
      <c r="Y47" s="20">
        <v>-4511406584</v>
      </c>
      <c r="Z47" s="47">
        <v>-78.414807908444544</v>
      </c>
      <c r="AA47" s="22">
        <v>7671011317</v>
      </c>
    </row>
    <row r="48" spans="1:27" x14ac:dyDescent="0.25">
      <c r="A48" s="23" t="s">
        <v>73</v>
      </c>
      <c r="B48" s="17" t="s">
        <v>32</v>
      </c>
      <c r="C48" s="18">
        <v>17977458</v>
      </c>
      <c r="D48" s="18"/>
      <c r="E48" s="19"/>
      <c r="F48" s="20"/>
      <c r="G48" s="20">
        <v>17977458</v>
      </c>
      <c r="H48" s="20"/>
      <c r="I48" s="20"/>
      <c r="J48" s="20">
        <v>17977458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17977458</v>
      </c>
      <c r="X48" s="20"/>
      <c r="Y48" s="20">
        <v>17977458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943888709</v>
      </c>
      <c r="D50" s="50">
        <f t="shared" ref="D50:Y50" si="7">SUM(D47:D49)</f>
        <v>0</v>
      </c>
      <c r="E50" s="51">
        <f t="shared" si="7"/>
        <v>7759209768</v>
      </c>
      <c r="F50" s="52">
        <f t="shared" si="7"/>
        <v>7671011317</v>
      </c>
      <c r="G50" s="52">
        <f t="shared" si="7"/>
        <v>631392911</v>
      </c>
      <c r="H50" s="52">
        <f t="shared" si="7"/>
        <v>0</v>
      </c>
      <c r="I50" s="52">
        <f t="shared" si="7"/>
        <v>0</v>
      </c>
      <c r="J50" s="52">
        <f t="shared" si="7"/>
        <v>631392911</v>
      </c>
      <c r="K50" s="52">
        <f t="shared" si="7"/>
        <v>459444466</v>
      </c>
      <c r="L50" s="52">
        <f t="shared" si="7"/>
        <v>116306486</v>
      </c>
      <c r="M50" s="52">
        <f t="shared" si="7"/>
        <v>-11247193</v>
      </c>
      <c r="N50" s="52">
        <f t="shared" si="7"/>
        <v>564503759</v>
      </c>
      <c r="O50" s="52">
        <f t="shared" si="7"/>
        <v>96984149</v>
      </c>
      <c r="P50" s="52">
        <f t="shared" si="7"/>
        <v>-22930980</v>
      </c>
      <c r="Q50" s="52">
        <f t="shared" si="7"/>
        <v>-10120487</v>
      </c>
      <c r="R50" s="52">
        <f t="shared" si="7"/>
        <v>63932682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1259829352</v>
      </c>
      <c r="X50" s="52">
        <f t="shared" si="7"/>
        <v>5753258478</v>
      </c>
      <c r="Y50" s="52">
        <f t="shared" si="7"/>
        <v>-4493429126</v>
      </c>
      <c r="Z50" s="53">
        <f>+IF(X50&lt;&gt;0,+(Y50/X50)*100,0)</f>
        <v>-78.102333541635815</v>
      </c>
      <c r="AA50" s="54">
        <f>SUM(AA47:AA49)</f>
        <v>7671011317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-3224279131</v>
      </c>
      <c r="D6" s="18"/>
      <c r="E6" s="19">
        <v>-304268216</v>
      </c>
      <c r="F6" s="20">
        <v>-365618579</v>
      </c>
      <c r="G6" s="20">
        <v>-3245743857</v>
      </c>
      <c r="H6" s="20">
        <v>-57116893</v>
      </c>
      <c r="I6" s="20">
        <v>74648161</v>
      </c>
      <c r="J6" s="20">
        <v>-3228212589</v>
      </c>
      <c r="K6" s="20">
        <v>-41510894</v>
      </c>
      <c r="L6" s="20">
        <v>-71403561</v>
      </c>
      <c r="M6" s="20">
        <v>16577000</v>
      </c>
      <c r="N6" s="20">
        <v>-96337455</v>
      </c>
      <c r="O6" s="20">
        <v>-26021957</v>
      </c>
      <c r="P6" s="20">
        <v>-44806869</v>
      </c>
      <c r="Q6" s="20">
        <v>77983876</v>
      </c>
      <c r="R6" s="20">
        <v>7155050</v>
      </c>
      <c r="S6" s="20"/>
      <c r="T6" s="20"/>
      <c r="U6" s="20"/>
      <c r="V6" s="20"/>
      <c r="W6" s="20">
        <v>-3317394994</v>
      </c>
      <c r="X6" s="20">
        <v>-119855524</v>
      </c>
      <c r="Y6" s="20">
        <v>-3197539470</v>
      </c>
      <c r="Z6" s="21">
        <v>2667.8282012266704</v>
      </c>
      <c r="AA6" s="22">
        <v>-365618579</v>
      </c>
    </row>
    <row r="7" spans="1:27" x14ac:dyDescent="0.25">
      <c r="A7" s="23" t="s">
        <v>35</v>
      </c>
      <c r="B7" s="17" t="s">
        <v>32</v>
      </c>
      <c r="C7" s="18">
        <v>56523120</v>
      </c>
      <c r="D7" s="18"/>
      <c r="E7" s="19">
        <v>2072561</v>
      </c>
      <c r="F7" s="20">
        <v>2139531</v>
      </c>
      <c r="G7" s="20">
        <v>59045995</v>
      </c>
      <c r="H7" s="20">
        <v>810197</v>
      </c>
      <c r="I7" s="20">
        <v>-364822</v>
      </c>
      <c r="J7" s="20">
        <v>59491370</v>
      </c>
      <c r="K7" s="20">
        <v>3502583</v>
      </c>
      <c r="L7" s="20">
        <v>-412926</v>
      </c>
      <c r="M7" s="20">
        <v>-48227</v>
      </c>
      <c r="N7" s="20">
        <v>3041430</v>
      </c>
      <c r="O7" s="20">
        <v>1472190</v>
      </c>
      <c r="P7" s="20">
        <v>1777108</v>
      </c>
      <c r="Q7" s="20">
        <v>2811192</v>
      </c>
      <c r="R7" s="20">
        <v>6060490</v>
      </c>
      <c r="S7" s="20"/>
      <c r="T7" s="20"/>
      <c r="U7" s="20"/>
      <c r="V7" s="20"/>
      <c r="W7" s="20">
        <v>68593290</v>
      </c>
      <c r="X7" s="20">
        <v>1596281</v>
      </c>
      <c r="Y7" s="20">
        <v>66997009</v>
      </c>
      <c r="Z7" s="21">
        <v>4197.0686238826374</v>
      </c>
      <c r="AA7" s="22">
        <v>2139531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12089195</v>
      </c>
      <c r="D10" s="18"/>
      <c r="E10" s="19">
        <v>9969307</v>
      </c>
      <c r="F10" s="20">
        <v>9969307</v>
      </c>
      <c r="G10" s="20">
        <v>12089195</v>
      </c>
      <c r="H10" s="20"/>
      <c r="I10" s="20"/>
      <c r="J10" s="20">
        <v>12089195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12089195</v>
      </c>
      <c r="X10" s="20">
        <v>9969307</v>
      </c>
      <c r="Y10" s="20">
        <v>2119888</v>
      </c>
      <c r="Z10" s="21">
        <v>21.264146043451166</v>
      </c>
      <c r="AA10" s="22">
        <v>9969307</v>
      </c>
    </row>
    <row r="11" spans="1:27" x14ac:dyDescent="0.25">
      <c r="A11" s="23" t="s">
        <v>39</v>
      </c>
      <c r="B11" s="17" t="s">
        <v>32</v>
      </c>
      <c r="C11" s="18">
        <v>227805107</v>
      </c>
      <c r="D11" s="18"/>
      <c r="E11" s="19"/>
      <c r="F11" s="20"/>
      <c r="G11" s="24">
        <v>227064332</v>
      </c>
      <c r="H11" s="24">
        <v>87080</v>
      </c>
      <c r="I11" s="24">
        <v>1323598</v>
      </c>
      <c r="J11" s="20">
        <v>228475010</v>
      </c>
      <c r="K11" s="24">
        <v>4369806</v>
      </c>
      <c r="L11" s="24">
        <v>1344423</v>
      </c>
      <c r="M11" s="20">
        <v>-532105</v>
      </c>
      <c r="N11" s="24">
        <v>5182124</v>
      </c>
      <c r="O11" s="24">
        <v>-509278</v>
      </c>
      <c r="P11" s="24">
        <v>-460062</v>
      </c>
      <c r="Q11" s="20">
        <v>1118711</v>
      </c>
      <c r="R11" s="24">
        <v>149371</v>
      </c>
      <c r="S11" s="24"/>
      <c r="T11" s="20"/>
      <c r="U11" s="24"/>
      <c r="V11" s="24"/>
      <c r="W11" s="24">
        <v>233806505</v>
      </c>
      <c r="X11" s="20"/>
      <c r="Y11" s="24">
        <v>233806505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-19465</v>
      </c>
      <c r="D12" s="18"/>
      <c r="E12" s="19"/>
      <c r="F12" s="20"/>
      <c r="G12" s="20">
        <v>-19465</v>
      </c>
      <c r="H12" s="20"/>
      <c r="I12" s="20"/>
      <c r="J12" s="20">
        <v>-19465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-19465</v>
      </c>
      <c r="X12" s="20"/>
      <c r="Y12" s="20">
        <v>-19465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-2927881174</v>
      </c>
      <c r="D13" s="29">
        <f>SUM(D6:D12)</f>
        <v>0</v>
      </c>
      <c r="E13" s="30">
        <f t="shared" si="0"/>
        <v>-292226348</v>
      </c>
      <c r="F13" s="31">
        <f t="shared" si="0"/>
        <v>-353509741</v>
      </c>
      <c r="G13" s="31">
        <f t="shared" si="0"/>
        <v>-2947563800</v>
      </c>
      <c r="H13" s="31">
        <f t="shared" si="0"/>
        <v>-56219616</v>
      </c>
      <c r="I13" s="31">
        <f t="shared" si="0"/>
        <v>75606937</v>
      </c>
      <c r="J13" s="31">
        <f t="shared" si="0"/>
        <v>-2928176479</v>
      </c>
      <c r="K13" s="31">
        <f t="shared" si="0"/>
        <v>-33638505</v>
      </c>
      <c r="L13" s="31">
        <f t="shared" si="0"/>
        <v>-70472064</v>
      </c>
      <c r="M13" s="31">
        <f t="shared" si="0"/>
        <v>15996668</v>
      </c>
      <c r="N13" s="31">
        <f t="shared" si="0"/>
        <v>-88113901</v>
      </c>
      <c r="O13" s="31">
        <f t="shared" si="0"/>
        <v>-25059045</v>
      </c>
      <c r="P13" s="31">
        <f t="shared" si="0"/>
        <v>-43489823</v>
      </c>
      <c r="Q13" s="31">
        <f t="shared" si="0"/>
        <v>81913779</v>
      </c>
      <c r="R13" s="31">
        <f t="shared" si="0"/>
        <v>13364911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-3002925469</v>
      </c>
      <c r="X13" s="31">
        <f t="shared" si="0"/>
        <v>-108289936</v>
      </c>
      <c r="Y13" s="31">
        <f t="shared" si="0"/>
        <v>-2894635533</v>
      </c>
      <c r="Z13" s="32">
        <f>+IF(X13&lt;&gt;0,+(Y13/X13)*100,0)</f>
        <v>2673.0420572046514</v>
      </c>
      <c r="AA13" s="33">
        <f>SUM(AA6:AA12)</f>
        <v>-353509741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5167519565</v>
      </c>
      <c r="D17" s="18"/>
      <c r="E17" s="19">
        <v>512329336</v>
      </c>
      <c r="F17" s="20">
        <v>498281552</v>
      </c>
      <c r="G17" s="24">
        <v>5183128921</v>
      </c>
      <c r="H17" s="24">
        <v>7939628</v>
      </c>
      <c r="I17" s="24">
        <v>31155758</v>
      </c>
      <c r="J17" s="20">
        <v>5222224307</v>
      </c>
      <c r="K17" s="24">
        <v>26942915</v>
      </c>
      <c r="L17" s="24">
        <v>60894768</v>
      </c>
      <c r="M17" s="20">
        <v>51817326</v>
      </c>
      <c r="N17" s="24">
        <v>139655009</v>
      </c>
      <c r="O17" s="24">
        <v>-36414734</v>
      </c>
      <c r="P17" s="24">
        <v>25195036</v>
      </c>
      <c r="Q17" s="20">
        <v>21099415</v>
      </c>
      <c r="R17" s="24">
        <v>9879717</v>
      </c>
      <c r="S17" s="24"/>
      <c r="T17" s="20"/>
      <c r="U17" s="24"/>
      <c r="V17" s="24"/>
      <c r="W17" s="24">
        <v>5371759033</v>
      </c>
      <c r="X17" s="20">
        <v>364837900</v>
      </c>
      <c r="Y17" s="24">
        <v>5006921133</v>
      </c>
      <c r="Z17" s="25">
        <v>1372.3686966184162</v>
      </c>
      <c r="AA17" s="26">
        <v>498281552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131100</v>
      </c>
      <c r="D20" s="18"/>
      <c r="E20" s="19"/>
      <c r="F20" s="20"/>
      <c r="G20" s="20">
        <v>131100</v>
      </c>
      <c r="H20" s="20"/>
      <c r="I20" s="20"/>
      <c r="J20" s="20">
        <v>131100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131100</v>
      </c>
      <c r="X20" s="20"/>
      <c r="Y20" s="20">
        <v>131100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3596171</v>
      </c>
      <c r="D21" s="18"/>
      <c r="E21" s="19">
        <v>762912</v>
      </c>
      <c r="F21" s="20">
        <v>762912</v>
      </c>
      <c r="G21" s="20">
        <v>3598807</v>
      </c>
      <c r="H21" s="20">
        <v>-2636</v>
      </c>
      <c r="I21" s="20"/>
      <c r="J21" s="20">
        <v>3596171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3596171</v>
      </c>
      <c r="X21" s="20">
        <v>762912</v>
      </c>
      <c r="Y21" s="20">
        <v>2833259</v>
      </c>
      <c r="Z21" s="21">
        <v>371.3742869426618</v>
      </c>
      <c r="AA21" s="22">
        <v>762912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7879073</v>
      </c>
      <c r="D23" s="18"/>
      <c r="E23" s="19"/>
      <c r="F23" s="20"/>
      <c r="G23" s="20"/>
      <c r="H23" s="20">
        <v>174110</v>
      </c>
      <c r="I23" s="20"/>
      <c r="J23" s="20">
        <v>174110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174110</v>
      </c>
      <c r="X23" s="20"/>
      <c r="Y23" s="20">
        <v>174110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5179125909</v>
      </c>
      <c r="D25" s="29">
        <f t="shared" ref="D25:Y25" si="1">SUM(D15:D24)</f>
        <v>0</v>
      </c>
      <c r="E25" s="35">
        <f t="shared" si="1"/>
        <v>513092248</v>
      </c>
      <c r="F25" s="36">
        <f t="shared" si="1"/>
        <v>499044464</v>
      </c>
      <c r="G25" s="36">
        <f t="shared" si="1"/>
        <v>5186858828</v>
      </c>
      <c r="H25" s="36">
        <f t="shared" si="1"/>
        <v>8111102</v>
      </c>
      <c r="I25" s="36">
        <f t="shared" si="1"/>
        <v>31155758</v>
      </c>
      <c r="J25" s="36">
        <f t="shared" si="1"/>
        <v>5226125688</v>
      </c>
      <c r="K25" s="36">
        <f t="shared" si="1"/>
        <v>26942915</v>
      </c>
      <c r="L25" s="36">
        <f t="shared" si="1"/>
        <v>60894768</v>
      </c>
      <c r="M25" s="36">
        <f t="shared" si="1"/>
        <v>51817326</v>
      </c>
      <c r="N25" s="36">
        <f t="shared" si="1"/>
        <v>139655009</v>
      </c>
      <c r="O25" s="36">
        <f t="shared" si="1"/>
        <v>-36414734</v>
      </c>
      <c r="P25" s="36">
        <f t="shared" si="1"/>
        <v>25195036</v>
      </c>
      <c r="Q25" s="36">
        <f t="shared" si="1"/>
        <v>21099415</v>
      </c>
      <c r="R25" s="36">
        <f t="shared" si="1"/>
        <v>9879717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5375660414</v>
      </c>
      <c r="X25" s="36">
        <f t="shared" si="1"/>
        <v>365600812</v>
      </c>
      <c r="Y25" s="36">
        <f t="shared" si="1"/>
        <v>5010059602</v>
      </c>
      <c r="Z25" s="37">
        <f>+IF(X25&lt;&gt;0,+(Y25/X25)*100,0)</f>
        <v>1370.3633683395649</v>
      </c>
      <c r="AA25" s="38">
        <f>SUM(AA15:AA24)</f>
        <v>499044464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2251244735</v>
      </c>
      <c r="D26" s="29">
        <f>+D13+D25</f>
        <v>0</v>
      </c>
      <c r="E26" s="30">
        <f t="shared" si="2"/>
        <v>220865900</v>
      </c>
      <c r="F26" s="31">
        <f t="shared" si="2"/>
        <v>145534723</v>
      </c>
      <c r="G26" s="31">
        <f t="shared" si="2"/>
        <v>2239295028</v>
      </c>
      <c r="H26" s="31">
        <f t="shared" si="2"/>
        <v>-48108514</v>
      </c>
      <c r="I26" s="31">
        <f t="shared" si="2"/>
        <v>106762695</v>
      </c>
      <c r="J26" s="31">
        <f t="shared" si="2"/>
        <v>2297949209</v>
      </c>
      <c r="K26" s="31">
        <f t="shared" si="2"/>
        <v>-6695590</v>
      </c>
      <c r="L26" s="31">
        <f t="shared" si="2"/>
        <v>-9577296</v>
      </c>
      <c r="M26" s="31">
        <f t="shared" si="2"/>
        <v>67813994</v>
      </c>
      <c r="N26" s="31">
        <f t="shared" si="2"/>
        <v>51541108</v>
      </c>
      <c r="O26" s="31">
        <f t="shared" si="2"/>
        <v>-61473779</v>
      </c>
      <c r="P26" s="31">
        <f t="shared" si="2"/>
        <v>-18294787</v>
      </c>
      <c r="Q26" s="31">
        <f t="shared" si="2"/>
        <v>103013194</v>
      </c>
      <c r="R26" s="31">
        <f t="shared" si="2"/>
        <v>23244628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2372734945</v>
      </c>
      <c r="X26" s="31">
        <f t="shared" si="2"/>
        <v>257310876</v>
      </c>
      <c r="Y26" s="31">
        <f t="shared" si="2"/>
        <v>2115424069</v>
      </c>
      <c r="Z26" s="32">
        <f>+IF(X26&lt;&gt;0,+(Y26/X26)*100,0)</f>
        <v>822.12773198129412</v>
      </c>
      <c r="AA26" s="33">
        <f>+AA13+AA25</f>
        <v>145534723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58220734</v>
      </c>
      <c r="D32" s="18"/>
      <c r="E32" s="19">
        <v>-113773467</v>
      </c>
      <c r="F32" s="20">
        <v>-119378507</v>
      </c>
      <c r="G32" s="20">
        <v>41370902</v>
      </c>
      <c r="H32" s="20">
        <v>-16227882</v>
      </c>
      <c r="I32" s="20">
        <v>10719669</v>
      </c>
      <c r="J32" s="20">
        <v>35862689</v>
      </c>
      <c r="K32" s="20">
        <v>-846992</v>
      </c>
      <c r="L32" s="20">
        <v>6958552</v>
      </c>
      <c r="M32" s="20">
        <v>-6420349</v>
      </c>
      <c r="N32" s="20">
        <v>-308789</v>
      </c>
      <c r="O32" s="20">
        <v>-4949327</v>
      </c>
      <c r="P32" s="20">
        <v>-3159405</v>
      </c>
      <c r="Q32" s="20">
        <v>8020305</v>
      </c>
      <c r="R32" s="20">
        <v>-88427</v>
      </c>
      <c r="S32" s="20"/>
      <c r="T32" s="20"/>
      <c r="U32" s="20"/>
      <c r="V32" s="20"/>
      <c r="W32" s="20">
        <v>35465473</v>
      </c>
      <c r="X32" s="20">
        <v>-89822150</v>
      </c>
      <c r="Y32" s="20">
        <v>125287623</v>
      </c>
      <c r="Z32" s="21">
        <v>-139.48410609187155</v>
      </c>
      <c r="AA32" s="22">
        <v>-119378507</v>
      </c>
    </row>
    <row r="33" spans="1:27" x14ac:dyDescent="0.25">
      <c r="A33" s="23" t="s">
        <v>60</v>
      </c>
      <c r="B33" s="17" t="s">
        <v>32</v>
      </c>
      <c r="C33" s="18">
        <v>-206614586</v>
      </c>
      <c r="D33" s="18"/>
      <c r="E33" s="19"/>
      <c r="F33" s="20"/>
      <c r="G33" s="20">
        <v>-206614586</v>
      </c>
      <c r="H33" s="20"/>
      <c r="I33" s="20">
        <v>116938150</v>
      </c>
      <c r="J33" s="20">
        <v>-89676436</v>
      </c>
      <c r="K33" s="20">
        <v>261017</v>
      </c>
      <c r="L33" s="20"/>
      <c r="M33" s="20">
        <v>106707000</v>
      </c>
      <c r="N33" s="20">
        <v>106968017</v>
      </c>
      <c r="O33" s="20"/>
      <c r="P33" s="20"/>
      <c r="Q33" s="20">
        <v>107935409</v>
      </c>
      <c r="R33" s="20">
        <v>107935409</v>
      </c>
      <c r="S33" s="20"/>
      <c r="T33" s="20"/>
      <c r="U33" s="20"/>
      <c r="V33" s="20"/>
      <c r="W33" s="20">
        <v>125226990</v>
      </c>
      <c r="X33" s="20">
        <v>135710761</v>
      </c>
      <c r="Y33" s="20">
        <v>-10483771</v>
      </c>
      <c r="Z33" s="21">
        <v>-7.7250845273795203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19522585</v>
      </c>
      <c r="D35" s="18"/>
      <c r="E35" s="19">
        <v>6249657</v>
      </c>
      <c r="F35" s="20">
        <v>6822774</v>
      </c>
      <c r="G35" s="20">
        <v>19852702</v>
      </c>
      <c r="H35" s="20">
        <v>86013</v>
      </c>
      <c r="I35" s="20">
        <v>-9145</v>
      </c>
      <c r="J35" s="20">
        <v>19929570</v>
      </c>
      <c r="K35" s="20">
        <v>1210294</v>
      </c>
      <c r="L35" s="20">
        <v>-437659</v>
      </c>
      <c r="M35" s="20">
        <v>-5306</v>
      </c>
      <c r="N35" s="20">
        <v>767329</v>
      </c>
      <c r="O35" s="20">
        <v>183958</v>
      </c>
      <c r="P35" s="20">
        <v>251369</v>
      </c>
      <c r="Q35" s="20">
        <v>344698</v>
      </c>
      <c r="R35" s="20">
        <v>780025</v>
      </c>
      <c r="S35" s="20"/>
      <c r="T35" s="20"/>
      <c r="U35" s="20"/>
      <c r="V35" s="20"/>
      <c r="W35" s="20">
        <v>21476924</v>
      </c>
      <c r="X35" s="20">
        <v>5045445</v>
      </c>
      <c r="Y35" s="20">
        <v>16431479</v>
      </c>
      <c r="Z35" s="21">
        <v>325.66956928477072</v>
      </c>
      <c r="AA35" s="22">
        <v>6822774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-128871267</v>
      </c>
      <c r="D37" s="29">
        <f t="shared" ref="D37:Y37" si="3">SUM(D29:D36)</f>
        <v>0</v>
      </c>
      <c r="E37" s="30">
        <f t="shared" si="3"/>
        <v>-107523810</v>
      </c>
      <c r="F37" s="31">
        <f t="shared" si="3"/>
        <v>-112555733</v>
      </c>
      <c r="G37" s="31">
        <f t="shared" si="3"/>
        <v>-145390982</v>
      </c>
      <c r="H37" s="31">
        <f t="shared" si="3"/>
        <v>-16141869</v>
      </c>
      <c r="I37" s="31">
        <f t="shared" si="3"/>
        <v>127648674</v>
      </c>
      <c r="J37" s="31">
        <f t="shared" si="3"/>
        <v>-33884177</v>
      </c>
      <c r="K37" s="31">
        <f t="shared" si="3"/>
        <v>624319</v>
      </c>
      <c r="L37" s="31">
        <f t="shared" si="3"/>
        <v>6520893</v>
      </c>
      <c r="M37" s="31">
        <f t="shared" si="3"/>
        <v>100281345</v>
      </c>
      <c r="N37" s="31">
        <f t="shared" si="3"/>
        <v>107426557</v>
      </c>
      <c r="O37" s="31">
        <f t="shared" si="3"/>
        <v>-4765369</v>
      </c>
      <c r="P37" s="31">
        <f t="shared" si="3"/>
        <v>-2908036</v>
      </c>
      <c r="Q37" s="31">
        <f t="shared" si="3"/>
        <v>116300412</v>
      </c>
      <c r="R37" s="31">
        <f t="shared" si="3"/>
        <v>108627007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182169387</v>
      </c>
      <c r="X37" s="31">
        <f t="shared" si="3"/>
        <v>50934056</v>
      </c>
      <c r="Y37" s="31">
        <f t="shared" si="3"/>
        <v>131235331</v>
      </c>
      <c r="Z37" s="32">
        <f>+IF(X37&lt;&gt;0,+(Y37/X37)*100,0)</f>
        <v>257.65733441687814</v>
      </c>
      <c r="AA37" s="33">
        <f>SUM(AA29:AA36)</f>
        <v>-112555733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-128871267</v>
      </c>
      <c r="D44" s="29">
        <f>+D37+D43</f>
        <v>0</v>
      </c>
      <c r="E44" s="30">
        <f t="shared" si="5"/>
        <v>-107523810</v>
      </c>
      <c r="F44" s="31">
        <f t="shared" si="5"/>
        <v>-112555733</v>
      </c>
      <c r="G44" s="31">
        <f t="shared" si="5"/>
        <v>-145390982</v>
      </c>
      <c r="H44" s="31">
        <f t="shared" si="5"/>
        <v>-16141869</v>
      </c>
      <c r="I44" s="31">
        <f t="shared" si="5"/>
        <v>127648674</v>
      </c>
      <c r="J44" s="31">
        <f t="shared" si="5"/>
        <v>-33884177</v>
      </c>
      <c r="K44" s="31">
        <f t="shared" si="5"/>
        <v>624319</v>
      </c>
      <c r="L44" s="31">
        <f t="shared" si="5"/>
        <v>6520893</v>
      </c>
      <c r="M44" s="31">
        <f t="shared" si="5"/>
        <v>100281345</v>
      </c>
      <c r="N44" s="31">
        <f t="shared" si="5"/>
        <v>107426557</v>
      </c>
      <c r="O44" s="31">
        <f t="shared" si="5"/>
        <v>-4765369</v>
      </c>
      <c r="P44" s="31">
        <f t="shared" si="5"/>
        <v>-2908036</v>
      </c>
      <c r="Q44" s="31">
        <f t="shared" si="5"/>
        <v>116300412</v>
      </c>
      <c r="R44" s="31">
        <f t="shared" si="5"/>
        <v>108627007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182169387</v>
      </c>
      <c r="X44" s="31">
        <f t="shared" si="5"/>
        <v>50934056</v>
      </c>
      <c r="Y44" s="31">
        <f t="shared" si="5"/>
        <v>131235331</v>
      </c>
      <c r="Z44" s="32">
        <f>+IF(X44&lt;&gt;0,+(Y44/X44)*100,0)</f>
        <v>257.65733441687814</v>
      </c>
      <c r="AA44" s="33">
        <f>+AA37+AA43</f>
        <v>-112555733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2380116002</v>
      </c>
      <c r="D45" s="42">
        <f t="shared" si="6"/>
        <v>0</v>
      </c>
      <c r="E45" s="43">
        <f t="shared" si="6"/>
        <v>328389710</v>
      </c>
      <c r="F45" s="44">
        <f t="shared" si="6"/>
        <v>258090456</v>
      </c>
      <c r="G45" s="44">
        <f t="shared" si="6"/>
        <v>2384686010</v>
      </c>
      <c r="H45" s="44">
        <f t="shared" si="6"/>
        <v>-31966645</v>
      </c>
      <c r="I45" s="44">
        <f t="shared" si="6"/>
        <v>-20885979</v>
      </c>
      <c r="J45" s="44">
        <f t="shared" si="6"/>
        <v>2331833386</v>
      </c>
      <c r="K45" s="44">
        <f t="shared" si="6"/>
        <v>-7319909</v>
      </c>
      <c r="L45" s="44">
        <f t="shared" si="6"/>
        <v>-16098189</v>
      </c>
      <c r="M45" s="44">
        <f t="shared" si="6"/>
        <v>-32467351</v>
      </c>
      <c r="N45" s="44">
        <f t="shared" si="6"/>
        <v>-55885449</v>
      </c>
      <c r="O45" s="44">
        <f t="shared" si="6"/>
        <v>-56708410</v>
      </c>
      <c r="P45" s="44">
        <f t="shared" si="6"/>
        <v>-15386751</v>
      </c>
      <c r="Q45" s="44">
        <f t="shared" si="6"/>
        <v>-13287218</v>
      </c>
      <c r="R45" s="44">
        <f t="shared" si="6"/>
        <v>-85382379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2190565558</v>
      </c>
      <c r="X45" s="44">
        <f t="shared" si="6"/>
        <v>206376820</v>
      </c>
      <c r="Y45" s="44">
        <f t="shared" si="6"/>
        <v>1984188738</v>
      </c>
      <c r="Z45" s="45">
        <f>+IF(X45&lt;&gt;0,+(Y45/X45)*100,0)</f>
        <v>961.43972855090988</v>
      </c>
      <c r="AA45" s="46">
        <f>+AA26-AA44</f>
        <v>258090456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-5607</v>
      </c>
      <c r="D47" s="18"/>
      <c r="E47" s="19">
        <v>317657492</v>
      </c>
      <c r="F47" s="20">
        <v>247358238</v>
      </c>
      <c r="G47" s="20">
        <v>-560135</v>
      </c>
      <c r="H47" s="20">
        <v>-25084</v>
      </c>
      <c r="I47" s="20"/>
      <c r="J47" s="20">
        <v>-585219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-585219</v>
      </c>
      <c r="X47" s="20">
        <v>195644599</v>
      </c>
      <c r="Y47" s="20">
        <v>-196229818</v>
      </c>
      <c r="Z47" s="47">
        <v>-100.29912351426577</v>
      </c>
      <c r="AA47" s="22">
        <v>247358238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-5607</v>
      </c>
      <c r="D50" s="50">
        <f t="shared" ref="D50:Y50" si="7">SUM(D47:D49)</f>
        <v>0</v>
      </c>
      <c r="E50" s="51">
        <f t="shared" si="7"/>
        <v>317657492</v>
      </c>
      <c r="F50" s="52">
        <f t="shared" si="7"/>
        <v>247358238</v>
      </c>
      <c r="G50" s="52">
        <f t="shared" si="7"/>
        <v>-560135</v>
      </c>
      <c r="H50" s="52">
        <f t="shared" si="7"/>
        <v>-25084</v>
      </c>
      <c r="I50" s="52">
        <f t="shared" si="7"/>
        <v>0</v>
      </c>
      <c r="J50" s="52">
        <f t="shared" si="7"/>
        <v>-585219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-585219</v>
      </c>
      <c r="X50" s="52">
        <f t="shared" si="7"/>
        <v>195644599</v>
      </c>
      <c r="Y50" s="52">
        <f t="shared" si="7"/>
        <v>-196229818</v>
      </c>
      <c r="Z50" s="53">
        <f>+IF(X50&lt;&gt;0,+(Y50/X50)*100,0)</f>
        <v>-100.29912351426577</v>
      </c>
      <c r="AA50" s="54">
        <f>SUM(AA47:AA49)</f>
        <v>247358238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289407836</v>
      </c>
      <c r="D7" s="18"/>
      <c r="E7" s="19">
        <v>391179936</v>
      </c>
      <c r="F7" s="20">
        <v>391179936</v>
      </c>
      <c r="G7" s="20">
        <v>1281337347</v>
      </c>
      <c r="H7" s="20">
        <v>-954107273</v>
      </c>
      <c r="I7" s="20">
        <v>19676042</v>
      </c>
      <c r="J7" s="20">
        <v>346906116</v>
      </c>
      <c r="K7" s="20">
        <v>11794262</v>
      </c>
      <c r="L7" s="20">
        <v>19284084</v>
      </c>
      <c r="M7" s="20">
        <v>40828119</v>
      </c>
      <c r="N7" s="20">
        <v>71906465</v>
      </c>
      <c r="O7" s="20">
        <v>-108637305</v>
      </c>
      <c r="P7" s="20">
        <v>-109691858</v>
      </c>
      <c r="Q7" s="20">
        <v>59489395</v>
      </c>
      <c r="R7" s="20">
        <v>-158839768</v>
      </c>
      <c r="S7" s="20"/>
      <c r="T7" s="20"/>
      <c r="U7" s="20"/>
      <c r="V7" s="20"/>
      <c r="W7" s="20">
        <v>259972813</v>
      </c>
      <c r="X7" s="20">
        <v>293384997</v>
      </c>
      <c r="Y7" s="20">
        <v>-33412184</v>
      </c>
      <c r="Z7" s="21">
        <v>-11.388511458205205</v>
      </c>
      <c r="AA7" s="22">
        <v>391179936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4505183</v>
      </c>
      <c r="D10" s="18"/>
      <c r="E10" s="19">
        <v>5351802</v>
      </c>
      <c r="F10" s="20">
        <v>5351802</v>
      </c>
      <c r="G10" s="20">
        <v>4521986</v>
      </c>
      <c r="H10" s="20">
        <v>-16803</v>
      </c>
      <c r="I10" s="20">
        <v>10676</v>
      </c>
      <c r="J10" s="20">
        <v>4515859</v>
      </c>
      <c r="K10" s="20">
        <v>9177950</v>
      </c>
      <c r="L10" s="20">
        <v>87461450</v>
      </c>
      <c r="M10" s="20">
        <v>50615167</v>
      </c>
      <c r="N10" s="20">
        <v>147254567</v>
      </c>
      <c r="O10" s="20">
        <v>6789509</v>
      </c>
      <c r="P10" s="20">
        <v>7070126</v>
      </c>
      <c r="Q10" s="20">
        <v>9502266</v>
      </c>
      <c r="R10" s="20">
        <v>23361901</v>
      </c>
      <c r="S10" s="20"/>
      <c r="T10" s="20"/>
      <c r="U10" s="20"/>
      <c r="V10" s="20"/>
      <c r="W10" s="20">
        <v>175132327</v>
      </c>
      <c r="X10" s="20">
        <v>4013928</v>
      </c>
      <c r="Y10" s="20">
        <v>171118399</v>
      </c>
      <c r="Z10" s="21">
        <v>4263.1158057643279</v>
      </c>
      <c r="AA10" s="22">
        <v>5351802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293913019</v>
      </c>
      <c r="D13" s="29">
        <f>SUM(D6:D12)</f>
        <v>0</v>
      </c>
      <c r="E13" s="30">
        <f t="shared" si="0"/>
        <v>396531738</v>
      </c>
      <c r="F13" s="31">
        <f t="shared" si="0"/>
        <v>396531738</v>
      </c>
      <c r="G13" s="31">
        <f t="shared" si="0"/>
        <v>1285859333</v>
      </c>
      <c r="H13" s="31">
        <f t="shared" si="0"/>
        <v>-954124076</v>
      </c>
      <c r="I13" s="31">
        <f t="shared" si="0"/>
        <v>19686718</v>
      </c>
      <c r="J13" s="31">
        <f t="shared" si="0"/>
        <v>351421975</v>
      </c>
      <c r="K13" s="31">
        <f t="shared" si="0"/>
        <v>20972212</v>
      </c>
      <c r="L13" s="31">
        <f t="shared" si="0"/>
        <v>106745534</v>
      </c>
      <c r="M13" s="31">
        <f t="shared" si="0"/>
        <v>91443286</v>
      </c>
      <c r="N13" s="31">
        <f t="shared" si="0"/>
        <v>219161032</v>
      </c>
      <c r="O13" s="31">
        <f t="shared" si="0"/>
        <v>-101847796</v>
      </c>
      <c r="P13" s="31">
        <f t="shared" si="0"/>
        <v>-102621732</v>
      </c>
      <c r="Q13" s="31">
        <f t="shared" si="0"/>
        <v>68991661</v>
      </c>
      <c r="R13" s="31">
        <f t="shared" si="0"/>
        <v>-135477867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435105140</v>
      </c>
      <c r="X13" s="31">
        <f t="shared" si="0"/>
        <v>297398925</v>
      </c>
      <c r="Y13" s="31">
        <f t="shared" si="0"/>
        <v>137706215</v>
      </c>
      <c r="Z13" s="32">
        <f>+IF(X13&lt;&gt;0,+(Y13/X13)*100,0)</f>
        <v>46.303534890047096</v>
      </c>
      <c r="AA13" s="33">
        <f>SUM(AA6:AA12)</f>
        <v>396531738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1459881488</v>
      </c>
      <c r="D17" s="18"/>
      <c r="E17" s="19">
        <v>1903650801</v>
      </c>
      <c r="F17" s="20">
        <v>1850761241</v>
      </c>
      <c r="G17" s="24">
        <v>1553242198</v>
      </c>
      <c r="H17" s="24">
        <v>-92813810</v>
      </c>
      <c r="I17" s="24">
        <v>2611532</v>
      </c>
      <c r="J17" s="20">
        <v>1463039920</v>
      </c>
      <c r="K17" s="24">
        <v>485384</v>
      </c>
      <c r="L17" s="24">
        <v>2841448</v>
      </c>
      <c r="M17" s="20">
        <v>13962166</v>
      </c>
      <c r="N17" s="24">
        <v>17288998</v>
      </c>
      <c r="O17" s="24">
        <v>-44319008</v>
      </c>
      <c r="P17" s="24">
        <v>-5296979</v>
      </c>
      <c r="Q17" s="20">
        <v>-4684997</v>
      </c>
      <c r="R17" s="24">
        <v>-54300984</v>
      </c>
      <c r="S17" s="24"/>
      <c r="T17" s="20"/>
      <c r="U17" s="24"/>
      <c r="V17" s="24"/>
      <c r="W17" s="24">
        <v>1426027934</v>
      </c>
      <c r="X17" s="20">
        <v>1388955408</v>
      </c>
      <c r="Y17" s="24">
        <v>37072526</v>
      </c>
      <c r="Z17" s="25">
        <v>2.6690940390506763</v>
      </c>
      <c r="AA17" s="26">
        <v>1850761241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412104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1459881488</v>
      </c>
      <c r="D25" s="29">
        <f t="shared" ref="D25:Y25" si="1">SUM(D15:D24)</f>
        <v>0</v>
      </c>
      <c r="E25" s="35">
        <f t="shared" si="1"/>
        <v>1904062905</v>
      </c>
      <c r="F25" s="36">
        <f t="shared" si="1"/>
        <v>1850761241</v>
      </c>
      <c r="G25" s="36">
        <f t="shared" si="1"/>
        <v>1553242198</v>
      </c>
      <c r="H25" s="36">
        <f t="shared" si="1"/>
        <v>-92813810</v>
      </c>
      <c r="I25" s="36">
        <f t="shared" si="1"/>
        <v>2611532</v>
      </c>
      <c r="J25" s="36">
        <f t="shared" si="1"/>
        <v>1463039920</v>
      </c>
      <c r="K25" s="36">
        <f t="shared" si="1"/>
        <v>485384</v>
      </c>
      <c r="L25" s="36">
        <f t="shared" si="1"/>
        <v>2841448</v>
      </c>
      <c r="M25" s="36">
        <f t="shared" si="1"/>
        <v>13962166</v>
      </c>
      <c r="N25" s="36">
        <f t="shared" si="1"/>
        <v>17288998</v>
      </c>
      <c r="O25" s="36">
        <f t="shared" si="1"/>
        <v>-44319008</v>
      </c>
      <c r="P25" s="36">
        <f t="shared" si="1"/>
        <v>-5296979</v>
      </c>
      <c r="Q25" s="36">
        <f t="shared" si="1"/>
        <v>-4684997</v>
      </c>
      <c r="R25" s="36">
        <f t="shared" si="1"/>
        <v>-54300984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1426027934</v>
      </c>
      <c r="X25" s="36">
        <f t="shared" si="1"/>
        <v>1388955408</v>
      </c>
      <c r="Y25" s="36">
        <f t="shared" si="1"/>
        <v>37072526</v>
      </c>
      <c r="Z25" s="37">
        <f>+IF(X25&lt;&gt;0,+(Y25/X25)*100,0)</f>
        <v>2.6690940390506763</v>
      </c>
      <c r="AA25" s="38">
        <f>SUM(AA15:AA24)</f>
        <v>1850761241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1753794507</v>
      </c>
      <c r="D26" s="29">
        <f>+D13+D25</f>
        <v>0</v>
      </c>
      <c r="E26" s="30">
        <f t="shared" si="2"/>
        <v>2300594643</v>
      </c>
      <c r="F26" s="31">
        <f t="shared" si="2"/>
        <v>2247292979</v>
      </c>
      <c r="G26" s="31">
        <f t="shared" si="2"/>
        <v>2839101531</v>
      </c>
      <c r="H26" s="31">
        <f t="shared" si="2"/>
        <v>-1046937886</v>
      </c>
      <c r="I26" s="31">
        <f t="shared" si="2"/>
        <v>22298250</v>
      </c>
      <c r="J26" s="31">
        <f t="shared" si="2"/>
        <v>1814461895</v>
      </c>
      <c r="K26" s="31">
        <f t="shared" si="2"/>
        <v>21457596</v>
      </c>
      <c r="L26" s="31">
        <f t="shared" si="2"/>
        <v>109586982</v>
      </c>
      <c r="M26" s="31">
        <f t="shared" si="2"/>
        <v>105405452</v>
      </c>
      <c r="N26" s="31">
        <f t="shared" si="2"/>
        <v>236450030</v>
      </c>
      <c r="O26" s="31">
        <f t="shared" si="2"/>
        <v>-146166804</v>
      </c>
      <c r="P26" s="31">
        <f t="shared" si="2"/>
        <v>-107918711</v>
      </c>
      <c r="Q26" s="31">
        <f t="shared" si="2"/>
        <v>64306664</v>
      </c>
      <c r="R26" s="31">
        <f t="shared" si="2"/>
        <v>-189778851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1861133074</v>
      </c>
      <c r="X26" s="31">
        <f t="shared" si="2"/>
        <v>1686354333</v>
      </c>
      <c r="Y26" s="31">
        <f t="shared" si="2"/>
        <v>174778741</v>
      </c>
      <c r="Z26" s="32">
        <f>+IF(X26&lt;&gt;0,+(Y26/X26)*100,0)</f>
        <v>10.364295188726508</v>
      </c>
      <c r="AA26" s="33">
        <f>+AA13+AA25</f>
        <v>2247292979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34408218</v>
      </c>
      <c r="D31" s="18"/>
      <c r="E31" s="19"/>
      <c r="F31" s="20"/>
      <c r="G31" s="20">
        <v>34404436</v>
      </c>
      <c r="H31" s="20">
        <v>-166534</v>
      </c>
      <c r="I31" s="20">
        <v>-72321</v>
      </c>
      <c r="J31" s="20">
        <v>34165581</v>
      </c>
      <c r="K31" s="20">
        <v>-58847</v>
      </c>
      <c r="L31" s="20"/>
      <c r="M31" s="20">
        <v>-10833</v>
      </c>
      <c r="N31" s="20">
        <v>-69680</v>
      </c>
      <c r="O31" s="20">
        <v>-14386</v>
      </c>
      <c r="P31" s="20">
        <v>-105699</v>
      </c>
      <c r="Q31" s="20">
        <v>-615911</v>
      </c>
      <c r="R31" s="20">
        <v>-735996</v>
      </c>
      <c r="S31" s="20"/>
      <c r="T31" s="20"/>
      <c r="U31" s="20"/>
      <c r="V31" s="20"/>
      <c r="W31" s="20">
        <v>33359905</v>
      </c>
      <c r="X31" s="20"/>
      <c r="Y31" s="20">
        <v>33359905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1349591607</v>
      </c>
      <c r="D32" s="18"/>
      <c r="E32" s="19"/>
      <c r="F32" s="20"/>
      <c r="G32" s="20">
        <v>-251645266</v>
      </c>
      <c r="H32" s="20">
        <v>60005693</v>
      </c>
      <c r="I32" s="20">
        <v>127147540</v>
      </c>
      <c r="J32" s="20">
        <v>-64492033</v>
      </c>
      <c r="K32" s="20">
        <v>38470154</v>
      </c>
      <c r="L32" s="20">
        <v>166368064</v>
      </c>
      <c r="M32" s="20">
        <v>280468202</v>
      </c>
      <c r="N32" s="20">
        <v>485306420</v>
      </c>
      <c r="O32" s="20">
        <v>123479084</v>
      </c>
      <c r="P32" s="20">
        <v>175874918</v>
      </c>
      <c r="Q32" s="20">
        <v>138805199</v>
      </c>
      <c r="R32" s="20">
        <v>438159201</v>
      </c>
      <c r="S32" s="20"/>
      <c r="T32" s="20"/>
      <c r="U32" s="20"/>
      <c r="V32" s="20"/>
      <c r="W32" s="20">
        <v>858973588</v>
      </c>
      <c r="X32" s="20">
        <v>-1863</v>
      </c>
      <c r="Y32" s="20">
        <v>858975451</v>
      </c>
      <c r="Z32" s="21">
        <v>-46107109.55448202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1383999825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-217240830</v>
      </c>
      <c r="H37" s="31">
        <f t="shared" si="3"/>
        <v>59839159</v>
      </c>
      <c r="I37" s="31">
        <f t="shared" si="3"/>
        <v>127075219</v>
      </c>
      <c r="J37" s="31">
        <f t="shared" si="3"/>
        <v>-30326452</v>
      </c>
      <c r="K37" s="31">
        <f t="shared" si="3"/>
        <v>38411307</v>
      </c>
      <c r="L37" s="31">
        <f t="shared" si="3"/>
        <v>166368064</v>
      </c>
      <c r="M37" s="31">
        <f t="shared" si="3"/>
        <v>280457369</v>
      </c>
      <c r="N37" s="31">
        <f t="shared" si="3"/>
        <v>485236740</v>
      </c>
      <c r="O37" s="31">
        <f t="shared" si="3"/>
        <v>123464698</v>
      </c>
      <c r="P37" s="31">
        <f t="shared" si="3"/>
        <v>175769219</v>
      </c>
      <c r="Q37" s="31">
        <f t="shared" si="3"/>
        <v>138189288</v>
      </c>
      <c r="R37" s="31">
        <f t="shared" si="3"/>
        <v>437423205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892333493</v>
      </c>
      <c r="X37" s="31">
        <f t="shared" si="3"/>
        <v>-1863</v>
      </c>
      <c r="Y37" s="31">
        <f t="shared" si="3"/>
        <v>892335356</v>
      </c>
      <c r="Z37" s="32">
        <f>+IF(X37&lt;&gt;0,+(Y37/X37)*100,0)</f>
        <v>-47897764.680622652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1383999825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-217240830</v>
      </c>
      <c r="H44" s="31">
        <f t="shared" si="5"/>
        <v>59839159</v>
      </c>
      <c r="I44" s="31">
        <f t="shared" si="5"/>
        <v>127075219</v>
      </c>
      <c r="J44" s="31">
        <f t="shared" si="5"/>
        <v>-30326452</v>
      </c>
      <c r="K44" s="31">
        <f t="shared" si="5"/>
        <v>38411307</v>
      </c>
      <c r="L44" s="31">
        <f t="shared" si="5"/>
        <v>166368064</v>
      </c>
      <c r="M44" s="31">
        <f t="shared" si="5"/>
        <v>280457369</v>
      </c>
      <c r="N44" s="31">
        <f t="shared" si="5"/>
        <v>485236740</v>
      </c>
      <c r="O44" s="31">
        <f t="shared" si="5"/>
        <v>123464698</v>
      </c>
      <c r="P44" s="31">
        <f t="shared" si="5"/>
        <v>175769219</v>
      </c>
      <c r="Q44" s="31">
        <f t="shared" si="5"/>
        <v>138189288</v>
      </c>
      <c r="R44" s="31">
        <f t="shared" si="5"/>
        <v>437423205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892333493</v>
      </c>
      <c r="X44" s="31">
        <f t="shared" si="5"/>
        <v>-1863</v>
      </c>
      <c r="Y44" s="31">
        <f t="shared" si="5"/>
        <v>892335356</v>
      </c>
      <c r="Z44" s="32">
        <f>+IF(X44&lt;&gt;0,+(Y44/X44)*100,0)</f>
        <v>-47897764.680622652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369794682</v>
      </c>
      <c r="D45" s="42">
        <f t="shared" si="6"/>
        <v>0</v>
      </c>
      <c r="E45" s="43">
        <f t="shared" si="6"/>
        <v>2300594643</v>
      </c>
      <c r="F45" s="44">
        <f t="shared" si="6"/>
        <v>2247292979</v>
      </c>
      <c r="G45" s="44">
        <f t="shared" si="6"/>
        <v>3056342361</v>
      </c>
      <c r="H45" s="44">
        <f t="shared" si="6"/>
        <v>-1106777045</v>
      </c>
      <c r="I45" s="44">
        <f t="shared" si="6"/>
        <v>-104776969</v>
      </c>
      <c r="J45" s="44">
        <f t="shared" si="6"/>
        <v>1844788347</v>
      </c>
      <c r="K45" s="44">
        <f t="shared" si="6"/>
        <v>-16953711</v>
      </c>
      <c r="L45" s="44">
        <f t="shared" si="6"/>
        <v>-56781082</v>
      </c>
      <c r="M45" s="44">
        <f t="shared" si="6"/>
        <v>-175051917</v>
      </c>
      <c r="N45" s="44">
        <f t="shared" si="6"/>
        <v>-248786710</v>
      </c>
      <c r="O45" s="44">
        <f t="shared" si="6"/>
        <v>-269631502</v>
      </c>
      <c r="P45" s="44">
        <f t="shared" si="6"/>
        <v>-283687930</v>
      </c>
      <c r="Q45" s="44">
        <f t="shared" si="6"/>
        <v>-73882624</v>
      </c>
      <c r="R45" s="44">
        <f t="shared" si="6"/>
        <v>-627202056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968799581</v>
      </c>
      <c r="X45" s="44">
        <f t="shared" si="6"/>
        <v>1686356196</v>
      </c>
      <c r="Y45" s="44">
        <f t="shared" si="6"/>
        <v>-717556615</v>
      </c>
      <c r="Z45" s="45">
        <f>+IF(X45&lt;&gt;0,+(Y45/X45)*100,0)</f>
        <v>-42.550714772005385</v>
      </c>
      <c r="AA45" s="46">
        <f>+AA26-AA44</f>
        <v>2247292979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-581091024</v>
      </c>
      <c r="D47" s="18"/>
      <c r="E47" s="19">
        <v>-280226419</v>
      </c>
      <c r="F47" s="20">
        <v>-280226419</v>
      </c>
      <c r="G47" s="20">
        <v>527136461</v>
      </c>
      <c r="H47" s="20">
        <v>-944985197</v>
      </c>
      <c r="I47" s="20">
        <v>-39397456</v>
      </c>
      <c r="J47" s="20">
        <v>-457246192</v>
      </c>
      <c r="K47" s="20">
        <v>-26056148</v>
      </c>
      <c r="L47" s="20">
        <v>29318622</v>
      </c>
      <c r="M47" s="20">
        <v>36211292</v>
      </c>
      <c r="N47" s="20">
        <v>39473766</v>
      </c>
      <c r="O47" s="20">
        <v>-100164032</v>
      </c>
      <c r="P47" s="20">
        <v>-158194004</v>
      </c>
      <c r="Q47" s="20">
        <v>-28132947</v>
      </c>
      <c r="R47" s="20">
        <v>-286490983</v>
      </c>
      <c r="S47" s="20"/>
      <c r="T47" s="20"/>
      <c r="U47" s="20"/>
      <c r="V47" s="20"/>
      <c r="W47" s="20">
        <v>-704263409</v>
      </c>
      <c r="X47" s="20">
        <v>-210169836</v>
      </c>
      <c r="Y47" s="20">
        <v>-494093573</v>
      </c>
      <c r="Z47" s="47">
        <v>235.09252440963985</v>
      </c>
      <c r="AA47" s="22">
        <v>-280226419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-581091024</v>
      </c>
      <c r="D50" s="50">
        <f t="shared" ref="D50:Y50" si="7">SUM(D47:D49)</f>
        <v>0</v>
      </c>
      <c r="E50" s="51">
        <f t="shared" si="7"/>
        <v>-280226419</v>
      </c>
      <c r="F50" s="52">
        <f t="shared" si="7"/>
        <v>-280226419</v>
      </c>
      <c r="G50" s="52">
        <f t="shared" si="7"/>
        <v>527136461</v>
      </c>
      <c r="H50" s="52">
        <f t="shared" si="7"/>
        <v>-944985197</v>
      </c>
      <c r="I50" s="52">
        <f t="shared" si="7"/>
        <v>-39397456</v>
      </c>
      <c r="J50" s="52">
        <f t="shared" si="7"/>
        <v>-457246192</v>
      </c>
      <c r="K50" s="52">
        <f t="shared" si="7"/>
        <v>-26056148</v>
      </c>
      <c r="L50" s="52">
        <f t="shared" si="7"/>
        <v>29318622</v>
      </c>
      <c r="M50" s="52">
        <f t="shared" si="7"/>
        <v>36211292</v>
      </c>
      <c r="N50" s="52">
        <f t="shared" si="7"/>
        <v>39473766</v>
      </c>
      <c r="O50" s="52">
        <f t="shared" si="7"/>
        <v>-100164032</v>
      </c>
      <c r="P50" s="52">
        <f t="shared" si="7"/>
        <v>-158194004</v>
      </c>
      <c r="Q50" s="52">
        <f t="shared" si="7"/>
        <v>-28132947</v>
      </c>
      <c r="R50" s="52">
        <f t="shared" si="7"/>
        <v>-286490983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-704263409</v>
      </c>
      <c r="X50" s="52">
        <f t="shared" si="7"/>
        <v>-210169836</v>
      </c>
      <c r="Y50" s="52">
        <f t="shared" si="7"/>
        <v>-494093573</v>
      </c>
      <c r="Z50" s="53">
        <f>+IF(X50&lt;&gt;0,+(Y50/X50)*100,0)</f>
        <v>235.09252440963985</v>
      </c>
      <c r="AA50" s="54">
        <f>SUM(AA47:AA49)</f>
        <v>-280226419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4463259</v>
      </c>
      <c r="F6" s="20">
        <v>-5019935</v>
      </c>
      <c r="G6" s="20"/>
      <c r="H6" s="20"/>
      <c r="I6" s="20"/>
      <c r="J6" s="20"/>
      <c r="K6" s="20"/>
      <c r="L6" s="20"/>
      <c r="M6" s="20"/>
      <c r="N6" s="20"/>
      <c r="O6" s="20"/>
      <c r="P6" s="20">
        <v>-23783</v>
      </c>
      <c r="Q6" s="20"/>
      <c r="R6" s="20">
        <v>-23783</v>
      </c>
      <c r="S6" s="20"/>
      <c r="T6" s="20"/>
      <c r="U6" s="20"/>
      <c r="V6" s="20"/>
      <c r="W6" s="20">
        <v>-23783</v>
      </c>
      <c r="X6" s="20">
        <v>-3764952</v>
      </c>
      <c r="Y6" s="20">
        <v>3741169</v>
      </c>
      <c r="Z6" s="21">
        <v>-99.368305359537118</v>
      </c>
      <c r="AA6" s="22">
        <v>-5019935</v>
      </c>
    </row>
    <row r="7" spans="1:27" x14ac:dyDescent="0.25">
      <c r="A7" s="23" t="s">
        <v>35</v>
      </c>
      <c r="B7" s="17" t="s">
        <v>32</v>
      </c>
      <c r="C7" s="18">
        <v>-712972</v>
      </c>
      <c r="D7" s="18"/>
      <c r="E7" s="19"/>
      <c r="F7" s="20"/>
      <c r="G7" s="20">
        <v>-5802</v>
      </c>
      <c r="H7" s="20"/>
      <c r="I7" s="20">
        <v>916982</v>
      </c>
      <c r="J7" s="20">
        <v>911180</v>
      </c>
      <c r="K7" s="20">
        <v>804927</v>
      </c>
      <c r="L7" s="20">
        <v>757301</v>
      </c>
      <c r="M7" s="20">
        <v>821550</v>
      </c>
      <c r="N7" s="20">
        <v>2383778</v>
      </c>
      <c r="O7" s="20">
        <v>809903</v>
      </c>
      <c r="P7" s="20">
        <v>805607</v>
      </c>
      <c r="Q7" s="20">
        <v>855651</v>
      </c>
      <c r="R7" s="20">
        <v>2471161</v>
      </c>
      <c r="S7" s="20"/>
      <c r="T7" s="20"/>
      <c r="U7" s="20"/>
      <c r="V7" s="20"/>
      <c r="W7" s="20">
        <v>5766119</v>
      </c>
      <c r="X7" s="20"/>
      <c r="Y7" s="20">
        <v>5766119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40761</v>
      </c>
      <c r="D10" s="18"/>
      <c r="E10" s="19">
        <v>-506793</v>
      </c>
      <c r="F10" s="20">
        <v>-1760000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-1319994</v>
      </c>
      <c r="Y10" s="20">
        <v>1319994</v>
      </c>
      <c r="Z10" s="21">
        <v>-100</v>
      </c>
      <c r="AA10" s="22">
        <v>-1760000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4969050</v>
      </c>
      <c r="F11" s="20">
        <v>4823654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3617748</v>
      </c>
      <c r="Y11" s="24">
        <v>-3617748</v>
      </c>
      <c r="Z11" s="25">
        <v>-100</v>
      </c>
      <c r="AA11" s="26">
        <v>4823654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-672211</v>
      </c>
      <c r="D13" s="29">
        <f>SUM(D6:D12)</f>
        <v>0</v>
      </c>
      <c r="E13" s="30">
        <f t="shared" si="0"/>
        <v>8925516</v>
      </c>
      <c r="F13" s="31">
        <f t="shared" si="0"/>
        <v>-1956281</v>
      </c>
      <c r="G13" s="31">
        <f t="shared" si="0"/>
        <v>-5802</v>
      </c>
      <c r="H13" s="31">
        <f t="shared" si="0"/>
        <v>0</v>
      </c>
      <c r="I13" s="31">
        <f t="shared" si="0"/>
        <v>916982</v>
      </c>
      <c r="J13" s="31">
        <f t="shared" si="0"/>
        <v>911180</v>
      </c>
      <c r="K13" s="31">
        <f t="shared" si="0"/>
        <v>804927</v>
      </c>
      <c r="L13" s="31">
        <f t="shared" si="0"/>
        <v>757301</v>
      </c>
      <c r="M13" s="31">
        <f t="shared" si="0"/>
        <v>821550</v>
      </c>
      <c r="N13" s="31">
        <f t="shared" si="0"/>
        <v>2383778</v>
      </c>
      <c r="O13" s="31">
        <f t="shared" si="0"/>
        <v>809903</v>
      </c>
      <c r="P13" s="31">
        <f t="shared" si="0"/>
        <v>781824</v>
      </c>
      <c r="Q13" s="31">
        <f t="shared" si="0"/>
        <v>855651</v>
      </c>
      <c r="R13" s="31">
        <f t="shared" si="0"/>
        <v>2447378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5742336</v>
      </c>
      <c r="X13" s="31">
        <f t="shared" si="0"/>
        <v>-1467198</v>
      </c>
      <c r="Y13" s="31">
        <f t="shared" si="0"/>
        <v>7209534</v>
      </c>
      <c r="Z13" s="32">
        <f>+IF(X13&lt;&gt;0,+(Y13/X13)*100,0)</f>
        <v>-491.38112238429983</v>
      </c>
      <c r="AA13" s="33">
        <f>SUM(AA6:AA12)</f>
        <v>-1956281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97367586</v>
      </c>
      <c r="D17" s="18"/>
      <c r="E17" s="19">
        <v>31477000</v>
      </c>
      <c r="F17" s="20">
        <v>26477000</v>
      </c>
      <c r="G17" s="24"/>
      <c r="H17" s="24"/>
      <c r="I17" s="24"/>
      <c r="J17" s="20"/>
      <c r="K17" s="24">
        <v>1607720</v>
      </c>
      <c r="L17" s="24">
        <v>530853</v>
      </c>
      <c r="M17" s="20"/>
      <c r="N17" s="24">
        <v>2138573</v>
      </c>
      <c r="O17" s="24"/>
      <c r="P17" s="24">
        <v>627957</v>
      </c>
      <c r="Q17" s="20"/>
      <c r="R17" s="24">
        <v>627957</v>
      </c>
      <c r="S17" s="24"/>
      <c r="T17" s="20"/>
      <c r="U17" s="24"/>
      <c r="V17" s="24"/>
      <c r="W17" s="24">
        <v>2766530</v>
      </c>
      <c r="X17" s="20">
        <v>19857753</v>
      </c>
      <c r="Y17" s="24">
        <v>-17091223</v>
      </c>
      <c r="Z17" s="25">
        <v>-86.068262607556861</v>
      </c>
      <c r="AA17" s="26">
        <v>26477000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97367586</v>
      </c>
      <c r="D25" s="29">
        <f t="shared" ref="D25:Y25" si="1">SUM(D15:D24)</f>
        <v>0</v>
      </c>
      <c r="E25" s="35">
        <f t="shared" si="1"/>
        <v>31477000</v>
      </c>
      <c r="F25" s="36">
        <f t="shared" si="1"/>
        <v>26477000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1607720</v>
      </c>
      <c r="L25" s="36">
        <f t="shared" si="1"/>
        <v>530853</v>
      </c>
      <c r="M25" s="36">
        <f t="shared" si="1"/>
        <v>0</v>
      </c>
      <c r="N25" s="36">
        <f t="shared" si="1"/>
        <v>2138573</v>
      </c>
      <c r="O25" s="36">
        <f t="shared" si="1"/>
        <v>0</v>
      </c>
      <c r="P25" s="36">
        <f t="shared" si="1"/>
        <v>627957</v>
      </c>
      <c r="Q25" s="36">
        <f t="shared" si="1"/>
        <v>0</v>
      </c>
      <c r="R25" s="36">
        <f t="shared" si="1"/>
        <v>627957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2766530</v>
      </c>
      <c r="X25" s="36">
        <f t="shared" si="1"/>
        <v>19857753</v>
      </c>
      <c r="Y25" s="36">
        <f t="shared" si="1"/>
        <v>-17091223</v>
      </c>
      <c r="Z25" s="37">
        <f>+IF(X25&lt;&gt;0,+(Y25/X25)*100,0)</f>
        <v>-86.068262607556861</v>
      </c>
      <c r="AA25" s="38">
        <f>SUM(AA15:AA24)</f>
        <v>26477000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96695375</v>
      </c>
      <c r="D26" s="29">
        <f>+D13+D25</f>
        <v>0</v>
      </c>
      <c r="E26" s="30">
        <f t="shared" si="2"/>
        <v>40402516</v>
      </c>
      <c r="F26" s="31">
        <f t="shared" si="2"/>
        <v>24520719</v>
      </c>
      <c r="G26" s="31">
        <f t="shared" si="2"/>
        <v>-5802</v>
      </c>
      <c r="H26" s="31">
        <f t="shared" si="2"/>
        <v>0</v>
      </c>
      <c r="I26" s="31">
        <f t="shared" si="2"/>
        <v>916982</v>
      </c>
      <c r="J26" s="31">
        <f t="shared" si="2"/>
        <v>911180</v>
      </c>
      <c r="K26" s="31">
        <f t="shared" si="2"/>
        <v>2412647</v>
      </c>
      <c r="L26" s="31">
        <f t="shared" si="2"/>
        <v>1288154</v>
      </c>
      <c r="M26" s="31">
        <f t="shared" si="2"/>
        <v>821550</v>
      </c>
      <c r="N26" s="31">
        <f t="shared" si="2"/>
        <v>4522351</v>
      </c>
      <c r="O26" s="31">
        <f t="shared" si="2"/>
        <v>809903</v>
      </c>
      <c r="P26" s="31">
        <f t="shared" si="2"/>
        <v>1409781</v>
      </c>
      <c r="Q26" s="31">
        <f t="shared" si="2"/>
        <v>855651</v>
      </c>
      <c r="R26" s="31">
        <f t="shared" si="2"/>
        <v>3075335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8508866</v>
      </c>
      <c r="X26" s="31">
        <f t="shared" si="2"/>
        <v>18390555</v>
      </c>
      <c r="Y26" s="31">
        <f t="shared" si="2"/>
        <v>-9881689</v>
      </c>
      <c r="Z26" s="32">
        <f>+IF(X26&lt;&gt;0,+(Y26/X26)*100,0)</f>
        <v>-53.732413187095219</v>
      </c>
      <c r="AA26" s="33">
        <f>+AA13+AA25</f>
        <v>24520719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11721550</v>
      </c>
      <c r="F32" s="20">
        <v>6123654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4592736</v>
      </c>
      <c r="Y32" s="20">
        <v>-4592736</v>
      </c>
      <c r="Z32" s="21">
        <v>-100</v>
      </c>
      <c r="AA32" s="22">
        <v>6123654</v>
      </c>
    </row>
    <row r="33" spans="1:27" x14ac:dyDescent="0.25">
      <c r="A33" s="23" t="s">
        <v>60</v>
      </c>
      <c r="B33" s="17" t="s">
        <v>32</v>
      </c>
      <c r="C33" s="18">
        <v>25577885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25577885</v>
      </c>
      <c r="D37" s="29">
        <f t="shared" ref="D37:Y37" si="3">SUM(D29:D36)</f>
        <v>0</v>
      </c>
      <c r="E37" s="30">
        <f t="shared" si="3"/>
        <v>11721550</v>
      </c>
      <c r="F37" s="31">
        <f t="shared" si="3"/>
        <v>6123654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4592736</v>
      </c>
      <c r="Y37" s="31">
        <f t="shared" si="3"/>
        <v>-4592736</v>
      </c>
      <c r="Z37" s="32">
        <f>+IF(X37&lt;&gt;0,+(Y37/X37)*100,0)</f>
        <v>-100</v>
      </c>
      <c r="AA37" s="33">
        <f>SUM(AA29:AA36)</f>
        <v>6123654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25577885</v>
      </c>
      <c r="D44" s="29">
        <f>+D37+D43</f>
        <v>0</v>
      </c>
      <c r="E44" s="30">
        <f t="shared" si="5"/>
        <v>11721550</v>
      </c>
      <c r="F44" s="31">
        <f t="shared" si="5"/>
        <v>6123654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4592736</v>
      </c>
      <c r="Y44" s="31">
        <f t="shared" si="5"/>
        <v>-4592736</v>
      </c>
      <c r="Z44" s="32">
        <f>+IF(X44&lt;&gt;0,+(Y44/X44)*100,0)</f>
        <v>-100</v>
      </c>
      <c r="AA44" s="33">
        <f>+AA37+AA43</f>
        <v>6123654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71117490</v>
      </c>
      <c r="D45" s="42">
        <f t="shared" si="6"/>
        <v>0</v>
      </c>
      <c r="E45" s="43">
        <f t="shared" si="6"/>
        <v>28680966</v>
      </c>
      <c r="F45" s="44">
        <f t="shared" si="6"/>
        <v>18397065</v>
      </c>
      <c r="G45" s="44">
        <f t="shared" si="6"/>
        <v>-5802</v>
      </c>
      <c r="H45" s="44">
        <f t="shared" si="6"/>
        <v>0</v>
      </c>
      <c r="I45" s="44">
        <f t="shared" si="6"/>
        <v>916982</v>
      </c>
      <c r="J45" s="44">
        <f t="shared" si="6"/>
        <v>911180</v>
      </c>
      <c r="K45" s="44">
        <f t="shared" si="6"/>
        <v>2412647</v>
      </c>
      <c r="L45" s="44">
        <f t="shared" si="6"/>
        <v>1288154</v>
      </c>
      <c r="M45" s="44">
        <f t="shared" si="6"/>
        <v>821550</v>
      </c>
      <c r="N45" s="44">
        <f t="shared" si="6"/>
        <v>4522351</v>
      </c>
      <c r="O45" s="44">
        <f t="shared" si="6"/>
        <v>809903</v>
      </c>
      <c r="P45" s="44">
        <f t="shared" si="6"/>
        <v>1409781</v>
      </c>
      <c r="Q45" s="44">
        <f t="shared" si="6"/>
        <v>855651</v>
      </c>
      <c r="R45" s="44">
        <f t="shared" si="6"/>
        <v>3075335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8508866</v>
      </c>
      <c r="X45" s="44">
        <f t="shared" si="6"/>
        <v>13797819</v>
      </c>
      <c r="Y45" s="44">
        <f t="shared" si="6"/>
        <v>-5288953</v>
      </c>
      <c r="Z45" s="45">
        <f>+IF(X45&lt;&gt;0,+(Y45/X45)*100,0)</f>
        <v>-38.331804468517817</v>
      </c>
      <c r="AA45" s="46">
        <f>+AA26-AA44</f>
        <v>18397065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6493207</v>
      </c>
      <c r="F47" s="20">
        <v>5240000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3930003</v>
      </c>
      <c r="Y47" s="20">
        <v>-3930003</v>
      </c>
      <c r="Z47" s="47">
        <v>-100</v>
      </c>
      <c r="AA47" s="22">
        <v>5240000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6493207</v>
      </c>
      <c r="F50" s="52">
        <f t="shared" si="7"/>
        <v>5240000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3930003</v>
      </c>
      <c r="Y50" s="52">
        <f t="shared" si="7"/>
        <v>-3930003</v>
      </c>
      <c r="Z50" s="53">
        <f>+IF(X50&lt;&gt;0,+(Y50/X50)*100,0)</f>
        <v>-100</v>
      </c>
      <c r="AA50" s="54">
        <f>SUM(AA47:AA49)</f>
        <v>5240000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25633000</v>
      </c>
      <c r="F6" s="20">
        <v>25633000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19224751</v>
      </c>
      <c r="Y6" s="20">
        <v>-19224751</v>
      </c>
      <c r="Z6" s="21">
        <v>-100</v>
      </c>
      <c r="AA6" s="22">
        <v>25633000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35160000</v>
      </c>
      <c r="F10" s="20">
        <v>35160001</v>
      </c>
      <c r="G10" s="20"/>
      <c r="H10" s="20"/>
      <c r="I10" s="20"/>
      <c r="J10" s="20"/>
      <c r="K10" s="20">
        <v>-2615720</v>
      </c>
      <c r="L10" s="20"/>
      <c r="M10" s="20"/>
      <c r="N10" s="20">
        <v>-2615720</v>
      </c>
      <c r="O10" s="20"/>
      <c r="P10" s="20"/>
      <c r="Q10" s="20"/>
      <c r="R10" s="20"/>
      <c r="S10" s="20"/>
      <c r="T10" s="20"/>
      <c r="U10" s="20"/>
      <c r="V10" s="20"/>
      <c r="W10" s="20">
        <v>-2615720</v>
      </c>
      <c r="X10" s="20">
        <v>26369999</v>
      </c>
      <c r="Y10" s="20">
        <v>-28985719</v>
      </c>
      <c r="Z10" s="21">
        <v>-109.91930261354959</v>
      </c>
      <c r="AA10" s="22">
        <v>35160001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60793000</v>
      </c>
      <c r="F13" s="31">
        <f t="shared" si="0"/>
        <v>60793001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-2615720</v>
      </c>
      <c r="L13" s="31">
        <f t="shared" si="0"/>
        <v>0</v>
      </c>
      <c r="M13" s="31">
        <f t="shared" si="0"/>
        <v>0</v>
      </c>
      <c r="N13" s="31">
        <f t="shared" si="0"/>
        <v>-2615720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-2615720</v>
      </c>
      <c r="X13" s="31">
        <f t="shared" si="0"/>
        <v>45594750</v>
      </c>
      <c r="Y13" s="31">
        <f t="shared" si="0"/>
        <v>-48210470</v>
      </c>
      <c r="Z13" s="32">
        <f>+IF(X13&lt;&gt;0,+(Y13/X13)*100,0)</f>
        <v>-105.73688856721444</v>
      </c>
      <c r="AA13" s="33">
        <f>SUM(AA6:AA12)</f>
        <v>60793001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7820000</v>
      </c>
      <c r="F17" s="20">
        <v>7820000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5865002</v>
      </c>
      <c r="Y17" s="24">
        <v>-5865002</v>
      </c>
      <c r="Z17" s="25">
        <v>-100</v>
      </c>
      <c r="AA17" s="26">
        <v>7820000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7820000</v>
      </c>
      <c r="F25" s="36">
        <f t="shared" si="1"/>
        <v>7820000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5865002</v>
      </c>
      <c r="Y25" s="36">
        <f t="shared" si="1"/>
        <v>-5865002</v>
      </c>
      <c r="Z25" s="37">
        <f>+IF(X25&lt;&gt;0,+(Y25/X25)*100,0)</f>
        <v>-100</v>
      </c>
      <c r="AA25" s="38">
        <f>SUM(AA15:AA24)</f>
        <v>7820000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68613000</v>
      </c>
      <c r="F26" s="31">
        <f t="shared" si="2"/>
        <v>68613001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-2615720</v>
      </c>
      <c r="L26" s="31">
        <f t="shared" si="2"/>
        <v>0</v>
      </c>
      <c r="M26" s="31">
        <f t="shared" si="2"/>
        <v>0</v>
      </c>
      <c r="N26" s="31">
        <f t="shared" si="2"/>
        <v>-2615720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-2615720</v>
      </c>
      <c r="X26" s="31">
        <f t="shared" si="2"/>
        <v>51459752</v>
      </c>
      <c r="Y26" s="31">
        <f t="shared" si="2"/>
        <v>-54075472</v>
      </c>
      <c r="Z26" s="32">
        <f>+IF(X26&lt;&gt;0,+(Y26/X26)*100,0)</f>
        <v>-105.08304043128696</v>
      </c>
      <c r="AA26" s="33">
        <f>+AA13+AA25</f>
        <v>68613001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-24150000</v>
      </c>
      <c r="F32" s="20">
        <v>-24150000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-18112500</v>
      </c>
      <c r="Y32" s="20">
        <v>18112500</v>
      </c>
      <c r="Z32" s="21">
        <v>-100</v>
      </c>
      <c r="AA32" s="22">
        <v>-24150000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-24150000</v>
      </c>
      <c r="F37" s="31">
        <f t="shared" si="3"/>
        <v>-24150000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-18112500</v>
      </c>
      <c r="Y37" s="31">
        <f t="shared" si="3"/>
        <v>18112500</v>
      </c>
      <c r="Z37" s="32">
        <f>+IF(X37&lt;&gt;0,+(Y37/X37)*100,0)</f>
        <v>-100</v>
      </c>
      <c r="AA37" s="33">
        <f>SUM(AA29:AA36)</f>
        <v>-24150000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-24150000</v>
      </c>
      <c r="F44" s="31">
        <f t="shared" si="5"/>
        <v>-24150000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-18112500</v>
      </c>
      <c r="Y44" s="31">
        <f t="shared" si="5"/>
        <v>18112500</v>
      </c>
      <c r="Z44" s="32">
        <f>+IF(X44&lt;&gt;0,+(Y44/X44)*100,0)</f>
        <v>-100</v>
      </c>
      <c r="AA44" s="33">
        <f>+AA37+AA43</f>
        <v>-24150000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92763000</v>
      </c>
      <c r="F45" s="44">
        <f t="shared" si="6"/>
        <v>92763001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-2615720</v>
      </c>
      <c r="L45" s="44">
        <f t="shared" si="6"/>
        <v>0</v>
      </c>
      <c r="M45" s="44">
        <f t="shared" si="6"/>
        <v>0</v>
      </c>
      <c r="N45" s="44">
        <f t="shared" si="6"/>
        <v>-2615720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-2615720</v>
      </c>
      <c r="X45" s="44">
        <f t="shared" si="6"/>
        <v>69572252</v>
      </c>
      <c r="Y45" s="44">
        <f t="shared" si="6"/>
        <v>-72187972</v>
      </c>
      <c r="Z45" s="45">
        <f>+IF(X45&lt;&gt;0,+(Y45/X45)*100,0)</f>
        <v>-103.75971730798652</v>
      </c>
      <c r="AA45" s="46">
        <f>+AA26-AA44</f>
        <v>92763001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-153391542</v>
      </c>
      <c r="D6" s="18"/>
      <c r="E6" s="19">
        <v>-2020379</v>
      </c>
      <c r="F6" s="20">
        <v>-28277318</v>
      </c>
      <c r="G6" s="20"/>
      <c r="H6" s="20">
        <v>2652353</v>
      </c>
      <c r="I6" s="20"/>
      <c r="J6" s="20">
        <v>2652353</v>
      </c>
      <c r="K6" s="20">
        <v>-152427921</v>
      </c>
      <c r="L6" s="20">
        <v>-994870</v>
      </c>
      <c r="M6" s="20">
        <v>-1057736</v>
      </c>
      <c r="N6" s="20">
        <v>-154480527</v>
      </c>
      <c r="O6" s="20">
        <v>97206</v>
      </c>
      <c r="P6" s="20">
        <v>144235</v>
      </c>
      <c r="Q6" s="20">
        <v>-522465</v>
      </c>
      <c r="R6" s="20">
        <v>-281024</v>
      </c>
      <c r="S6" s="20"/>
      <c r="T6" s="20"/>
      <c r="U6" s="20"/>
      <c r="V6" s="20"/>
      <c r="W6" s="20">
        <v>-152109198</v>
      </c>
      <c r="X6" s="20">
        <v>-12018034</v>
      </c>
      <c r="Y6" s="20">
        <v>-140091164</v>
      </c>
      <c r="Z6" s="21">
        <v>1165.6745520939614</v>
      </c>
      <c r="AA6" s="22">
        <v>-28277318</v>
      </c>
    </row>
    <row r="7" spans="1:27" x14ac:dyDescent="0.25">
      <c r="A7" s="23" t="s">
        <v>35</v>
      </c>
      <c r="B7" s="17" t="s">
        <v>32</v>
      </c>
      <c r="C7" s="18">
        <v>290017379</v>
      </c>
      <c r="D7" s="18"/>
      <c r="E7" s="19">
        <v>39202012</v>
      </c>
      <c r="F7" s="20">
        <v>2664452</v>
      </c>
      <c r="G7" s="20"/>
      <c r="H7" s="20">
        <v>2989215</v>
      </c>
      <c r="I7" s="20"/>
      <c r="J7" s="20">
        <v>2989215</v>
      </c>
      <c r="K7" s="20">
        <v>68314847</v>
      </c>
      <c r="L7" s="20">
        <v>2743179</v>
      </c>
      <c r="M7" s="20">
        <v>2974686</v>
      </c>
      <c r="N7" s="20">
        <v>74032712</v>
      </c>
      <c r="O7" s="20">
        <v>-417379</v>
      </c>
      <c r="P7" s="20">
        <v>-155590</v>
      </c>
      <c r="Q7" s="20">
        <v>1743752</v>
      </c>
      <c r="R7" s="20">
        <v>1170783</v>
      </c>
      <c r="S7" s="20"/>
      <c r="T7" s="20"/>
      <c r="U7" s="20"/>
      <c r="V7" s="20"/>
      <c r="W7" s="20">
        <v>78192710</v>
      </c>
      <c r="X7" s="20">
        <v>14786482</v>
      </c>
      <c r="Y7" s="20">
        <v>63406228</v>
      </c>
      <c r="Z7" s="21">
        <v>428.81212718481646</v>
      </c>
      <c r="AA7" s="22">
        <v>2664452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24941</v>
      </c>
      <c r="D10" s="18"/>
      <c r="E10" s="19">
        <v>-7300000</v>
      </c>
      <c r="F10" s="20">
        <v>-8180000</v>
      </c>
      <c r="G10" s="20"/>
      <c r="H10" s="20"/>
      <c r="I10" s="20"/>
      <c r="J10" s="20"/>
      <c r="K10" s="20">
        <v>24941</v>
      </c>
      <c r="L10" s="20"/>
      <c r="M10" s="20"/>
      <c r="N10" s="20">
        <v>24941</v>
      </c>
      <c r="O10" s="20"/>
      <c r="P10" s="20"/>
      <c r="Q10" s="20"/>
      <c r="R10" s="20"/>
      <c r="S10" s="20"/>
      <c r="T10" s="20"/>
      <c r="U10" s="20"/>
      <c r="V10" s="20"/>
      <c r="W10" s="20">
        <v>24941</v>
      </c>
      <c r="X10" s="20">
        <v>-5826997</v>
      </c>
      <c r="Y10" s="20">
        <v>5851938</v>
      </c>
      <c r="Z10" s="21">
        <v>-100.42802493291141</v>
      </c>
      <c r="AA10" s="22">
        <v>-8180000</v>
      </c>
    </row>
    <row r="11" spans="1:27" x14ac:dyDescent="0.25">
      <c r="A11" s="23" t="s">
        <v>39</v>
      </c>
      <c r="B11" s="17" t="s">
        <v>32</v>
      </c>
      <c r="C11" s="18">
        <v>28760831</v>
      </c>
      <c r="D11" s="18"/>
      <c r="E11" s="19"/>
      <c r="F11" s="20"/>
      <c r="G11" s="24"/>
      <c r="H11" s="24">
        <v>49561</v>
      </c>
      <c r="I11" s="24"/>
      <c r="J11" s="20">
        <v>49561</v>
      </c>
      <c r="K11" s="24">
        <v>29267875</v>
      </c>
      <c r="L11" s="24">
        <v>1083</v>
      </c>
      <c r="M11" s="20">
        <v>156324</v>
      </c>
      <c r="N11" s="24">
        <v>29425282</v>
      </c>
      <c r="O11" s="24">
        <v>63568</v>
      </c>
      <c r="P11" s="24"/>
      <c r="Q11" s="20">
        <v>93333</v>
      </c>
      <c r="R11" s="24">
        <v>156901</v>
      </c>
      <c r="S11" s="24"/>
      <c r="T11" s="20"/>
      <c r="U11" s="24"/>
      <c r="V11" s="24"/>
      <c r="W11" s="24">
        <v>29631744</v>
      </c>
      <c r="X11" s="20"/>
      <c r="Y11" s="24">
        <v>29631744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-14048954</v>
      </c>
      <c r="D12" s="18"/>
      <c r="E12" s="19"/>
      <c r="F12" s="20"/>
      <c r="G12" s="20"/>
      <c r="H12" s="20"/>
      <c r="I12" s="20"/>
      <c r="J12" s="20"/>
      <c r="K12" s="20">
        <v>-14048955</v>
      </c>
      <c r="L12" s="20"/>
      <c r="M12" s="20"/>
      <c r="N12" s="20">
        <v>-14048955</v>
      </c>
      <c r="O12" s="20"/>
      <c r="P12" s="20"/>
      <c r="Q12" s="20"/>
      <c r="R12" s="20"/>
      <c r="S12" s="20"/>
      <c r="T12" s="20"/>
      <c r="U12" s="20"/>
      <c r="V12" s="20"/>
      <c r="W12" s="20">
        <v>-14048955</v>
      </c>
      <c r="X12" s="20"/>
      <c r="Y12" s="20">
        <v>-14048955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151362655</v>
      </c>
      <c r="D13" s="29">
        <f>SUM(D6:D12)</f>
        <v>0</v>
      </c>
      <c r="E13" s="30">
        <f t="shared" si="0"/>
        <v>29881633</v>
      </c>
      <c r="F13" s="31">
        <f t="shared" si="0"/>
        <v>-33792866</v>
      </c>
      <c r="G13" s="31">
        <f t="shared" si="0"/>
        <v>0</v>
      </c>
      <c r="H13" s="31">
        <f t="shared" si="0"/>
        <v>5691129</v>
      </c>
      <c r="I13" s="31">
        <f t="shared" si="0"/>
        <v>0</v>
      </c>
      <c r="J13" s="31">
        <f t="shared" si="0"/>
        <v>5691129</v>
      </c>
      <c r="K13" s="31">
        <f t="shared" si="0"/>
        <v>-68869213</v>
      </c>
      <c r="L13" s="31">
        <f t="shared" si="0"/>
        <v>1749392</v>
      </c>
      <c r="M13" s="31">
        <f t="shared" si="0"/>
        <v>2073274</v>
      </c>
      <c r="N13" s="31">
        <f t="shared" si="0"/>
        <v>-65046547</v>
      </c>
      <c r="O13" s="31">
        <f t="shared" si="0"/>
        <v>-256605</v>
      </c>
      <c r="P13" s="31">
        <f t="shared" si="0"/>
        <v>-11355</v>
      </c>
      <c r="Q13" s="31">
        <f t="shared" si="0"/>
        <v>1314620</v>
      </c>
      <c r="R13" s="31">
        <f t="shared" si="0"/>
        <v>1046660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-58308758</v>
      </c>
      <c r="X13" s="31">
        <f t="shared" si="0"/>
        <v>-3058549</v>
      </c>
      <c r="Y13" s="31">
        <f t="shared" si="0"/>
        <v>-55250209</v>
      </c>
      <c r="Z13" s="32">
        <f>+IF(X13&lt;&gt;0,+(Y13/X13)*100,0)</f>
        <v>1806.4189587938592</v>
      </c>
      <c r="AA13" s="33">
        <f>SUM(AA6:AA12)</f>
        <v>-33792866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249532717</v>
      </c>
      <c r="D17" s="18"/>
      <c r="E17" s="19">
        <v>19766976</v>
      </c>
      <c r="F17" s="20">
        <v>19516976</v>
      </c>
      <c r="G17" s="24"/>
      <c r="H17" s="24">
        <v>-6074553</v>
      </c>
      <c r="I17" s="24"/>
      <c r="J17" s="20">
        <v>-6074553</v>
      </c>
      <c r="K17" s="24">
        <v>256914839</v>
      </c>
      <c r="L17" s="24">
        <v>7217</v>
      </c>
      <c r="M17" s="20"/>
      <c r="N17" s="24">
        <v>256922056</v>
      </c>
      <c r="O17" s="24">
        <v>148764</v>
      </c>
      <c r="P17" s="24"/>
      <c r="Q17" s="20">
        <v>617602</v>
      </c>
      <c r="R17" s="24">
        <v>766366</v>
      </c>
      <c r="S17" s="24"/>
      <c r="T17" s="20"/>
      <c r="U17" s="24"/>
      <c r="V17" s="24"/>
      <c r="W17" s="24">
        <v>251613869</v>
      </c>
      <c r="X17" s="20">
        <v>14725223</v>
      </c>
      <c r="Y17" s="24">
        <v>236888646</v>
      </c>
      <c r="Z17" s="25">
        <v>1608.7270528942074</v>
      </c>
      <c r="AA17" s="26">
        <v>19516976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249532717</v>
      </c>
      <c r="D25" s="29">
        <f t="shared" ref="D25:Y25" si="1">SUM(D15:D24)</f>
        <v>0</v>
      </c>
      <c r="E25" s="35">
        <f t="shared" si="1"/>
        <v>19766976</v>
      </c>
      <c r="F25" s="36">
        <f t="shared" si="1"/>
        <v>19516976</v>
      </c>
      <c r="G25" s="36">
        <f t="shared" si="1"/>
        <v>0</v>
      </c>
      <c r="H25" s="36">
        <f t="shared" si="1"/>
        <v>-6074553</v>
      </c>
      <c r="I25" s="36">
        <f t="shared" si="1"/>
        <v>0</v>
      </c>
      <c r="J25" s="36">
        <f t="shared" si="1"/>
        <v>-6074553</v>
      </c>
      <c r="K25" s="36">
        <f t="shared" si="1"/>
        <v>256914839</v>
      </c>
      <c r="L25" s="36">
        <f t="shared" si="1"/>
        <v>7217</v>
      </c>
      <c r="M25" s="36">
        <f t="shared" si="1"/>
        <v>0</v>
      </c>
      <c r="N25" s="36">
        <f t="shared" si="1"/>
        <v>256922056</v>
      </c>
      <c r="O25" s="36">
        <f t="shared" si="1"/>
        <v>148764</v>
      </c>
      <c r="P25" s="36">
        <f t="shared" si="1"/>
        <v>0</v>
      </c>
      <c r="Q25" s="36">
        <f t="shared" si="1"/>
        <v>617602</v>
      </c>
      <c r="R25" s="36">
        <f t="shared" si="1"/>
        <v>766366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251613869</v>
      </c>
      <c r="X25" s="36">
        <f t="shared" si="1"/>
        <v>14725223</v>
      </c>
      <c r="Y25" s="36">
        <f t="shared" si="1"/>
        <v>236888646</v>
      </c>
      <c r="Z25" s="37">
        <f>+IF(X25&lt;&gt;0,+(Y25/X25)*100,0)</f>
        <v>1608.7270528942074</v>
      </c>
      <c r="AA25" s="38">
        <f>SUM(AA15:AA24)</f>
        <v>19516976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400895372</v>
      </c>
      <c r="D26" s="29">
        <f>+D13+D25</f>
        <v>0</v>
      </c>
      <c r="E26" s="30">
        <f t="shared" si="2"/>
        <v>49648609</v>
      </c>
      <c r="F26" s="31">
        <f t="shared" si="2"/>
        <v>-14275890</v>
      </c>
      <c r="G26" s="31">
        <f t="shared" si="2"/>
        <v>0</v>
      </c>
      <c r="H26" s="31">
        <f t="shared" si="2"/>
        <v>-383424</v>
      </c>
      <c r="I26" s="31">
        <f t="shared" si="2"/>
        <v>0</v>
      </c>
      <c r="J26" s="31">
        <f t="shared" si="2"/>
        <v>-383424</v>
      </c>
      <c r="K26" s="31">
        <f t="shared" si="2"/>
        <v>188045626</v>
      </c>
      <c r="L26" s="31">
        <f t="shared" si="2"/>
        <v>1756609</v>
      </c>
      <c r="M26" s="31">
        <f t="shared" si="2"/>
        <v>2073274</v>
      </c>
      <c r="N26" s="31">
        <f t="shared" si="2"/>
        <v>191875509</v>
      </c>
      <c r="O26" s="31">
        <f t="shared" si="2"/>
        <v>-107841</v>
      </c>
      <c r="P26" s="31">
        <f t="shared" si="2"/>
        <v>-11355</v>
      </c>
      <c r="Q26" s="31">
        <f t="shared" si="2"/>
        <v>1932222</v>
      </c>
      <c r="R26" s="31">
        <f t="shared" si="2"/>
        <v>1813026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193305111</v>
      </c>
      <c r="X26" s="31">
        <f t="shared" si="2"/>
        <v>11666674</v>
      </c>
      <c r="Y26" s="31">
        <f t="shared" si="2"/>
        <v>181638437</v>
      </c>
      <c r="Z26" s="32">
        <f>+IF(X26&lt;&gt;0,+(Y26/X26)*100,0)</f>
        <v>1556.899909948628</v>
      </c>
      <c r="AA26" s="33">
        <f>+AA13+AA25</f>
        <v>-14275890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</v>
      </c>
      <c r="D31" s="18"/>
      <c r="E31" s="19"/>
      <c r="F31" s="20"/>
      <c r="G31" s="20"/>
      <c r="H31" s="20"/>
      <c r="I31" s="20"/>
      <c r="J31" s="20"/>
      <c r="K31" s="20">
        <v>-15</v>
      </c>
      <c r="L31" s="20"/>
      <c r="M31" s="20"/>
      <c r="N31" s="20">
        <v>-15</v>
      </c>
      <c r="O31" s="20"/>
      <c r="P31" s="20"/>
      <c r="Q31" s="20"/>
      <c r="R31" s="20"/>
      <c r="S31" s="20"/>
      <c r="T31" s="20"/>
      <c r="U31" s="20"/>
      <c r="V31" s="20"/>
      <c r="W31" s="20">
        <v>-15</v>
      </c>
      <c r="X31" s="20"/>
      <c r="Y31" s="20">
        <v>-15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62352841</v>
      </c>
      <c r="D32" s="18"/>
      <c r="E32" s="19">
        <v>-5351099</v>
      </c>
      <c r="F32" s="20">
        <v>-6331099</v>
      </c>
      <c r="G32" s="20"/>
      <c r="H32" s="20">
        <v>513902</v>
      </c>
      <c r="I32" s="20"/>
      <c r="J32" s="20">
        <v>513902</v>
      </c>
      <c r="K32" s="20">
        <v>64228149</v>
      </c>
      <c r="L32" s="20">
        <v>1325199</v>
      </c>
      <c r="M32" s="20">
        <v>-117096</v>
      </c>
      <c r="N32" s="20">
        <v>65436252</v>
      </c>
      <c r="O32" s="20">
        <v>497484</v>
      </c>
      <c r="P32" s="20">
        <v>3572</v>
      </c>
      <c r="Q32" s="20">
        <v>36431</v>
      </c>
      <c r="R32" s="20">
        <v>537487</v>
      </c>
      <c r="S32" s="20"/>
      <c r="T32" s="20"/>
      <c r="U32" s="20"/>
      <c r="V32" s="20"/>
      <c r="W32" s="20">
        <v>66487641</v>
      </c>
      <c r="X32" s="20">
        <v>-4435334</v>
      </c>
      <c r="Y32" s="20">
        <v>70922975</v>
      </c>
      <c r="Z32" s="21">
        <v>-1599.044739358975</v>
      </c>
      <c r="AA32" s="22">
        <v>-6331099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27727267</v>
      </c>
      <c r="D35" s="18"/>
      <c r="E35" s="19"/>
      <c r="F35" s="20"/>
      <c r="G35" s="20"/>
      <c r="H35" s="20">
        <v>353997</v>
      </c>
      <c r="I35" s="20"/>
      <c r="J35" s="20">
        <v>353997</v>
      </c>
      <c r="K35" s="20">
        <v>28193038</v>
      </c>
      <c r="L35" s="20">
        <v>311709</v>
      </c>
      <c r="M35" s="20">
        <v>427533</v>
      </c>
      <c r="N35" s="20">
        <v>28932280</v>
      </c>
      <c r="O35" s="20">
        <v>-21588</v>
      </c>
      <c r="P35" s="20">
        <v>-1947</v>
      </c>
      <c r="Q35" s="20">
        <v>247712</v>
      </c>
      <c r="R35" s="20">
        <v>224177</v>
      </c>
      <c r="S35" s="20"/>
      <c r="T35" s="20"/>
      <c r="U35" s="20"/>
      <c r="V35" s="20"/>
      <c r="W35" s="20">
        <v>29510454</v>
      </c>
      <c r="X35" s="20"/>
      <c r="Y35" s="20">
        <v>29510454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90080093</v>
      </c>
      <c r="D37" s="29">
        <f t="shared" ref="D37:Y37" si="3">SUM(D29:D36)</f>
        <v>0</v>
      </c>
      <c r="E37" s="30">
        <f t="shared" si="3"/>
        <v>-5351099</v>
      </c>
      <c r="F37" s="31">
        <f t="shared" si="3"/>
        <v>-6331099</v>
      </c>
      <c r="G37" s="31">
        <f t="shared" si="3"/>
        <v>0</v>
      </c>
      <c r="H37" s="31">
        <f t="shared" si="3"/>
        <v>867899</v>
      </c>
      <c r="I37" s="31">
        <f t="shared" si="3"/>
        <v>0</v>
      </c>
      <c r="J37" s="31">
        <f t="shared" si="3"/>
        <v>867899</v>
      </c>
      <c r="K37" s="31">
        <f t="shared" si="3"/>
        <v>92421172</v>
      </c>
      <c r="L37" s="31">
        <f t="shared" si="3"/>
        <v>1636908</v>
      </c>
      <c r="M37" s="31">
        <f t="shared" si="3"/>
        <v>310437</v>
      </c>
      <c r="N37" s="31">
        <f t="shared" si="3"/>
        <v>94368517</v>
      </c>
      <c r="O37" s="31">
        <f t="shared" si="3"/>
        <v>475896</v>
      </c>
      <c r="P37" s="31">
        <f t="shared" si="3"/>
        <v>1625</v>
      </c>
      <c r="Q37" s="31">
        <f t="shared" si="3"/>
        <v>284143</v>
      </c>
      <c r="R37" s="31">
        <f t="shared" si="3"/>
        <v>761664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95998080</v>
      </c>
      <c r="X37" s="31">
        <f t="shared" si="3"/>
        <v>-4435334</v>
      </c>
      <c r="Y37" s="31">
        <f t="shared" si="3"/>
        <v>100433414</v>
      </c>
      <c r="Z37" s="32">
        <f>+IF(X37&lt;&gt;0,+(Y37/X37)*100,0)</f>
        <v>-2264.3934819790347</v>
      </c>
      <c r="AA37" s="33">
        <f>SUM(AA29:AA36)</f>
        <v>-6331099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90080093</v>
      </c>
      <c r="D44" s="29">
        <f>+D37+D43</f>
        <v>0</v>
      </c>
      <c r="E44" s="30">
        <f t="shared" si="5"/>
        <v>-5351099</v>
      </c>
      <c r="F44" s="31">
        <f t="shared" si="5"/>
        <v>-6331099</v>
      </c>
      <c r="G44" s="31">
        <f t="shared" si="5"/>
        <v>0</v>
      </c>
      <c r="H44" s="31">
        <f t="shared" si="5"/>
        <v>867899</v>
      </c>
      <c r="I44" s="31">
        <f t="shared" si="5"/>
        <v>0</v>
      </c>
      <c r="J44" s="31">
        <f t="shared" si="5"/>
        <v>867899</v>
      </c>
      <c r="K44" s="31">
        <f t="shared" si="5"/>
        <v>92421172</v>
      </c>
      <c r="L44" s="31">
        <f t="shared" si="5"/>
        <v>1636908</v>
      </c>
      <c r="M44" s="31">
        <f t="shared" si="5"/>
        <v>310437</v>
      </c>
      <c r="N44" s="31">
        <f t="shared" si="5"/>
        <v>94368517</v>
      </c>
      <c r="O44" s="31">
        <f t="shared" si="5"/>
        <v>475896</v>
      </c>
      <c r="P44" s="31">
        <f t="shared" si="5"/>
        <v>1625</v>
      </c>
      <c r="Q44" s="31">
        <f t="shared" si="5"/>
        <v>284143</v>
      </c>
      <c r="R44" s="31">
        <f t="shared" si="5"/>
        <v>761664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95998080</v>
      </c>
      <c r="X44" s="31">
        <f t="shared" si="5"/>
        <v>-4435334</v>
      </c>
      <c r="Y44" s="31">
        <f t="shared" si="5"/>
        <v>100433414</v>
      </c>
      <c r="Z44" s="32">
        <f>+IF(X44&lt;&gt;0,+(Y44/X44)*100,0)</f>
        <v>-2264.3934819790347</v>
      </c>
      <c r="AA44" s="33">
        <f>+AA37+AA43</f>
        <v>-6331099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310815279</v>
      </c>
      <c r="D45" s="42">
        <f t="shared" si="6"/>
        <v>0</v>
      </c>
      <c r="E45" s="43">
        <f t="shared" si="6"/>
        <v>54999708</v>
      </c>
      <c r="F45" s="44">
        <f t="shared" si="6"/>
        <v>-7944791</v>
      </c>
      <c r="G45" s="44">
        <f t="shared" si="6"/>
        <v>0</v>
      </c>
      <c r="H45" s="44">
        <f t="shared" si="6"/>
        <v>-1251323</v>
      </c>
      <c r="I45" s="44">
        <f t="shared" si="6"/>
        <v>0</v>
      </c>
      <c r="J45" s="44">
        <f t="shared" si="6"/>
        <v>-1251323</v>
      </c>
      <c r="K45" s="44">
        <f t="shared" si="6"/>
        <v>95624454</v>
      </c>
      <c r="L45" s="44">
        <f t="shared" si="6"/>
        <v>119701</v>
      </c>
      <c r="M45" s="44">
        <f t="shared" si="6"/>
        <v>1762837</v>
      </c>
      <c r="N45" s="44">
        <f t="shared" si="6"/>
        <v>97506992</v>
      </c>
      <c r="O45" s="44">
        <f t="shared" si="6"/>
        <v>-583737</v>
      </c>
      <c r="P45" s="44">
        <f t="shared" si="6"/>
        <v>-12980</v>
      </c>
      <c r="Q45" s="44">
        <f t="shared" si="6"/>
        <v>1648079</v>
      </c>
      <c r="R45" s="44">
        <f t="shared" si="6"/>
        <v>1051362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97307031</v>
      </c>
      <c r="X45" s="44">
        <f t="shared" si="6"/>
        <v>16102008</v>
      </c>
      <c r="Y45" s="44">
        <f t="shared" si="6"/>
        <v>81205023</v>
      </c>
      <c r="Z45" s="45">
        <f>+IF(X45&lt;&gt;0,+(Y45/X45)*100,0)</f>
        <v>504.31612628685815</v>
      </c>
      <c r="AA45" s="46">
        <f>+AA26-AA44</f>
        <v>-7944791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54999708</v>
      </c>
      <c r="F47" s="20">
        <v>-7944791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16101999</v>
      </c>
      <c r="Y47" s="20">
        <v>-16101999</v>
      </c>
      <c r="Z47" s="47">
        <v>-100</v>
      </c>
      <c r="AA47" s="22">
        <v>-7944791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54999708</v>
      </c>
      <c r="F50" s="52">
        <f t="shared" si="7"/>
        <v>-7944791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16101999</v>
      </c>
      <c r="Y50" s="52">
        <f t="shared" si="7"/>
        <v>-16101999</v>
      </c>
      <c r="Z50" s="53">
        <f>+IF(X50&lt;&gt;0,+(Y50/X50)*100,0)</f>
        <v>-100</v>
      </c>
      <c r="AA50" s="54">
        <f>SUM(AA47:AA49)</f>
        <v>-7944791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-15811444</v>
      </c>
      <c r="F6" s="20">
        <v>-46833852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-35125407</v>
      </c>
      <c r="Y6" s="20">
        <v>35125407</v>
      </c>
      <c r="Z6" s="21">
        <v>-100</v>
      </c>
      <c r="AA6" s="22">
        <v>-46833852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27222280</v>
      </c>
      <c r="F7" s="20">
        <v>24340840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18255636</v>
      </c>
      <c r="Y7" s="20">
        <v>-18255636</v>
      </c>
      <c r="Z7" s="21">
        <v>-100</v>
      </c>
      <c r="AA7" s="22">
        <v>24340840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645362</v>
      </c>
      <c r="F8" s="20">
        <v>903507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677628</v>
      </c>
      <c r="Y8" s="20">
        <v>-677628</v>
      </c>
      <c r="Z8" s="21">
        <v>-100</v>
      </c>
      <c r="AA8" s="22">
        <v>903507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-14054750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-10541061</v>
      </c>
      <c r="Y10" s="20">
        <v>10541061</v>
      </c>
      <c r="Z10" s="21">
        <v>-100</v>
      </c>
      <c r="AA10" s="22">
        <v>-14054750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5221311</v>
      </c>
      <c r="F11" s="20">
        <v>6001342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4501017</v>
      </c>
      <c r="Y11" s="24">
        <v>-4501017</v>
      </c>
      <c r="Z11" s="25">
        <v>-100</v>
      </c>
      <c r="AA11" s="26">
        <v>6001342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17277509</v>
      </c>
      <c r="F13" s="31">
        <f t="shared" si="0"/>
        <v>-29642913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-22232187</v>
      </c>
      <c r="Y13" s="31">
        <f t="shared" si="0"/>
        <v>22232187</v>
      </c>
      <c r="Z13" s="32">
        <f>+IF(X13&lt;&gt;0,+(Y13/X13)*100,0)</f>
        <v>-100</v>
      </c>
      <c r="AA13" s="33">
        <f>SUM(AA6:AA12)</f>
        <v>-29642913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34808741</v>
      </c>
      <c r="F17" s="20">
        <v>34808741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26106552</v>
      </c>
      <c r="Y17" s="24">
        <v>-26106552</v>
      </c>
      <c r="Z17" s="25">
        <v>-100</v>
      </c>
      <c r="AA17" s="26">
        <v>34808741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34808741</v>
      </c>
      <c r="F25" s="36">
        <f t="shared" si="1"/>
        <v>34808741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26106552</v>
      </c>
      <c r="Y25" s="36">
        <f t="shared" si="1"/>
        <v>-26106552</v>
      </c>
      <c r="Z25" s="37">
        <f>+IF(X25&lt;&gt;0,+(Y25/X25)*100,0)</f>
        <v>-100</v>
      </c>
      <c r="AA25" s="38">
        <f>SUM(AA15:AA24)</f>
        <v>34808741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52086250</v>
      </c>
      <c r="F26" s="31">
        <f t="shared" si="2"/>
        <v>5165828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3874365</v>
      </c>
      <c r="Y26" s="31">
        <f t="shared" si="2"/>
        <v>-3874365</v>
      </c>
      <c r="Z26" s="32">
        <f>+IF(X26&lt;&gt;0,+(Y26/X26)*100,0)</f>
        <v>-100</v>
      </c>
      <c r="AA26" s="33">
        <f>+AA13+AA25</f>
        <v>5165828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-11500000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-8624997</v>
      </c>
      <c r="Y32" s="20">
        <v>8624997</v>
      </c>
      <c r="Z32" s="21">
        <v>-100</v>
      </c>
      <c r="AA32" s="22">
        <v>-11500000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5300000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3974994</v>
      </c>
      <c r="Y33" s="20">
        <v>-3974994</v>
      </c>
      <c r="Z33" s="21">
        <v>-100</v>
      </c>
      <c r="AA33" s="22">
        <v>5300000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4545892</v>
      </c>
      <c r="F35" s="20">
        <v>4545892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3409425</v>
      </c>
      <c r="Y35" s="20">
        <v>-3409425</v>
      </c>
      <c r="Z35" s="21">
        <v>-100</v>
      </c>
      <c r="AA35" s="22">
        <v>4545892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4545892</v>
      </c>
      <c r="F37" s="31">
        <f t="shared" si="3"/>
        <v>-1654108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-1240578</v>
      </c>
      <c r="Y37" s="31">
        <f t="shared" si="3"/>
        <v>1240578</v>
      </c>
      <c r="Z37" s="32">
        <f>+IF(X37&lt;&gt;0,+(Y37/X37)*100,0)</f>
        <v>-100</v>
      </c>
      <c r="AA37" s="33">
        <f>SUM(AA29:AA36)</f>
        <v>-1654108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4545892</v>
      </c>
      <c r="F44" s="31">
        <f t="shared" si="5"/>
        <v>-1654108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-1240578</v>
      </c>
      <c r="Y44" s="31">
        <f t="shared" si="5"/>
        <v>1240578</v>
      </c>
      <c r="Z44" s="32">
        <f>+IF(X44&lt;&gt;0,+(Y44/X44)*100,0)</f>
        <v>-100</v>
      </c>
      <c r="AA44" s="33">
        <f>+AA37+AA43</f>
        <v>-1654108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47540358</v>
      </c>
      <c r="F45" s="44">
        <f t="shared" si="6"/>
        <v>6819936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5114943</v>
      </c>
      <c r="Y45" s="44">
        <f t="shared" si="6"/>
        <v>-5114943</v>
      </c>
      <c r="Z45" s="45">
        <f>+IF(X45&lt;&gt;0,+(Y45/X45)*100,0)</f>
        <v>-100</v>
      </c>
      <c r="AA45" s="46">
        <f>+AA26-AA44</f>
        <v>6819936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-90707550</v>
      </c>
      <c r="F6" s="20">
        <v>-90707550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-68030676</v>
      </c>
      <c r="Y6" s="20">
        <v>68030676</v>
      </c>
      <c r="Z6" s="21">
        <v>-100</v>
      </c>
      <c r="AA6" s="22">
        <v>-90707550</v>
      </c>
    </row>
    <row r="7" spans="1:27" x14ac:dyDescent="0.25">
      <c r="A7" s="23" t="s">
        <v>35</v>
      </c>
      <c r="B7" s="17" t="s">
        <v>32</v>
      </c>
      <c r="C7" s="18">
        <v>14246959</v>
      </c>
      <c r="D7" s="18"/>
      <c r="E7" s="19">
        <v>1979867</v>
      </c>
      <c r="F7" s="20">
        <v>-2455517</v>
      </c>
      <c r="G7" s="20">
        <v>-12269</v>
      </c>
      <c r="H7" s="20">
        <v>-8076</v>
      </c>
      <c r="I7" s="20">
        <v>-8772</v>
      </c>
      <c r="J7" s="20">
        <v>-29117</v>
      </c>
      <c r="K7" s="20">
        <v>-12560</v>
      </c>
      <c r="L7" s="20">
        <v>-8868</v>
      </c>
      <c r="M7" s="20">
        <v>-7679</v>
      </c>
      <c r="N7" s="20">
        <v>-29107</v>
      </c>
      <c r="O7" s="20">
        <v>-15054</v>
      </c>
      <c r="P7" s="20">
        <v>-5984</v>
      </c>
      <c r="Q7" s="20">
        <v>-11425</v>
      </c>
      <c r="R7" s="20">
        <v>-32463</v>
      </c>
      <c r="S7" s="20"/>
      <c r="T7" s="20"/>
      <c r="U7" s="20"/>
      <c r="V7" s="20"/>
      <c r="W7" s="20">
        <v>-90687</v>
      </c>
      <c r="X7" s="20">
        <v>-1841643</v>
      </c>
      <c r="Y7" s="20">
        <v>1750956</v>
      </c>
      <c r="Z7" s="21">
        <v>-95.075755724643713</v>
      </c>
      <c r="AA7" s="22">
        <v>-2455517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203113</v>
      </c>
      <c r="D10" s="18"/>
      <c r="E10" s="19">
        <v>310917</v>
      </c>
      <c r="F10" s="20">
        <v>310917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233190</v>
      </c>
      <c r="Y10" s="20">
        <v>-233190</v>
      </c>
      <c r="Z10" s="21">
        <v>-100</v>
      </c>
      <c r="AA10" s="22">
        <v>310917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14450072</v>
      </c>
      <c r="D13" s="29">
        <f>SUM(D6:D12)</f>
        <v>0</v>
      </c>
      <c r="E13" s="30">
        <f t="shared" si="0"/>
        <v>-88416766</v>
      </c>
      <c r="F13" s="31">
        <f t="shared" si="0"/>
        <v>-92852150</v>
      </c>
      <c r="G13" s="31">
        <f t="shared" si="0"/>
        <v>-12269</v>
      </c>
      <c r="H13" s="31">
        <f t="shared" si="0"/>
        <v>-8076</v>
      </c>
      <c r="I13" s="31">
        <f t="shared" si="0"/>
        <v>-8772</v>
      </c>
      <c r="J13" s="31">
        <f t="shared" si="0"/>
        <v>-29117</v>
      </c>
      <c r="K13" s="31">
        <f t="shared" si="0"/>
        <v>-12560</v>
      </c>
      <c r="L13" s="31">
        <f t="shared" si="0"/>
        <v>-8868</v>
      </c>
      <c r="M13" s="31">
        <f t="shared" si="0"/>
        <v>-7679</v>
      </c>
      <c r="N13" s="31">
        <f t="shared" si="0"/>
        <v>-29107</v>
      </c>
      <c r="O13" s="31">
        <f t="shared" si="0"/>
        <v>-15054</v>
      </c>
      <c r="P13" s="31">
        <f t="shared" si="0"/>
        <v>-5984</v>
      </c>
      <c r="Q13" s="31">
        <f t="shared" si="0"/>
        <v>-11425</v>
      </c>
      <c r="R13" s="31">
        <f t="shared" si="0"/>
        <v>-32463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-90687</v>
      </c>
      <c r="X13" s="31">
        <f t="shared" si="0"/>
        <v>-69639129</v>
      </c>
      <c r="Y13" s="31">
        <f t="shared" si="0"/>
        <v>69548442</v>
      </c>
      <c r="Z13" s="32">
        <f>+IF(X13&lt;&gt;0,+(Y13/X13)*100,0)</f>
        <v>-99.869775798028712</v>
      </c>
      <c r="AA13" s="33">
        <f>SUM(AA6:AA12)</f>
        <v>-92852150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77684613</v>
      </c>
      <c r="D17" s="18"/>
      <c r="E17" s="19">
        <v>54666346</v>
      </c>
      <c r="F17" s="20">
        <v>247947815</v>
      </c>
      <c r="G17" s="24">
        <v>10831721</v>
      </c>
      <c r="H17" s="24">
        <v>7809887</v>
      </c>
      <c r="I17" s="24">
        <v>34540596</v>
      </c>
      <c r="J17" s="20">
        <v>53182204</v>
      </c>
      <c r="K17" s="24">
        <v>12394449</v>
      </c>
      <c r="L17" s="24">
        <v>9184404</v>
      </c>
      <c r="M17" s="20">
        <v>33163364</v>
      </c>
      <c r="N17" s="24">
        <v>54742217</v>
      </c>
      <c r="O17" s="24">
        <v>-2542034</v>
      </c>
      <c r="P17" s="24">
        <v>12424722</v>
      </c>
      <c r="Q17" s="20">
        <v>26166471</v>
      </c>
      <c r="R17" s="24">
        <v>36049159</v>
      </c>
      <c r="S17" s="24"/>
      <c r="T17" s="20"/>
      <c r="U17" s="24"/>
      <c r="V17" s="24"/>
      <c r="W17" s="24">
        <v>143973580</v>
      </c>
      <c r="X17" s="20">
        <v>95565304</v>
      </c>
      <c r="Y17" s="24">
        <v>48408276</v>
      </c>
      <c r="Z17" s="25">
        <v>50.654656003605659</v>
      </c>
      <c r="AA17" s="26">
        <v>247947815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77684613</v>
      </c>
      <c r="D25" s="29">
        <f t="shared" ref="D25:Y25" si="1">SUM(D15:D24)</f>
        <v>0</v>
      </c>
      <c r="E25" s="35">
        <f t="shared" si="1"/>
        <v>54666346</v>
      </c>
      <c r="F25" s="36">
        <f t="shared" si="1"/>
        <v>247947815</v>
      </c>
      <c r="G25" s="36">
        <f t="shared" si="1"/>
        <v>10831721</v>
      </c>
      <c r="H25" s="36">
        <f t="shared" si="1"/>
        <v>7809887</v>
      </c>
      <c r="I25" s="36">
        <f t="shared" si="1"/>
        <v>34540596</v>
      </c>
      <c r="J25" s="36">
        <f t="shared" si="1"/>
        <v>53182204</v>
      </c>
      <c r="K25" s="36">
        <f t="shared" si="1"/>
        <v>12394449</v>
      </c>
      <c r="L25" s="36">
        <f t="shared" si="1"/>
        <v>9184404</v>
      </c>
      <c r="M25" s="36">
        <f t="shared" si="1"/>
        <v>33163364</v>
      </c>
      <c r="N25" s="36">
        <f t="shared" si="1"/>
        <v>54742217</v>
      </c>
      <c r="O25" s="36">
        <f t="shared" si="1"/>
        <v>-2542034</v>
      </c>
      <c r="P25" s="36">
        <f t="shared" si="1"/>
        <v>12424722</v>
      </c>
      <c r="Q25" s="36">
        <f t="shared" si="1"/>
        <v>26166471</v>
      </c>
      <c r="R25" s="36">
        <f t="shared" si="1"/>
        <v>36049159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143973580</v>
      </c>
      <c r="X25" s="36">
        <f t="shared" si="1"/>
        <v>95565304</v>
      </c>
      <c r="Y25" s="36">
        <f t="shared" si="1"/>
        <v>48408276</v>
      </c>
      <c r="Z25" s="37">
        <f>+IF(X25&lt;&gt;0,+(Y25/X25)*100,0)</f>
        <v>50.654656003605659</v>
      </c>
      <c r="AA25" s="38">
        <f>SUM(AA15:AA24)</f>
        <v>247947815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92134685</v>
      </c>
      <c r="D26" s="29">
        <f>+D13+D25</f>
        <v>0</v>
      </c>
      <c r="E26" s="30">
        <f t="shared" si="2"/>
        <v>-33750420</v>
      </c>
      <c r="F26" s="31">
        <f t="shared" si="2"/>
        <v>155095665</v>
      </c>
      <c r="G26" s="31">
        <f t="shared" si="2"/>
        <v>10819452</v>
      </c>
      <c r="H26" s="31">
        <f t="shared" si="2"/>
        <v>7801811</v>
      </c>
      <c r="I26" s="31">
        <f t="shared" si="2"/>
        <v>34531824</v>
      </c>
      <c r="J26" s="31">
        <f t="shared" si="2"/>
        <v>53153087</v>
      </c>
      <c r="K26" s="31">
        <f t="shared" si="2"/>
        <v>12381889</v>
      </c>
      <c r="L26" s="31">
        <f t="shared" si="2"/>
        <v>9175536</v>
      </c>
      <c r="M26" s="31">
        <f t="shared" si="2"/>
        <v>33155685</v>
      </c>
      <c r="N26" s="31">
        <f t="shared" si="2"/>
        <v>54713110</v>
      </c>
      <c r="O26" s="31">
        <f t="shared" si="2"/>
        <v>-2557088</v>
      </c>
      <c r="P26" s="31">
        <f t="shared" si="2"/>
        <v>12418738</v>
      </c>
      <c r="Q26" s="31">
        <f t="shared" si="2"/>
        <v>26155046</v>
      </c>
      <c r="R26" s="31">
        <f t="shared" si="2"/>
        <v>36016696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143882893</v>
      </c>
      <c r="X26" s="31">
        <f t="shared" si="2"/>
        <v>25926175</v>
      </c>
      <c r="Y26" s="31">
        <f t="shared" si="2"/>
        <v>117956718</v>
      </c>
      <c r="Z26" s="32">
        <f>+IF(X26&lt;&gt;0,+(Y26/X26)*100,0)</f>
        <v>454.97154130912099</v>
      </c>
      <c r="AA26" s="33">
        <f>+AA13+AA25</f>
        <v>155095665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98864</v>
      </c>
      <c r="D31" s="18"/>
      <c r="E31" s="19">
        <v>117442</v>
      </c>
      <c r="F31" s="20">
        <v>117442</v>
      </c>
      <c r="G31" s="20"/>
      <c r="H31" s="20"/>
      <c r="I31" s="20"/>
      <c r="J31" s="20"/>
      <c r="K31" s="20"/>
      <c r="L31" s="20">
        <v>-302</v>
      </c>
      <c r="M31" s="20"/>
      <c r="N31" s="20">
        <v>-302</v>
      </c>
      <c r="O31" s="20"/>
      <c r="P31" s="20">
        <v>-141</v>
      </c>
      <c r="Q31" s="20"/>
      <c r="R31" s="20">
        <v>-141</v>
      </c>
      <c r="S31" s="20"/>
      <c r="T31" s="20"/>
      <c r="U31" s="20"/>
      <c r="V31" s="20"/>
      <c r="W31" s="20">
        <v>-443</v>
      </c>
      <c r="X31" s="20">
        <v>88083</v>
      </c>
      <c r="Y31" s="20">
        <v>-88526</v>
      </c>
      <c r="Z31" s="21">
        <v>-100.50293473201413</v>
      </c>
      <c r="AA31" s="22">
        <v>117442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-3186956</v>
      </c>
      <c r="F32" s="20">
        <v>-3186956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-2390211</v>
      </c>
      <c r="Y32" s="20">
        <v>2390211</v>
      </c>
      <c r="Z32" s="21">
        <v>-100</v>
      </c>
      <c r="AA32" s="22">
        <v>-3186956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98864</v>
      </c>
      <c r="D37" s="29">
        <f t="shared" ref="D37:Y37" si="3">SUM(D29:D36)</f>
        <v>0</v>
      </c>
      <c r="E37" s="30">
        <f t="shared" si="3"/>
        <v>-3069514</v>
      </c>
      <c r="F37" s="31">
        <f t="shared" si="3"/>
        <v>-3069514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-302</v>
      </c>
      <c r="M37" s="31">
        <f t="shared" si="3"/>
        <v>0</v>
      </c>
      <c r="N37" s="31">
        <f t="shared" si="3"/>
        <v>-302</v>
      </c>
      <c r="O37" s="31">
        <f t="shared" si="3"/>
        <v>0</v>
      </c>
      <c r="P37" s="31">
        <f t="shared" si="3"/>
        <v>-141</v>
      </c>
      <c r="Q37" s="31">
        <f t="shared" si="3"/>
        <v>0</v>
      </c>
      <c r="R37" s="31">
        <f t="shared" si="3"/>
        <v>-141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-443</v>
      </c>
      <c r="X37" s="31">
        <f t="shared" si="3"/>
        <v>-2302128</v>
      </c>
      <c r="Y37" s="31">
        <f t="shared" si="3"/>
        <v>2301685</v>
      </c>
      <c r="Z37" s="32">
        <f>+IF(X37&lt;&gt;0,+(Y37/X37)*100,0)</f>
        <v>-99.98075693445368</v>
      </c>
      <c r="AA37" s="33">
        <f>SUM(AA29:AA36)</f>
        <v>-3069514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98864</v>
      </c>
      <c r="D44" s="29">
        <f>+D37+D43</f>
        <v>0</v>
      </c>
      <c r="E44" s="30">
        <f t="shared" si="5"/>
        <v>-3069514</v>
      </c>
      <c r="F44" s="31">
        <f t="shared" si="5"/>
        <v>-3069514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-302</v>
      </c>
      <c r="M44" s="31">
        <f t="shared" si="5"/>
        <v>0</v>
      </c>
      <c r="N44" s="31">
        <f t="shared" si="5"/>
        <v>-302</v>
      </c>
      <c r="O44" s="31">
        <f t="shared" si="5"/>
        <v>0</v>
      </c>
      <c r="P44" s="31">
        <f t="shared" si="5"/>
        <v>-141</v>
      </c>
      <c r="Q44" s="31">
        <f t="shared" si="5"/>
        <v>0</v>
      </c>
      <c r="R44" s="31">
        <f t="shared" si="5"/>
        <v>-141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-443</v>
      </c>
      <c r="X44" s="31">
        <f t="shared" si="5"/>
        <v>-2302128</v>
      </c>
      <c r="Y44" s="31">
        <f t="shared" si="5"/>
        <v>2301685</v>
      </c>
      <c r="Z44" s="32">
        <f>+IF(X44&lt;&gt;0,+(Y44/X44)*100,0)</f>
        <v>-99.98075693445368</v>
      </c>
      <c r="AA44" s="33">
        <f>+AA37+AA43</f>
        <v>-3069514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92035821</v>
      </c>
      <c r="D45" s="42">
        <f t="shared" si="6"/>
        <v>0</v>
      </c>
      <c r="E45" s="43">
        <f t="shared" si="6"/>
        <v>-30680906</v>
      </c>
      <c r="F45" s="44">
        <f t="shared" si="6"/>
        <v>158165179</v>
      </c>
      <c r="G45" s="44">
        <f t="shared" si="6"/>
        <v>10819452</v>
      </c>
      <c r="H45" s="44">
        <f t="shared" si="6"/>
        <v>7801811</v>
      </c>
      <c r="I45" s="44">
        <f t="shared" si="6"/>
        <v>34531824</v>
      </c>
      <c r="J45" s="44">
        <f t="shared" si="6"/>
        <v>53153087</v>
      </c>
      <c r="K45" s="44">
        <f t="shared" si="6"/>
        <v>12381889</v>
      </c>
      <c r="L45" s="44">
        <f t="shared" si="6"/>
        <v>9175838</v>
      </c>
      <c r="M45" s="44">
        <f t="shared" si="6"/>
        <v>33155685</v>
      </c>
      <c r="N45" s="44">
        <f t="shared" si="6"/>
        <v>54713412</v>
      </c>
      <c r="O45" s="44">
        <f t="shared" si="6"/>
        <v>-2557088</v>
      </c>
      <c r="P45" s="44">
        <f t="shared" si="6"/>
        <v>12418879</v>
      </c>
      <c r="Q45" s="44">
        <f t="shared" si="6"/>
        <v>26155046</v>
      </c>
      <c r="R45" s="44">
        <f t="shared" si="6"/>
        <v>36016837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143883336</v>
      </c>
      <c r="X45" s="44">
        <f t="shared" si="6"/>
        <v>28228303</v>
      </c>
      <c r="Y45" s="44">
        <f t="shared" si="6"/>
        <v>115655033</v>
      </c>
      <c r="Z45" s="45">
        <f>+IF(X45&lt;&gt;0,+(Y45/X45)*100,0)</f>
        <v>409.71302100590322</v>
      </c>
      <c r="AA45" s="46">
        <f>+AA26-AA44</f>
        <v>158165179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-181828665</v>
      </c>
      <c r="D6" s="18"/>
      <c r="E6" s="19">
        <v>-149169843</v>
      </c>
      <c r="F6" s="20">
        <v>-149169843</v>
      </c>
      <c r="G6" s="20">
        <v>-184384594</v>
      </c>
      <c r="H6" s="20">
        <v>-8565360</v>
      </c>
      <c r="I6" s="20">
        <v>-13155262</v>
      </c>
      <c r="J6" s="20">
        <v>-206105216</v>
      </c>
      <c r="K6" s="20">
        <v>-5783157</v>
      </c>
      <c r="L6" s="20">
        <v>-10118923</v>
      </c>
      <c r="M6" s="20">
        <v>-9312185</v>
      </c>
      <c r="N6" s="20">
        <v>-25214265</v>
      </c>
      <c r="O6" s="20">
        <v>-5529901</v>
      </c>
      <c r="P6" s="20">
        <v>-9999330</v>
      </c>
      <c r="Q6" s="20">
        <v>7999809</v>
      </c>
      <c r="R6" s="20">
        <v>-7529422</v>
      </c>
      <c r="S6" s="20"/>
      <c r="T6" s="20"/>
      <c r="U6" s="20"/>
      <c r="V6" s="20"/>
      <c r="W6" s="20">
        <v>-238848903</v>
      </c>
      <c r="X6" s="20">
        <v>-111877389</v>
      </c>
      <c r="Y6" s="20">
        <v>-126971514</v>
      </c>
      <c r="Z6" s="21">
        <v>113.49166720363843</v>
      </c>
      <c r="AA6" s="22">
        <v>-149169843</v>
      </c>
    </row>
    <row r="7" spans="1:27" x14ac:dyDescent="0.25">
      <c r="A7" s="23" t="s">
        <v>35</v>
      </c>
      <c r="B7" s="17" t="s">
        <v>32</v>
      </c>
      <c r="C7" s="18">
        <v>12192058</v>
      </c>
      <c r="D7" s="18"/>
      <c r="E7" s="19">
        <v>5074621</v>
      </c>
      <c r="F7" s="20">
        <v>5074621</v>
      </c>
      <c r="G7" s="20">
        <v>13034673</v>
      </c>
      <c r="H7" s="20">
        <v>-285864</v>
      </c>
      <c r="I7" s="20">
        <v>311586</v>
      </c>
      <c r="J7" s="20">
        <v>13060395</v>
      </c>
      <c r="K7" s="20">
        <v>150424</v>
      </c>
      <c r="L7" s="20">
        <v>403232</v>
      </c>
      <c r="M7" s="20">
        <v>254284</v>
      </c>
      <c r="N7" s="20">
        <v>807940</v>
      </c>
      <c r="O7" s="20">
        <v>385331</v>
      </c>
      <c r="P7" s="20">
        <v>19522</v>
      </c>
      <c r="Q7" s="20">
        <v>353508</v>
      </c>
      <c r="R7" s="20">
        <v>758361</v>
      </c>
      <c r="S7" s="20"/>
      <c r="T7" s="20"/>
      <c r="U7" s="20"/>
      <c r="V7" s="20"/>
      <c r="W7" s="20">
        <v>14626696</v>
      </c>
      <c r="X7" s="20">
        <v>5002627</v>
      </c>
      <c r="Y7" s="20">
        <v>9624069</v>
      </c>
      <c r="Z7" s="21">
        <v>192.38030338859963</v>
      </c>
      <c r="AA7" s="22">
        <v>5074621</v>
      </c>
    </row>
    <row r="8" spans="1:27" x14ac:dyDescent="0.25">
      <c r="A8" s="23" t="s">
        <v>36</v>
      </c>
      <c r="B8" s="17" t="s">
        <v>32</v>
      </c>
      <c r="C8" s="18">
        <v>11879300</v>
      </c>
      <c r="D8" s="18"/>
      <c r="E8" s="19"/>
      <c r="F8" s="20"/>
      <c r="G8" s="20">
        <v>-4400468</v>
      </c>
      <c r="H8" s="20">
        <v>16279768</v>
      </c>
      <c r="I8" s="20"/>
      <c r="J8" s="20">
        <v>11879300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11879300</v>
      </c>
      <c r="X8" s="20"/>
      <c r="Y8" s="20">
        <v>11879300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-1802657</v>
      </c>
      <c r="D10" s="18"/>
      <c r="E10" s="19">
        <v>399200</v>
      </c>
      <c r="F10" s="20">
        <v>-400800</v>
      </c>
      <c r="G10" s="20">
        <v>-1802658</v>
      </c>
      <c r="H10" s="20"/>
      <c r="I10" s="20">
        <v>-419652</v>
      </c>
      <c r="J10" s="20">
        <v>-2222310</v>
      </c>
      <c r="K10" s="20">
        <v>-14173</v>
      </c>
      <c r="L10" s="20">
        <v>-465634</v>
      </c>
      <c r="M10" s="20"/>
      <c r="N10" s="20">
        <v>-479807</v>
      </c>
      <c r="O10" s="20">
        <v>-441708</v>
      </c>
      <c r="P10" s="20"/>
      <c r="Q10" s="20"/>
      <c r="R10" s="20">
        <v>-441708</v>
      </c>
      <c r="S10" s="20"/>
      <c r="T10" s="20"/>
      <c r="U10" s="20"/>
      <c r="V10" s="20"/>
      <c r="W10" s="20">
        <v>-3143825</v>
      </c>
      <c r="X10" s="20">
        <v>-20597</v>
      </c>
      <c r="Y10" s="20">
        <v>-3123228</v>
      </c>
      <c r="Z10" s="21">
        <v>15163.509248919747</v>
      </c>
      <c r="AA10" s="22">
        <v>-400800</v>
      </c>
    </row>
    <row r="11" spans="1:27" x14ac:dyDescent="0.25">
      <c r="A11" s="23" t="s">
        <v>39</v>
      </c>
      <c r="B11" s="17" t="s">
        <v>32</v>
      </c>
      <c r="C11" s="18">
        <v>1655181</v>
      </c>
      <c r="D11" s="18"/>
      <c r="E11" s="19"/>
      <c r="F11" s="20"/>
      <c r="G11" s="24">
        <v>2110834</v>
      </c>
      <c r="H11" s="24">
        <v>-458525</v>
      </c>
      <c r="I11" s="24">
        <v>266141</v>
      </c>
      <c r="J11" s="20">
        <v>1918450</v>
      </c>
      <c r="K11" s="24">
        <v>35464</v>
      </c>
      <c r="L11" s="24">
        <v>107108</v>
      </c>
      <c r="M11" s="20">
        <v>-104386</v>
      </c>
      <c r="N11" s="24">
        <v>38186</v>
      </c>
      <c r="O11" s="24">
        <v>166651</v>
      </c>
      <c r="P11" s="24">
        <v>302757</v>
      </c>
      <c r="Q11" s="20">
        <v>-325853</v>
      </c>
      <c r="R11" s="24">
        <v>143555</v>
      </c>
      <c r="S11" s="24"/>
      <c r="T11" s="20"/>
      <c r="U11" s="24"/>
      <c r="V11" s="24"/>
      <c r="W11" s="24">
        <v>2100191</v>
      </c>
      <c r="X11" s="20"/>
      <c r="Y11" s="24">
        <v>2100191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-88234</v>
      </c>
      <c r="D12" s="18"/>
      <c r="E12" s="19"/>
      <c r="F12" s="20"/>
      <c r="G12" s="20">
        <v>-88234</v>
      </c>
      <c r="H12" s="20"/>
      <c r="I12" s="20"/>
      <c r="J12" s="20">
        <v>-88234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-88234</v>
      </c>
      <c r="X12" s="20"/>
      <c r="Y12" s="20">
        <v>-88234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-157993017</v>
      </c>
      <c r="D13" s="29">
        <f>SUM(D6:D12)</f>
        <v>0</v>
      </c>
      <c r="E13" s="30">
        <f t="shared" si="0"/>
        <v>-143696022</v>
      </c>
      <c r="F13" s="31">
        <f t="shared" si="0"/>
        <v>-144496022</v>
      </c>
      <c r="G13" s="31">
        <f t="shared" si="0"/>
        <v>-175530447</v>
      </c>
      <c r="H13" s="31">
        <f t="shared" si="0"/>
        <v>6970019</v>
      </c>
      <c r="I13" s="31">
        <f t="shared" si="0"/>
        <v>-12997187</v>
      </c>
      <c r="J13" s="31">
        <f t="shared" si="0"/>
        <v>-181557615</v>
      </c>
      <c r="K13" s="31">
        <f t="shared" si="0"/>
        <v>-5611442</v>
      </c>
      <c r="L13" s="31">
        <f t="shared" si="0"/>
        <v>-10074217</v>
      </c>
      <c r="M13" s="31">
        <f t="shared" si="0"/>
        <v>-9162287</v>
      </c>
      <c r="N13" s="31">
        <f t="shared" si="0"/>
        <v>-24847946</v>
      </c>
      <c r="O13" s="31">
        <f t="shared" si="0"/>
        <v>-5419627</v>
      </c>
      <c r="P13" s="31">
        <f t="shared" si="0"/>
        <v>-9677051</v>
      </c>
      <c r="Q13" s="31">
        <f t="shared" si="0"/>
        <v>8027464</v>
      </c>
      <c r="R13" s="31">
        <f t="shared" si="0"/>
        <v>-7069214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-213474775</v>
      </c>
      <c r="X13" s="31">
        <f t="shared" si="0"/>
        <v>-106895359</v>
      </c>
      <c r="Y13" s="31">
        <f t="shared" si="0"/>
        <v>-106579416</v>
      </c>
      <c r="Z13" s="32">
        <f>+IF(X13&lt;&gt;0,+(Y13/X13)*100,0)</f>
        <v>99.704437121540508</v>
      </c>
      <c r="AA13" s="33">
        <f>SUM(AA6:AA12)</f>
        <v>-144496022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59217537</v>
      </c>
      <c r="D17" s="18"/>
      <c r="E17" s="19">
        <v>60918368</v>
      </c>
      <c r="F17" s="20">
        <v>60878368</v>
      </c>
      <c r="G17" s="24">
        <v>51619048</v>
      </c>
      <c r="H17" s="24">
        <v>7598489</v>
      </c>
      <c r="I17" s="24">
        <v>39177</v>
      </c>
      <c r="J17" s="20">
        <v>59256714</v>
      </c>
      <c r="K17" s="24"/>
      <c r="L17" s="24">
        <v>10315</v>
      </c>
      <c r="M17" s="20"/>
      <c r="N17" s="24">
        <v>10315</v>
      </c>
      <c r="O17" s="24">
        <v>4030</v>
      </c>
      <c r="P17" s="24">
        <v>21048</v>
      </c>
      <c r="Q17" s="20"/>
      <c r="R17" s="24">
        <v>25078</v>
      </c>
      <c r="S17" s="24"/>
      <c r="T17" s="20"/>
      <c r="U17" s="24"/>
      <c r="V17" s="24"/>
      <c r="W17" s="24">
        <v>59292107</v>
      </c>
      <c r="X17" s="20">
        <v>56736950</v>
      </c>
      <c r="Y17" s="24">
        <v>2555157</v>
      </c>
      <c r="Z17" s="25">
        <v>4.5035149051896521</v>
      </c>
      <c r="AA17" s="26">
        <v>60878368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59217537</v>
      </c>
      <c r="D25" s="29">
        <f t="shared" ref="D25:Y25" si="1">SUM(D15:D24)</f>
        <v>0</v>
      </c>
      <c r="E25" s="35">
        <f t="shared" si="1"/>
        <v>60918368</v>
      </c>
      <c r="F25" s="36">
        <f t="shared" si="1"/>
        <v>60878368</v>
      </c>
      <c r="G25" s="36">
        <f t="shared" si="1"/>
        <v>51619048</v>
      </c>
      <c r="H25" s="36">
        <f t="shared" si="1"/>
        <v>7598489</v>
      </c>
      <c r="I25" s="36">
        <f t="shared" si="1"/>
        <v>39177</v>
      </c>
      <c r="J25" s="36">
        <f t="shared" si="1"/>
        <v>59256714</v>
      </c>
      <c r="K25" s="36">
        <f t="shared" si="1"/>
        <v>0</v>
      </c>
      <c r="L25" s="36">
        <f t="shared" si="1"/>
        <v>10315</v>
      </c>
      <c r="M25" s="36">
        <f t="shared" si="1"/>
        <v>0</v>
      </c>
      <c r="N25" s="36">
        <f t="shared" si="1"/>
        <v>10315</v>
      </c>
      <c r="O25" s="36">
        <f t="shared" si="1"/>
        <v>4030</v>
      </c>
      <c r="P25" s="36">
        <f t="shared" si="1"/>
        <v>21048</v>
      </c>
      <c r="Q25" s="36">
        <f t="shared" si="1"/>
        <v>0</v>
      </c>
      <c r="R25" s="36">
        <f t="shared" si="1"/>
        <v>25078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59292107</v>
      </c>
      <c r="X25" s="36">
        <f t="shared" si="1"/>
        <v>56736950</v>
      </c>
      <c r="Y25" s="36">
        <f t="shared" si="1"/>
        <v>2555157</v>
      </c>
      <c r="Z25" s="37">
        <f>+IF(X25&lt;&gt;0,+(Y25/X25)*100,0)</f>
        <v>4.5035149051896521</v>
      </c>
      <c r="AA25" s="38">
        <f>SUM(AA15:AA24)</f>
        <v>60878368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-98775480</v>
      </c>
      <c r="D26" s="29">
        <f>+D13+D25</f>
        <v>0</v>
      </c>
      <c r="E26" s="30">
        <f t="shared" si="2"/>
        <v>-82777654</v>
      </c>
      <c r="F26" s="31">
        <f t="shared" si="2"/>
        <v>-83617654</v>
      </c>
      <c r="G26" s="31">
        <f t="shared" si="2"/>
        <v>-123911399</v>
      </c>
      <c r="H26" s="31">
        <f t="shared" si="2"/>
        <v>14568508</v>
      </c>
      <c r="I26" s="31">
        <f t="shared" si="2"/>
        <v>-12958010</v>
      </c>
      <c r="J26" s="31">
        <f t="shared" si="2"/>
        <v>-122300901</v>
      </c>
      <c r="K26" s="31">
        <f t="shared" si="2"/>
        <v>-5611442</v>
      </c>
      <c r="L26" s="31">
        <f t="shared" si="2"/>
        <v>-10063902</v>
      </c>
      <c r="M26" s="31">
        <f t="shared" si="2"/>
        <v>-9162287</v>
      </c>
      <c r="N26" s="31">
        <f t="shared" si="2"/>
        <v>-24837631</v>
      </c>
      <c r="O26" s="31">
        <f t="shared" si="2"/>
        <v>-5415597</v>
      </c>
      <c r="P26" s="31">
        <f t="shared" si="2"/>
        <v>-9656003</v>
      </c>
      <c r="Q26" s="31">
        <f t="shared" si="2"/>
        <v>8027464</v>
      </c>
      <c r="R26" s="31">
        <f t="shared" si="2"/>
        <v>-7044136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-154182668</v>
      </c>
      <c r="X26" s="31">
        <f t="shared" si="2"/>
        <v>-50158409</v>
      </c>
      <c r="Y26" s="31">
        <f t="shared" si="2"/>
        <v>-104024259</v>
      </c>
      <c r="Z26" s="32">
        <f>+IF(X26&lt;&gt;0,+(Y26/X26)*100,0)</f>
        <v>207.39146450996881</v>
      </c>
      <c r="AA26" s="33">
        <f>+AA13+AA25</f>
        <v>-83617654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165945</v>
      </c>
      <c r="D31" s="18"/>
      <c r="E31" s="19"/>
      <c r="F31" s="20"/>
      <c r="G31" s="20">
        <v>167589</v>
      </c>
      <c r="H31" s="20">
        <v>4188</v>
      </c>
      <c r="I31" s="20">
        <v>4827</v>
      </c>
      <c r="J31" s="20">
        <v>176604</v>
      </c>
      <c r="K31" s="20">
        <v>938</v>
      </c>
      <c r="L31" s="20">
        <v>1526</v>
      </c>
      <c r="M31" s="20">
        <v>462</v>
      </c>
      <c r="N31" s="20">
        <v>2926</v>
      </c>
      <c r="O31" s="20">
        <v>-5141</v>
      </c>
      <c r="P31" s="20">
        <v>-8876</v>
      </c>
      <c r="Q31" s="20">
        <v>1307</v>
      </c>
      <c r="R31" s="20">
        <v>-12710</v>
      </c>
      <c r="S31" s="20"/>
      <c r="T31" s="20"/>
      <c r="U31" s="20"/>
      <c r="V31" s="20"/>
      <c r="W31" s="20">
        <v>166820</v>
      </c>
      <c r="X31" s="20"/>
      <c r="Y31" s="20">
        <v>166820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-65989384</v>
      </c>
      <c r="D32" s="18"/>
      <c r="E32" s="19">
        <v>-128379120</v>
      </c>
      <c r="F32" s="20">
        <v>-129699120</v>
      </c>
      <c r="G32" s="20">
        <v>-71934909</v>
      </c>
      <c r="H32" s="20">
        <v>-6966694</v>
      </c>
      <c r="I32" s="20">
        <v>-11518816</v>
      </c>
      <c r="J32" s="20">
        <v>-90420419</v>
      </c>
      <c r="K32" s="20">
        <v>-4638968</v>
      </c>
      <c r="L32" s="20">
        <v>-11209975</v>
      </c>
      <c r="M32" s="20">
        <v>-7051109</v>
      </c>
      <c r="N32" s="20">
        <v>-22900052</v>
      </c>
      <c r="O32" s="20">
        <v>-3119047</v>
      </c>
      <c r="P32" s="20">
        <v>40524845</v>
      </c>
      <c r="Q32" s="20">
        <v>15245656</v>
      </c>
      <c r="R32" s="20">
        <v>52651454</v>
      </c>
      <c r="S32" s="20"/>
      <c r="T32" s="20"/>
      <c r="U32" s="20"/>
      <c r="V32" s="20"/>
      <c r="W32" s="20">
        <v>-60669017</v>
      </c>
      <c r="X32" s="20">
        <v>-96812358</v>
      </c>
      <c r="Y32" s="20">
        <v>36143341</v>
      </c>
      <c r="Z32" s="21">
        <v>-37.333396011281948</v>
      </c>
      <c r="AA32" s="22">
        <v>-129699120</v>
      </c>
    </row>
    <row r="33" spans="1:27" x14ac:dyDescent="0.25">
      <c r="A33" s="23" t="s">
        <v>60</v>
      </c>
      <c r="B33" s="17" t="s">
        <v>32</v>
      </c>
      <c r="C33" s="18">
        <v>20516</v>
      </c>
      <c r="D33" s="18"/>
      <c r="E33" s="19">
        <v>1797000</v>
      </c>
      <c r="F33" s="20">
        <v>1797000</v>
      </c>
      <c r="G33" s="20">
        <v>5051516</v>
      </c>
      <c r="H33" s="20"/>
      <c r="I33" s="20"/>
      <c r="J33" s="20">
        <v>5051516</v>
      </c>
      <c r="K33" s="20"/>
      <c r="L33" s="20">
        <v>3714000</v>
      </c>
      <c r="M33" s="20"/>
      <c r="N33" s="20">
        <v>3714000</v>
      </c>
      <c r="O33" s="20"/>
      <c r="P33" s="20"/>
      <c r="Q33" s="20">
        <v>18234000</v>
      </c>
      <c r="R33" s="20">
        <v>18234000</v>
      </c>
      <c r="S33" s="20"/>
      <c r="T33" s="20"/>
      <c r="U33" s="20"/>
      <c r="V33" s="20"/>
      <c r="W33" s="20">
        <v>26999516</v>
      </c>
      <c r="X33" s="20">
        <v>1347750</v>
      </c>
      <c r="Y33" s="20">
        <v>25651766</v>
      </c>
      <c r="Z33" s="21">
        <v>1903.3029864589128</v>
      </c>
      <c r="AA33" s="22">
        <v>1797000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1704474</v>
      </c>
      <c r="D35" s="18"/>
      <c r="E35" s="19"/>
      <c r="F35" s="20"/>
      <c r="G35" s="20">
        <v>1824617</v>
      </c>
      <c r="H35" s="20">
        <v>-8537</v>
      </c>
      <c r="I35" s="20">
        <v>90122</v>
      </c>
      <c r="J35" s="20">
        <v>1906202</v>
      </c>
      <c r="K35" s="20">
        <v>33503</v>
      </c>
      <c r="L35" s="20">
        <v>52550</v>
      </c>
      <c r="M35" s="20">
        <v>-66287</v>
      </c>
      <c r="N35" s="20">
        <v>19766</v>
      </c>
      <c r="O35" s="20">
        <v>94804</v>
      </c>
      <c r="P35" s="20">
        <v>74606</v>
      </c>
      <c r="Q35" s="20">
        <v>-17854</v>
      </c>
      <c r="R35" s="20">
        <v>151556</v>
      </c>
      <c r="S35" s="20"/>
      <c r="T35" s="20"/>
      <c r="U35" s="20"/>
      <c r="V35" s="20"/>
      <c r="W35" s="20">
        <v>2077524</v>
      </c>
      <c r="X35" s="20"/>
      <c r="Y35" s="20">
        <v>2077524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-64098449</v>
      </c>
      <c r="D37" s="29">
        <f t="shared" ref="D37:Y37" si="3">SUM(D29:D36)</f>
        <v>0</v>
      </c>
      <c r="E37" s="30">
        <f t="shared" si="3"/>
        <v>-126582120</v>
      </c>
      <c r="F37" s="31">
        <f t="shared" si="3"/>
        <v>-127902120</v>
      </c>
      <c r="G37" s="31">
        <f t="shared" si="3"/>
        <v>-64891187</v>
      </c>
      <c r="H37" s="31">
        <f t="shared" si="3"/>
        <v>-6971043</v>
      </c>
      <c r="I37" s="31">
        <f t="shared" si="3"/>
        <v>-11423867</v>
      </c>
      <c r="J37" s="31">
        <f t="shared" si="3"/>
        <v>-83286097</v>
      </c>
      <c r="K37" s="31">
        <f t="shared" si="3"/>
        <v>-4604527</v>
      </c>
      <c r="L37" s="31">
        <f t="shared" si="3"/>
        <v>-7441899</v>
      </c>
      <c r="M37" s="31">
        <f t="shared" si="3"/>
        <v>-7116934</v>
      </c>
      <c r="N37" s="31">
        <f t="shared" si="3"/>
        <v>-19163360</v>
      </c>
      <c r="O37" s="31">
        <f t="shared" si="3"/>
        <v>-3029384</v>
      </c>
      <c r="P37" s="31">
        <f t="shared" si="3"/>
        <v>40590575</v>
      </c>
      <c r="Q37" s="31">
        <f t="shared" si="3"/>
        <v>33463109</v>
      </c>
      <c r="R37" s="31">
        <f t="shared" si="3"/>
        <v>71024300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-31425157</v>
      </c>
      <c r="X37" s="31">
        <f t="shared" si="3"/>
        <v>-95464608</v>
      </c>
      <c r="Y37" s="31">
        <f t="shared" si="3"/>
        <v>64039451</v>
      </c>
      <c r="Z37" s="32">
        <f>+IF(X37&lt;&gt;0,+(Y37/X37)*100,0)</f>
        <v>-67.081877086846674</v>
      </c>
      <c r="AA37" s="33">
        <f>SUM(AA29:AA36)</f>
        <v>-127902120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-64098449</v>
      </c>
      <c r="D44" s="29">
        <f>+D37+D43</f>
        <v>0</v>
      </c>
      <c r="E44" s="30">
        <f t="shared" si="5"/>
        <v>-126582120</v>
      </c>
      <c r="F44" s="31">
        <f t="shared" si="5"/>
        <v>-127902120</v>
      </c>
      <c r="G44" s="31">
        <f t="shared" si="5"/>
        <v>-64891187</v>
      </c>
      <c r="H44" s="31">
        <f t="shared" si="5"/>
        <v>-6971043</v>
      </c>
      <c r="I44" s="31">
        <f t="shared" si="5"/>
        <v>-11423867</v>
      </c>
      <c r="J44" s="31">
        <f t="shared" si="5"/>
        <v>-83286097</v>
      </c>
      <c r="K44" s="31">
        <f t="shared" si="5"/>
        <v>-4604527</v>
      </c>
      <c r="L44" s="31">
        <f t="shared" si="5"/>
        <v>-7441899</v>
      </c>
      <c r="M44" s="31">
        <f t="shared" si="5"/>
        <v>-7116934</v>
      </c>
      <c r="N44" s="31">
        <f t="shared" si="5"/>
        <v>-19163360</v>
      </c>
      <c r="O44" s="31">
        <f t="shared" si="5"/>
        <v>-3029384</v>
      </c>
      <c r="P44" s="31">
        <f t="shared" si="5"/>
        <v>40590575</v>
      </c>
      <c r="Q44" s="31">
        <f t="shared" si="5"/>
        <v>33463109</v>
      </c>
      <c r="R44" s="31">
        <f t="shared" si="5"/>
        <v>71024300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-31425157</v>
      </c>
      <c r="X44" s="31">
        <f t="shared" si="5"/>
        <v>-95464608</v>
      </c>
      <c r="Y44" s="31">
        <f t="shared" si="5"/>
        <v>64039451</v>
      </c>
      <c r="Z44" s="32">
        <f>+IF(X44&lt;&gt;0,+(Y44/X44)*100,0)</f>
        <v>-67.081877086846674</v>
      </c>
      <c r="AA44" s="33">
        <f>+AA37+AA43</f>
        <v>-127902120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-34677031</v>
      </c>
      <c r="D45" s="42">
        <f t="shared" si="6"/>
        <v>0</v>
      </c>
      <c r="E45" s="43">
        <f t="shared" si="6"/>
        <v>43804466</v>
      </c>
      <c r="F45" s="44">
        <f t="shared" si="6"/>
        <v>44284466</v>
      </c>
      <c r="G45" s="44">
        <f t="shared" si="6"/>
        <v>-59020212</v>
      </c>
      <c r="H45" s="44">
        <f t="shared" si="6"/>
        <v>21539551</v>
      </c>
      <c r="I45" s="44">
        <f t="shared" si="6"/>
        <v>-1534143</v>
      </c>
      <c r="J45" s="44">
        <f t="shared" si="6"/>
        <v>-39014804</v>
      </c>
      <c r="K45" s="44">
        <f t="shared" si="6"/>
        <v>-1006915</v>
      </c>
      <c r="L45" s="44">
        <f t="shared" si="6"/>
        <v>-2622003</v>
      </c>
      <c r="M45" s="44">
        <f t="shared" si="6"/>
        <v>-2045353</v>
      </c>
      <c r="N45" s="44">
        <f t="shared" si="6"/>
        <v>-5674271</v>
      </c>
      <c r="O45" s="44">
        <f t="shared" si="6"/>
        <v>-2386213</v>
      </c>
      <c r="P45" s="44">
        <f t="shared" si="6"/>
        <v>-50246578</v>
      </c>
      <c r="Q45" s="44">
        <f t="shared" si="6"/>
        <v>-25435645</v>
      </c>
      <c r="R45" s="44">
        <f t="shared" si="6"/>
        <v>-78068436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-122757511</v>
      </c>
      <c r="X45" s="44">
        <f t="shared" si="6"/>
        <v>45306199</v>
      </c>
      <c r="Y45" s="44">
        <f t="shared" si="6"/>
        <v>-168063710</v>
      </c>
      <c r="Z45" s="45">
        <f>+IF(X45&lt;&gt;0,+(Y45/X45)*100,0)</f>
        <v>-370.95080520879714</v>
      </c>
      <c r="AA45" s="46">
        <f>+AA26-AA44</f>
        <v>44284466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-5238872</v>
      </c>
      <c r="F47" s="20">
        <v>-4758872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-3737139</v>
      </c>
      <c r="Y47" s="20">
        <v>3737139</v>
      </c>
      <c r="Z47" s="47">
        <v>-100</v>
      </c>
      <c r="AA47" s="22">
        <v>-4758872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-5238872</v>
      </c>
      <c r="F50" s="52">
        <f t="shared" si="7"/>
        <v>-4758872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-3737139</v>
      </c>
      <c r="Y50" s="52">
        <f t="shared" si="7"/>
        <v>3737139</v>
      </c>
      <c r="Z50" s="53">
        <f>+IF(X50&lt;&gt;0,+(Y50/X50)*100,0)</f>
        <v>-100</v>
      </c>
      <c r="AA50" s="54">
        <f>SUM(AA47:AA49)</f>
        <v>-4758872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382566203</v>
      </c>
      <c r="D7" s="18"/>
      <c r="E7" s="19">
        <v>5475430686</v>
      </c>
      <c r="F7" s="20">
        <v>5425430686</v>
      </c>
      <c r="G7" s="20">
        <v>837586055</v>
      </c>
      <c r="H7" s="20">
        <v>-345832641</v>
      </c>
      <c r="I7" s="20">
        <v>-273197457</v>
      </c>
      <c r="J7" s="20">
        <v>218555957</v>
      </c>
      <c r="K7" s="20">
        <v>59212378</v>
      </c>
      <c r="L7" s="20">
        <v>51111634</v>
      </c>
      <c r="M7" s="20">
        <v>56252319</v>
      </c>
      <c r="N7" s="20">
        <v>166576331</v>
      </c>
      <c r="O7" s="20">
        <v>386083197</v>
      </c>
      <c r="P7" s="20">
        <v>63264465</v>
      </c>
      <c r="Q7" s="20">
        <v>63689553</v>
      </c>
      <c r="R7" s="20">
        <v>513037215</v>
      </c>
      <c r="S7" s="20"/>
      <c r="T7" s="20"/>
      <c r="U7" s="20"/>
      <c r="V7" s="20"/>
      <c r="W7" s="20">
        <v>898169503</v>
      </c>
      <c r="X7" s="20">
        <v>4069073025</v>
      </c>
      <c r="Y7" s="20">
        <v>-3170903522</v>
      </c>
      <c r="Z7" s="21">
        <v>-77.926925924363317</v>
      </c>
      <c r="AA7" s="22">
        <v>5425430686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-24938998</v>
      </c>
      <c r="H10" s="20">
        <v>-3591853</v>
      </c>
      <c r="I10" s="20">
        <v>-22257224</v>
      </c>
      <c r="J10" s="20">
        <v>-50788075</v>
      </c>
      <c r="K10" s="20">
        <v>-26941821</v>
      </c>
      <c r="L10" s="20">
        <v>-26414109</v>
      </c>
      <c r="M10" s="20">
        <v>-25779227</v>
      </c>
      <c r="N10" s="20">
        <v>-79135157</v>
      </c>
      <c r="O10" s="20">
        <v>-27497723</v>
      </c>
      <c r="P10" s="20">
        <v>-25693269</v>
      </c>
      <c r="Q10" s="20">
        <v>-28553200</v>
      </c>
      <c r="R10" s="20">
        <v>-81744192</v>
      </c>
      <c r="S10" s="20"/>
      <c r="T10" s="20"/>
      <c r="U10" s="20"/>
      <c r="V10" s="20"/>
      <c r="W10" s="20">
        <v>-211667424</v>
      </c>
      <c r="X10" s="20">
        <v>9</v>
      </c>
      <c r="Y10" s="20">
        <v>-211667433</v>
      </c>
      <c r="Z10" s="21">
        <v>-2351860366.666667</v>
      </c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382566203</v>
      </c>
      <c r="D13" s="29">
        <f>SUM(D6:D12)</f>
        <v>0</v>
      </c>
      <c r="E13" s="30">
        <f t="shared" si="0"/>
        <v>5475430686</v>
      </c>
      <c r="F13" s="31">
        <f t="shared" si="0"/>
        <v>5425430686</v>
      </c>
      <c r="G13" s="31">
        <f t="shared" si="0"/>
        <v>812647057</v>
      </c>
      <c r="H13" s="31">
        <f t="shared" si="0"/>
        <v>-349424494</v>
      </c>
      <c r="I13" s="31">
        <f t="shared" si="0"/>
        <v>-295454681</v>
      </c>
      <c r="J13" s="31">
        <f t="shared" si="0"/>
        <v>167767882</v>
      </c>
      <c r="K13" s="31">
        <f t="shared" si="0"/>
        <v>32270557</v>
      </c>
      <c r="L13" s="31">
        <f t="shared" si="0"/>
        <v>24697525</v>
      </c>
      <c r="M13" s="31">
        <f t="shared" si="0"/>
        <v>30473092</v>
      </c>
      <c r="N13" s="31">
        <f t="shared" si="0"/>
        <v>87441174</v>
      </c>
      <c r="O13" s="31">
        <f t="shared" si="0"/>
        <v>358585474</v>
      </c>
      <c r="P13" s="31">
        <f t="shared" si="0"/>
        <v>37571196</v>
      </c>
      <c r="Q13" s="31">
        <f t="shared" si="0"/>
        <v>35136353</v>
      </c>
      <c r="R13" s="31">
        <f t="shared" si="0"/>
        <v>431293023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686502079</v>
      </c>
      <c r="X13" s="31">
        <f t="shared" si="0"/>
        <v>4069073034</v>
      </c>
      <c r="Y13" s="31">
        <f t="shared" si="0"/>
        <v>-3382570955</v>
      </c>
      <c r="Z13" s="32">
        <f>+IF(X13&lt;&gt;0,+(Y13/X13)*100,0)</f>
        <v>-83.128784534861211</v>
      </c>
      <c r="AA13" s="33">
        <f>SUM(AA6:AA12)</f>
        <v>5425430686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217817899</v>
      </c>
      <c r="D17" s="18"/>
      <c r="E17" s="19"/>
      <c r="F17" s="20">
        <v>4274289</v>
      </c>
      <c r="G17" s="24">
        <v>235719840</v>
      </c>
      <c r="H17" s="24">
        <v>-13919479</v>
      </c>
      <c r="I17" s="24">
        <v>-234475270</v>
      </c>
      <c r="J17" s="20">
        <v>-12674909</v>
      </c>
      <c r="K17" s="24">
        <v>949291</v>
      </c>
      <c r="L17" s="24">
        <v>782692</v>
      </c>
      <c r="M17" s="20">
        <v>1289632</v>
      </c>
      <c r="N17" s="24">
        <v>3021615</v>
      </c>
      <c r="O17" s="24">
        <v>231247908</v>
      </c>
      <c r="P17" s="24"/>
      <c r="Q17" s="20">
        <v>419540</v>
      </c>
      <c r="R17" s="24">
        <v>231667448</v>
      </c>
      <c r="S17" s="24"/>
      <c r="T17" s="20"/>
      <c r="U17" s="24"/>
      <c r="V17" s="24"/>
      <c r="W17" s="24">
        <v>222014154</v>
      </c>
      <c r="X17" s="20">
        <v>3205701</v>
      </c>
      <c r="Y17" s="24">
        <v>218808453</v>
      </c>
      <c r="Z17" s="25">
        <v>6825.6039162729148</v>
      </c>
      <c r="AA17" s="26">
        <v>4274289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217817899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4274289</v>
      </c>
      <c r="G25" s="36">
        <f t="shared" si="1"/>
        <v>235719840</v>
      </c>
      <c r="H25" s="36">
        <f t="shared" si="1"/>
        <v>-13919479</v>
      </c>
      <c r="I25" s="36">
        <f t="shared" si="1"/>
        <v>-234475270</v>
      </c>
      <c r="J25" s="36">
        <f t="shared" si="1"/>
        <v>-12674909</v>
      </c>
      <c r="K25" s="36">
        <f t="shared" si="1"/>
        <v>949291</v>
      </c>
      <c r="L25" s="36">
        <f t="shared" si="1"/>
        <v>782692</v>
      </c>
      <c r="M25" s="36">
        <f t="shared" si="1"/>
        <v>1289632</v>
      </c>
      <c r="N25" s="36">
        <f t="shared" si="1"/>
        <v>3021615</v>
      </c>
      <c r="O25" s="36">
        <f t="shared" si="1"/>
        <v>231247908</v>
      </c>
      <c r="P25" s="36">
        <f t="shared" si="1"/>
        <v>0</v>
      </c>
      <c r="Q25" s="36">
        <f t="shared" si="1"/>
        <v>419540</v>
      </c>
      <c r="R25" s="36">
        <f t="shared" si="1"/>
        <v>231667448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222014154</v>
      </c>
      <c r="X25" s="36">
        <f t="shared" si="1"/>
        <v>3205701</v>
      </c>
      <c r="Y25" s="36">
        <f t="shared" si="1"/>
        <v>218808453</v>
      </c>
      <c r="Z25" s="37">
        <f>+IF(X25&lt;&gt;0,+(Y25/X25)*100,0)</f>
        <v>6825.6039162729148</v>
      </c>
      <c r="AA25" s="38">
        <f>SUM(AA15:AA24)</f>
        <v>4274289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600384102</v>
      </c>
      <c r="D26" s="29">
        <f>+D13+D25</f>
        <v>0</v>
      </c>
      <c r="E26" s="30">
        <f t="shared" si="2"/>
        <v>5475430686</v>
      </c>
      <c r="F26" s="31">
        <f t="shared" si="2"/>
        <v>5429704975</v>
      </c>
      <c r="G26" s="31">
        <f t="shared" si="2"/>
        <v>1048366897</v>
      </c>
      <c r="H26" s="31">
        <f t="shared" si="2"/>
        <v>-363343973</v>
      </c>
      <c r="I26" s="31">
        <f t="shared" si="2"/>
        <v>-529929951</v>
      </c>
      <c r="J26" s="31">
        <f t="shared" si="2"/>
        <v>155092973</v>
      </c>
      <c r="K26" s="31">
        <f t="shared" si="2"/>
        <v>33219848</v>
      </c>
      <c r="L26" s="31">
        <f t="shared" si="2"/>
        <v>25480217</v>
      </c>
      <c r="M26" s="31">
        <f t="shared" si="2"/>
        <v>31762724</v>
      </c>
      <c r="N26" s="31">
        <f t="shared" si="2"/>
        <v>90462789</v>
      </c>
      <c r="O26" s="31">
        <f t="shared" si="2"/>
        <v>589833382</v>
      </c>
      <c r="P26" s="31">
        <f t="shared" si="2"/>
        <v>37571196</v>
      </c>
      <c r="Q26" s="31">
        <f t="shared" si="2"/>
        <v>35555893</v>
      </c>
      <c r="R26" s="31">
        <f t="shared" si="2"/>
        <v>662960471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908516233</v>
      </c>
      <c r="X26" s="31">
        <f t="shared" si="2"/>
        <v>4072278735</v>
      </c>
      <c r="Y26" s="31">
        <f t="shared" si="2"/>
        <v>-3163762502</v>
      </c>
      <c r="Z26" s="32">
        <f>+IF(X26&lt;&gt;0,+(Y26/X26)*100,0)</f>
        <v>-77.690224758153732</v>
      </c>
      <c r="AA26" s="33">
        <f>+AA13+AA25</f>
        <v>5429704975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42223988</v>
      </c>
      <c r="D31" s="18"/>
      <c r="E31" s="19"/>
      <c r="F31" s="20"/>
      <c r="G31" s="20">
        <v>42455678</v>
      </c>
      <c r="H31" s="20">
        <v>176730</v>
      </c>
      <c r="I31" s="20">
        <v>-35307998</v>
      </c>
      <c r="J31" s="20">
        <v>7324410</v>
      </c>
      <c r="K31" s="20">
        <v>236698</v>
      </c>
      <c r="L31" s="20">
        <v>178788</v>
      </c>
      <c r="M31" s="20">
        <v>190905</v>
      </c>
      <c r="N31" s="20">
        <v>606391</v>
      </c>
      <c r="O31" s="20">
        <v>35608131</v>
      </c>
      <c r="P31" s="20">
        <v>15232</v>
      </c>
      <c r="Q31" s="20">
        <v>38281</v>
      </c>
      <c r="R31" s="20">
        <v>35661644</v>
      </c>
      <c r="S31" s="20"/>
      <c r="T31" s="20"/>
      <c r="U31" s="20"/>
      <c r="V31" s="20"/>
      <c r="W31" s="20">
        <v>43592445</v>
      </c>
      <c r="X31" s="20"/>
      <c r="Y31" s="20">
        <v>43592445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244247420</v>
      </c>
      <c r="D35" s="18"/>
      <c r="E35" s="19"/>
      <c r="F35" s="20"/>
      <c r="G35" s="20">
        <v>250022229</v>
      </c>
      <c r="H35" s="20">
        <v>4832842</v>
      </c>
      <c r="I35" s="20">
        <v>-166703994</v>
      </c>
      <c r="J35" s="20">
        <v>88151077</v>
      </c>
      <c r="K35" s="20">
        <v>5921720</v>
      </c>
      <c r="L35" s="20">
        <v>4816138</v>
      </c>
      <c r="M35" s="20">
        <v>5402541</v>
      </c>
      <c r="N35" s="20">
        <v>16140399</v>
      </c>
      <c r="O35" s="20">
        <v>177790186</v>
      </c>
      <c r="P35" s="20">
        <v>6211358</v>
      </c>
      <c r="Q35" s="20">
        <v>6117850</v>
      </c>
      <c r="R35" s="20">
        <v>190119394</v>
      </c>
      <c r="S35" s="20"/>
      <c r="T35" s="20"/>
      <c r="U35" s="20"/>
      <c r="V35" s="20"/>
      <c r="W35" s="20">
        <v>294410870</v>
      </c>
      <c r="X35" s="20"/>
      <c r="Y35" s="20">
        <v>294410870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286471408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292477907</v>
      </c>
      <c r="H37" s="31">
        <f t="shared" si="3"/>
        <v>5009572</v>
      </c>
      <c r="I37" s="31">
        <f t="shared" si="3"/>
        <v>-202011992</v>
      </c>
      <c r="J37" s="31">
        <f t="shared" si="3"/>
        <v>95475487</v>
      </c>
      <c r="K37" s="31">
        <f t="shared" si="3"/>
        <v>6158418</v>
      </c>
      <c r="L37" s="31">
        <f t="shared" si="3"/>
        <v>4994926</v>
      </c>
      <c r="M37" s="31">
        <f t="shared" si="3"/>
        <v>5593446</v>
      </c>
      <c r="N37" s="31">
        <f t="shared" si="3"/>
        <v>16746790</v>
      </c>
      <c r="O37" s="31">
        <f t="shared" si="3"/>
        <v>213398317</v>
      </c>
      <c r="P37" s="31">
        <f t="shared" si="3"/>
        <v>6226590</v>
      </c>
      <c r="Q37" s="31">
        <f t="shared" si="3"/>
        <v>6156131</v>
      </c>
      <c r="R37" s="31">
        <f t="shared" si="3"/>
        <v>225781038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338003315</v>
      </c>
      <c r="X37" s="31">
        <f t="shared" si="3"/>
        <v>0</v>
      </c>
      <c r="Y37" s="31">
        <f t="shared" si="3"/>
        <v>338003315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286471408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292477907</v>
      </c>
      <c r="H44" s="31">
        <f t="shared" si="5"/>
        <v>5009572</v>
      </c>
      <c r="I44" s="31">
        <f t="shared" si="5"/>
        <v>-202011992</v>
      </c>
      <c r="J44" s="31">
        <f t="shared" si="5"/>
        <v>95475487</v>
      </c>
      <c r="K44" s="31">
        <f t="shared" si="5"/>
        <v>6158418</v>
      </c>
      <c r="L44" s="31">
        <f t="shared" si="5"/>
        <v>4994926</v>
      </c>
      <c r="M44" s="31">
        <f t="shared" si="5"/>
        <v>5593446</v>
      </c>
      <c r="N44" s="31">
        <f t="shared" si="5"/>
        <v>16746790</v>
      </c>
      <c r="O44" s="31">
        <f t="shared" si="5"/>
        <v>213398317</v>
      </c>
      <c r="P44" s="31">
        <f t="shared" si="5"/>
        <v>6226590</v>
      </c>
      <c r="Q44" s="31">
        <f t="shared" si="5"/>
        <v>6156131</v>
      </c>
      <c r="R44" s="31">
        <f t="shared" si="5"/>
        <v>225781038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338003315</v>
      </c>
      <c r="X44" s="31">
        <f t="shared" si="5"/>
        <v>0</v>
      </c>
      <c r="Y44" s="31">
        <f t="shared" si="5"/>
        <v>338003315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313912694</v>
      </c>
      <c r="D45" s="42">
        <f t="shared" si="6"/>
        <v>0</v>
      </c>
      <c r="E45" s="43">
        <f t="shared" si="6"/>
        <v>5475430686</v>
      </c>
      <c r="F45" s="44">
        <f t="shared" si="6"/>
        <v>5429704975</v>
      </c>
      <c r="G45" s="44">
        <f t="shared" si="6"/>
        <v>755888990</v>
      </c>
      <c r="H45" s="44">
        <f t="shared" si="6"/>
        <v>-368353545</v>
      </c>
      <c r="I45" s="44">
        <f t="shared" si="6"/>
        <v>-327917959</v>
      </c>
      <c r="J45" s="44">
        <f t="shared" si="6"/>
        <v>59617486</v>
      </c>
      <c r="K45" s="44">
        <f t="shared" si="6"/>
        <v>27061430</v>
      </c>
      <c r="L45" s="44">
        <f t="shared" si="6"/>
        <v>20485291</v>
      </c>
      <c r="M45" s="44">
        <f t="shared" si="6"/>
        <v>26169278</v>
      </c>
      <c r="N45" s="44">
        <f t="shared" si="6"/>
        <v>73715999</v>
      </c>
      <c r="O45" s="44">
        <f t="shared" si="6"/>
        <v>376435065</v>
      </c>
      <c r="P45" s="44">
        <f t="shared" si="6"/>
        <v>31344606</v>
      </c>
      <c r="Q45" s="44">
        <f t="shared" si="6"/>
        <v>29399762</v>
      </c>
      <c r="R45" s="44">
        <f t="shared" si="6"/>
        <v>437179433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570512918</v>
      </c>
      <c r="X45" s="44">
        <f t="shared" si="6"/>
        <v>4072278735</v>
      </c>
      <c r="Y45" s="44">
        <f t="shared" si="6"/>
        <v>-3501765817</v>
      </c>
      <c r="Z45" s="45">
        <f>+IF(X45&lt;&gt;0,+(Y45/X45)*100,0)</f>
        <v>-85.990327403264061</v>
      </c>
      <c r="AA45" s="46">
        <f>+AA26-AA44</f>
        <v>5429704975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-2029495291</v>
      </c>
      <c r="D47" s="18"/>
      <c r="E47" s="19"/>
      <c r="F47" s="20"/>
      <c r="G47" s="20">
        <v>-2383354881</v>
      </c>
      <c r="H47" s="20">
        <v>-127590504</v>
      </c>
      <c r="I47" s="20">
        <v>1852103582</v>
      </c>
      <c r="J47" s="20">
        <v>-658841803</v>
      </c>
      <c r="K47" s="20">
        <v>12725280</v>
      </c>
      <c r="L47" s="20">
        <v>21531043</v>
      </c>
      <c r="M47" s="20">
        <v>6884720</v>
      </c>
      <c r="N47" s="20">
        <v>41141043</v>
      </c>
      <c r="O47" s="20">
        <v>-1908334052</v>
      </c>
      <c r="P47" s="20">
        <v>27573725</v>
      </c>
      <c r="Q47" s="20">
        <v>11017989</v>
      </c>
      <c r="R47" s="20">
        <v>-1869742338</v>
      </c>
      <c r="S47" s="20"/>
      <c r="T47" s="20"/>
      <c r="U47" s="20"/>
      <c r="V47" s="20"/>
      <c r="W47" s="20">
        <v>-2487443098</v>
      </c>
      <c r="X47" s="20"/>
      <c r="Y47" s="20">
        <v>-2487443098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-2029495291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-2383354881</v>
      </c>
      <c r="H50" s="52">
        <f t="shared" si="7"/>
        <v>-127590504</v>
      </c>
      <c r="I50" s="52">
        <f t="shared" si="7"/>
        <v>1852103582</v>
      </c>
      <c r="J50" s="52">
        <f t="shared" si="7"/>
        <v>-658841803</v>
      </c>
      <c r="K50" s="52">
        <f t="shared" si="7"/>
        <v>12725280</v>
      </c>
      <c r="L50" s="52">
        <f t="shared" si="7"/>
        <v>21531043</v>
      </c>
      <c r="M50" s="52">
        <f t="shared" si="7"/>
        <v>6884720</v>
      </c>
      <c r="N50" s="52">
        <f t="shared" si="7"/>
        <v>41141043</v>
      </c>
      <c r="O50" s="52">
        <f t="shared" si="7"/>
        <v>-1908334052</v>
      </c>
      <c r="P50" s="52">
        <f t="shared" si="7"/>
        <v>27573725</v>
      </c>
      <c r="Q50" s="52">
        <f t="shared" si="7"/>
        <v>11017989</v>
      </c>
      <c r="R50" s="52">
        <f t="shared" si="7"/>
        <v>-1869742338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-2487443098</v>
      </c>
      <c r="X50" s="52">
        <f t="shared" si="7"/>
        <v>0</v>
      </c>
      <c r="Y50" s="52">
        <f t="shared" si="7"/>
        <v>-2487443098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>
        <v>-5493727</v>
      </c>
      <c r="I6" s="20">
        <v>550350</v>
      </c>
      <c r="J6" s="20">
        <v>-4943377</v>
      </c>
      <c r="K6" s="20">
        <v>-7253289</v>
      </c>
      <c r="L6" s="20"/>
      <c r="M6" s="20"/>
      <c r="N6" s="20">
        <v>-7253289</v>
      </c>
      <c r="O6" s="20"/>
      <c r="P6" s="20"/>
      <c r="Q6" s="20"/>
      <c r="R6" s="20"/>
      <c r="S6" s="20"/>
      <c r="T6" s="20"/>
      <c r="U6" s="20"/>
      <c r="V6" s="20"/>
      <c r="W6" s="20">
        <v>-12196666</v>
      </c>
      <c r="X6" s="20"/>
      <c r="Y6" s="20">
        <v>-12196666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>
        <v>3484960</v>
      </c>
      <c r="I7" s="20">
        <v>4032716</v>
      </c>
      <c r="J7" s="20">
        <v>7517676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7517676</v>
      </c>
      <c r="X7" s="20"/>
      <c r="Y7" s="20">
        <v>7517676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</v>
      </c>
      <c r="F13" s="31">
        <f t="shared" si="0"/>
        <v>0</v>
      </c>
      <c r="G13" s="31">
        <f t="shared" si="0"/>
        <v>0</v>
      </c>
      <c r="H13" s="31">
        <f t="shared" si="0"/>
        <v>-2008767</v>
      </c>
      <c r="I13" s="31">
        <f t="shared" si="0"/>
        <v>4583066</v>
      </c>
      <c r="J13" s="31">
        <f t="shared" si="0"/>
        <v>2574299</v>
      </c>
      <c r="K13" s="31">
        <f t="shared" si="0"/>
        <v>-7253289</v>
      </c>
      <c r="L13" s="31">
        <f t="shared" si="0"/>
        <v>0</v>
      </c>
      <c r="M13" s="31">
        <f t="shared" si="0"/>
        <v>0</v>
      </c>
      <c r="N13" s="31">
        <f t="shared" si="0"/>
        <v>-7253289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-4678990</v>
      </c>
      <c r="X13" s="31">
        <f t="shared" si="0"/>
        <v>0</v>
      </c>
      <c r="Y13" s="31">
        <f t="shared" si="0"/>
        <v>-4678990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20222324</v>
      </c>
      <c r="F17" s="20">
        <v>17742882</v>
      </c>
      <c r="G17" s="24"/>
      <c r="H17" s="24">
        <v>5144480</v>
      </c>
      <c r="I17" s="24">
        <v>1113450</v>
      </c>
      <c r="J17" s="20">
        <v>6257930</v>
      </c>
      <c r="K17" s="24">
        <v>1729127</v>
      </c>
      <c r="L17" s="24"/>
      <c r="M17" s="20">
        <v>915277</v>
      </c>
      <c r="N17" s="24">
        <v>2644404</v>
      </c>
      <c r="O17" s="24"/>
      <c r="P17" s="24"/>
      <c r="Q17" s="20">
        <v>2705643</v>
      </c>
      <c r="R17" s="24">
        <v>2705643</v>
      </c>
      <c r="S17" s="24"/>
      <c r="T17" s="20"/>
      <c r="U17" s="24"/>
      <c r="V17" s="24"/>
      <c r="W17" s="24">
        <v>11607977</v>
      </c>
      <c r="X17" s="20">
        <v>9553721</v>
      </c>
      <c r="Y17" s="24">
        <v>2054256</v>
      </c>
      <c r="Z17" s="25">
        <v>21.502156070917287</v>
      </c>
      <c r="AA17" s="26">
        <v>17742882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20222324</v>
      </c>
      <c r="F25" s="36">
        <f t="shared" si="1"/>
        <v>17742882</v>
      </c>
      <c r="G25" s="36">
        <f t="shared" si="1"/>
        <v>0</v>
      </c>
      <c r="H25" s="36">
        <f t="shared" si="1"/>
        <v>5144480</v>
      </c>
      <c r="I25" s="36">
        <f t="shared" si="1"/>
        <v>1113450</v>
      </c>
      <c r="J25" s="36">
        <f t="shared" si="1"/>
        <v>6257930</v>
      </c>
      <c r="K25" s="36">
        <f t="shared" si="1"/>
        <v>1729127</v>
      </c>
      <c r="L25" s="36">
        <f t="shared" si="1"/>
        <v>0</v>
      </c>
      <c r="M25" s="36">
        <f t="shared" si="1"/>
        <v>915277</v>
      </c>
      <c r="N25" s="36">
        <f t="shared" si="1"/>
        <v>2644404</v>
      </c>
      <c r="O25" s="36">
        <f t="shared" si="1"/>
        <v>0</v>
      </c>
      <c r="P25" s="36">
        <f t="shared" si="1"/>
        <v>0</v>
      </c>
      <c r="Q25" s="36">
        <f t="shared" si="1"/>
        <v>2705643</v>
      </c>
      <c r="R25" s="36">
        <f t="shared" si="1"/>
        <v>2705643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11607977</v>
      </c>
      <c r="X25" s="36">
        <f t="shared" si="1"/>
        <v>9553721</v>
      </c>
      <c r="Y25" s="36">
        <f t="shared" si="1"/>
        <v>2054256</v>
      </c>
      <c r="Z25" s="37">
        <f>+IF(X25&lt;&gt;0,+(Y25/X25)*100,0)</f>
        <v>21.502156070917287</v>
      </c>
      <c r="AA25" s="38">
        <f>SUM(AA15:AA24)</f>
        <v>17742882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20222325</v>
      </c>
      <c r="F26" s="31">
        <f t="shared" si="2"/>
        <v>17742882</v>
      </c>
      <c r="G26" s="31">
        <f t="shared" si="2"/>
        <v>0</v>
      </c>
      <c r="H26" s="31">
        <f t="shared" si="2"/>
        <v>3135713</v>
      </c>
      <c r="I26" s="31">
        <f t="shared" si="2"/>
        <v>5696516</v>
      </c>
      <c r="J26" s="31">
        <f t="shared" si="2"/>
        <v>8832229</v>
      </c>
      <c r="K26" s="31">
        <f t="shared" si="2"/>
        <v>-5524162</v>
      </c>
      <c r="L26" s="31">
        <f t="shared" si="2"/>
        <v>0</v>
      </c>
      <c r="M26" s="31">
        <f t="shared" si="2"/>
        <v>915277</v>
      </c>
      <c r="N26" s="31">
        <f t="shared" si="2"/>
        <v>-4608885</v>
      </c>
      <c r="O26" s="31">
        <f t="shared" si="2"/>
        <v>0</v>
      </c>
      <c r="P26" s="31">
        <f t="shared" si="2"/>
        <v>0</v>
      </c>
      <c r="Q26" s="31">
        <f t="shared" si="2"/>
        <v>2705643</v>
      </c>
      <c r="R26" s="31">
        <f t="shared" si="2"/>
        <v>2705643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6928987</v>
      </c>
      <c r="X26" s="31">
        <f t="shared" si="2"/>
        <v>9553721</v>
      </c>
      <c r="Y26" s="31">
        <f t="shared" si="2"/>
        <v>-2624734</v>
      </c>
      <c r="Z26" s="32">
        <f>+IF(X26&lt;&gt;0,+(Y26/X26)*100,0)</f>
        <v>-27.473421089018611</v>
      </c>
      <c r="AA26" s="33">
        <f>+AA13+AA25</f>
        <v>17742882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7828</v>
      </c>
      <c r="I31" s="20">
        <v>5507</v>
      </c>
      <c r="J31" s="20">
        <v>13335</v>
      </c>
      <c r="K31" s="20">
        <v>7229</v>
      </c>
      <c r="L31" s="20"/>
      <c r="M31" s="20">
        <v>3396</v>
      </c>
      <c r="N31" s="20">
        <v>10625</v>
      </c>
      <c r="O31" s="20"/>
      <c r="P31" s="20">
        <v>29220</v>
      </c>
      <c r="Q31" s="20">
        <v>13157</v>
      </c>
      <c r="R31" s="20">
        <v>42377</v>
      </c>
      <c r="S31" s="20"/>
      <c r="T31" s="20"/>
      <c r="U31" s="20"/>
      <c r="V31" s="20"/>
      <c r="W31" s="20">
        <v>66337</v>
      </c>
      <c r="X31" s="20"/>
      <c r="Y31" s="20">
        <v>66337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>
        <v>-2649415</v>
      </c>
      <c r="R32" s="20">
        <v>-2649415</v>
      </c>
      <c r="S32" s="20"/>
      <c r="T32" s="20"/>
      <c r="U32" s="20"/>
      <c r="V32" s="20"/>
      <c r="W32" s="20">
        <v>-2649415</v>
      </c>
      <c r="X32" s="20"/>
      <c r="Y32" s="20">
        <v>-2649415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7828</v>
      </c>
      <c r="I37" s="31">
        <f t="shared" si="3"/>
        <v>5507</v>
      </c>
      <c r="J37" s="31">
        <f t="shared" si="3"/>
        <v>13335</v>
      </c>
      <c r="K37" s="31">
        <f t="shared" si="3"/>
        <v>7229</v>
      </c>
      <c r="L37" s="31">
        <f t="shared" si="3"/>
        <v>0</v>
      </c>
      <c r="M37" s="31">
        <f t="shared" si="3"/>
        <v>3396</v>
      </c>
      <c r="N37" s="31">
        <f t="shared" si="3"/>
        <v>10625</v>
      </c>
      <c r="O37" s="31">
        <f t="shared" si="3"/>
        <v>0</v>
      </c>
      <c r="P37" s="31">
        <f t="shared" si="3"/>
        <v>29220</v>
      </c>
      <c r="Q37" s="31">
        <f t="shared" si="3"/>
        <v>-2636258</v>
      </c>
      <c r="R37" s="31">
        <f t="shared" si="3"/>
        <v>-2607038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-2583078</v>
      </c>
      <c r="X37" s="31">
        <f t="shared" si="3"/>
        <v>0</v>
      </c>
      <c r="Y37" s="31">
        <f t="shared" si="3"/>
        <v>-2583078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7828</v>
      </c>
      <c r="I44" s="31">
        <f t="shared" si="5"/>
        <v>5507</v>
      </c>
      <c r="J44" s="31">
        <f t="shared" si="5"/>
        <v>13335</v>
      </c>
      <c r="K44" s="31">
        <f t="shared" si="5"/>
        <v>7229</v>
      </c>
      <c r="L44" s="31">
        <f t="shared" si="5"/>
        <v>0</v>
      </c>
      <c r="M44" s="31">
        <f t="shared" si="5"/>
        <v>3396</v>
      </c>
      <c r="N44" s="31">
        <f t="shared" si="5"/>
        <v>10625</v>
      </c>
      <c r="O44" s="31">
        <f t="shared" si="5"/>
        <v>0</v>
      </c>
      <c r="P44" s="31">
        <f t="shared" si="5"/>
        <v>29220</v>
      </c>
      <c r="Q44" s="31">
        <f t="shared" si="5"/>
        <v>-2636258</v>
      </c>
      <c r="R44" s="31">
        <f t="shared" si="5"/>
        <v>-2607038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-2583078</v>
      </c>
      <c r="X44" s="31">
        <f t="shared" si="5"/>
        <v>0</v>
      </c>
      <c r="Y44" s="31">
        <f t="shared" si="5"/>
        <v>-2583078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20222325</v>
      </c>
      <c r="F45" s="44">
        <f t="shared" si="6"/>
        <v>17742882</v>
      </c>
      <c r="G45" s="44">
        <f t="shared" si="6"/>
        <v>0</v>
      </c>
      <c r="H45" s="44">
        <f t="shared" si="6"/>
        <v>3127885</v>
      </c>
      <c r="I45" s="44">
        <f t="shared" si="6"/>
        <v>5691009</v>
      </c>
      <c r="J45" s="44">
        <f t="shared" si="6"/>
        <v>8818894</v>
      </c>
      <c r="K45" s="44">
        <f t="shared" si="6"/>
        <v>-5531391</v>
      </c>
      <c r="L45" s="44">
        <f t="shared" si="6"/>
        <v>0</v>
      </c>
      <c r="M45" s="44">
        <f t="shared" si="6"/>
        <v>911881</v>
      </c>
      <c r="N45" s="44">
        <f t="shared" si="6"/>
        <v>-4619510</v>
      </c>
      <c r="O45" s="44">
        <f t="shared" si="6"/>
        <v>0</v>
      </c>
      <c r="P45" s="44">
        <f t="shared" si="6"/>
        <v>-29220</v>
      </c>
      <c r="Q45" s="44">
        <f t="shared" si="6"/>
        <v>5341901</v>
      </c>
      <c r="R45" s="44">
        <f t="shared" si="6"/>
        <v>5312681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9512065</v>
      </c>
      <c r="X45" s="44">
        <f t="shared" si="6"/>
        <v>9553721</v>
      </c>
      <c r="Y45" s="44">
        <f t="shared" si="6"/>
        <v>-41656</v>
      </c>
      <c r="Z45" s="45">
        <f>+IF(X45&lt;&gt;0,+(Y45/X45)*100,0)</f>
        <v>-0.43601859422103706</v>
      </c>
      <c r="AA45" s="46">
        <f>+AA26-AA44</f>
        <v>17742882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49858974</v>
      </c>
      <c r="D6" s="18"/>
      <c r="E6" s="19">
        <v>228180966</v>
      </c>
      <c r="F6" s="20">
        <v>251081343</v>
      </c>
      <c r="G6" s="20">
        <v>72215263</v>
      </c>
      <c r="H6" s="20">
        <v>12074076</v>
      </c>
      <c r="I6" s="20">
        <v>-8169260</v>
      </c>
      <c r="J6" s="20">
        <v>76120079</v>
      </c>
      <c r="K6" s="20">
        <v>-13351466</v>
      </c>
      <c r="L6" s="20">
        <v>-2494145</v>
      </c>
      <c r="M6" s="20">
        <v>26387768</v>
      </c>
      <c r="N6" s="20">
        <v>10542157</v>
      </c>
      <c r="O6" s="20">
        <v>7485639</v>
      </c>
      <c r="P6" s="20">
        <v>5299843</v>
      </c>
      <c r="Q6" s="20">
        <v>-3138004</v>
      </c>
      <c r="R6" s="20">
        <v>9647478</v>
      </c>
      <c r="S6" s="20"/>
      <c r="T6" s="20"/>
      <c r="U6" s="20"/>
      <c r="V6" s="20"/>
      <c r="W6" s="20">
        <v>96309714</v>
      </c>
      <c r="X6" s="20">
        <v>206930038</v>
      </c>
      <c r="Y6" s="20">
        <v>-110620324</v>
      </c>
      <c r="Z6" s="21">
        <v>-53.457837764471869</v>
      </c>
      <c r="AA6" s="22">
        <v>251081343</v>
      </c>
    </row>
    <row r="7" spans="1:27" x14ac:dyDescent="0.25">
      <c r="A7" s="23" t="s">
        <v>35</v>
      </c>
      <c r="B7" s="17" t="s">
        <v>32</v>
      </c>
      <c r="C7" s="18">
        <v>136821602</v>
      </c>
      <c r="D7" s="18"/>
      <c r="E7" s="19">
        <v>123765170</v>
      </c>
      <c r="F7" s="20">
        <v>94750166</v>
      </c>
      <c r="G7" s="20">
        <v>141459157</v>
      </c>
      <c r="H7" s="20">
        <v>3078890</v>
      </c>
      <c r="I7" s="20">
        <v>2072603</v>
      </c>
      <c r="J7" s="20">
        <v>146610650</v>
      </c>
      <c r="K7" s="20">
        <v>337772</v>
      </c>
      <c r="L7" s="20">
        <v>1019257</v>
      </c>
      <c r="M7" s="20">
        <v>4463509</v>
      </c>
      <c r="N7" s="20">
        <v>5820538</v>
      </c>
      <c r="O7" s="20">
        <v>3414083</v>
      </c>
      <c r="P7" s="20">
        <v>2055723</v>
      </c>
      <c r="Q7" s="20">
        <v>5220034</v>
      </c>
      <c r="R7" s="20">
        <v>10689840</v>
      </c>
      <c r="S7" s="20"/>
      <c r="T7" s="20"/>
      <c r="U7" s="20"/>
      <c r="V7" s="20"/>
      <c r="W7" s="20">
        <v>163121028</v>
      </c>
      <c r="X7" s="20">
        <v>119376167</v>
      </c>
      <c r="Y7" s="20">
        <v>43744861</v>
      </c>
      <c r="Z7" s="21">
        <v>36.644551504154094</v>
      </c>
      <c r="AA7" s="22">
        <v>94750166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-32072050</v>
      </c>
      <c r="D10" s="18"/>
      <c r="E10" s="19">
        <v>-34772844</v>
      </c>
      <c r="F10" s="20">
        <v>-40582236</v>
      </c>
      <c r="G10" s="20">
        <v>-32072048</v>
      </c>
      <c r="H10" s="20">
        <v>-46187</v>
      </c>
      <c r="I10" s="20">
        <v>-62387</v>
      </c>
      <c r="J10" s="20">
        <v>-32180622</v>
      </c>
      <c r="K10" s="20"/>
      <c r="L10" s="20">
        <v>-176690</v>
      </c>
      <c r="M10" s="20">
        <v>-21653</v>
      </c>
      <c r="N10" s="20">
        <v>-198343</v>
      </c>
      <c r="O10" s="20"/>
      <c r="P10" s="20"/>
      <c r="Q10" s="20">
        <v>-181776</v>
      </c>
      <c r="R10" s="20">
        <v>-181776</v>
      </c>
      <c r="S10" s="20"/>
      <c r="T10" s="20"/>
      <c r="U10" s="20"/>
      <c r="V10" s="20"/>
      <c r="W10" s="20">
        <v>-32560741</v>
      </c>
      <c r="X10" s="20">
        <v>-33879570</v>
      </c>
      <c r="Y10" s="20">
        <v>1318829</v>
      </c>
      <c r="Z10" s="21">
        <v>-3.8926969852332833</v>
      </c>
      <c r="AA10" s="22">
        <v>-40582236</v>
      </c>
    </row>
    <row r="11" spans="1:27" x14ac:dyDescent="0.25">
      <c r="A11" s="23" t="s">
        <v>39</v>
      </c>
      <c r="B11" s="17" t="s">
        <v>32</v>
      </c>
      <c r="C11" s="18">
        <v>71929647</v>
      </c>
      <c r="D11" s="18"/>
      <c r="E11" s="19">
        <v>46522484</v>
      </c>
      <c r="F11" s="20">
        <v>46522484</v>
      </c>
      <c r="G11" s="24">
        <v>72345073</v>
      </c>
      <c r="H11" s="24">
        <v>1751355</v>
      </c>
      <c r="I11" s="24">
        <v>1157284</v>
      </c>
      <c r="J11" s="20">
        <v>75253712</v>
      </c>
      <c r="K11" s="24">
        <v>1977447</v>
      </c>
      <c r="L11" s="24">
        <v>974662</v>
      </c>
      <c r="M11" s="20">
        <v>833836</v>
      </c>
      <c r="N11" s="24">
        <v>3785945</v>
      </c>
      <c r="O11" s="24">
        <v>2225830</v>
      </c>
      <c r="P11" s="24">
        <v>301364</v>
      </c>
      <c r="Q11" s="20">
        <v>3767506</v>
      </c>
      <c r="R11" s="24">
        <v>6294700</v>
      </c>
      <c r="S11" s="24"/>
      <c r="T11" s="20"/>
      <c r="U11" s="24"/>
      <c r="V11" s="24"/>
      <c r="W11" s="24">
        <v>85334357</v>
      </c>
      <c r="X11" s="20">
        <v>46522484</v>
      </c>
      <c r="Y11" s="24">
        <v>38811873</v>
      </c>
      <c r="Z11" s="25">
        <v>83.426054808251422</v>
      </c>
      <c r="AA11" s="26">
        <v>46522484</v>
      </c>
    </row>
    <row r="12" spans="1:27" x14ac:dyDescent="0.25">
      <c r="A12" s="23" t="s">
        <v>40</v>
      </c>
      <c r="B12" s="17" t="s">
        <v>32</v>
      </c>
      <c r="C12" s="18">
        <v>-341284</v>
      </c>
      <c r="D12" s="18"/>
      <c r="E12" s="19">
        <v>-264266</v>
      </c>
      <c r="F12" s="20">
        <v>-264266</v>
      </c>
      <c r="G12" s="20">
        <v>-341284</v>
      </c>
      <c r="H12" s="20"/>
      <c r="I12" s="20"/>
      <c r="J12" s="20">
        <v>-341284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-341284</v>
      </c>
      <c r="X12" s="20">
        <v>-264266</v>
      </c>
      <c r="Y12" s="20">
        <v>-77018</v>
      </c>
      <c r="Z12" s="21">
        <v>29.144119939757669</v>
      </c>
      <c r="AA12" s="22">
        <v>-264266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226196889</v>
      </c>
      <c r="D13" s="29">
        <f>SUM(D6:D12)</f>
        <v>0</v>
      </c>
      <c r="E13" s="30">
        <f t="shared" si="0"/>
        <v>363431510</v>
      </c>
      <c r="F13" s="31">
        <f t="shared" si="0"/>
        <v>351507491</v>
      </c>
      <c r="G13" s="31">
        <f t="shared" si="0"/>
        <v>253606161</v>
      </c>
      <c r="H13" s="31">
        <f t="shared" si="0"/>
        <v>16858134</v>
      </c>
      <c r="I13" s="31">
        <f t="shared" si="0"/>
        <v>-5001760</v>
      </c>
      <c r="J13" s="31">
        <f t="shared" si="0"/>
        <v>265462535</v>
      </c>
      <c r="K13" s="31">
        <f t="shared" si="0"/>
        <v>-11036247</v>
      </c>
      <c r="L13" s="31">
        <f t="shared" si="0"/>
        <v>-676916</v>
      </c>
      <c r="M13" s="31">
        <f t="shared" si="0"/>
        <v>31663460</v>
      </c>
      <c r="N13" s="31">
        <f t="shared" si="0"/>
        <v>19950297</v>
      </c>
      <c r="O13" s="31">
        <f t="shared" si="0"/>
        <v>13125552</v>
      </c>
      <c r="P13" s="31">
        <f t="shared" si="0"/>
        <v>7656930</v>
      </c>
      <c r="Q13" s="31">
        <f t="shared" si="0"/>
        <v>5667760</v>
      </c>
      <c r="R13" s="31">
        <f t="shared" si="0"/>
        <v>26450242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311863074</v>
      </c>
      <c r="X13" s="31">
        <f t="shared" si="0"/>
        <v>338684853</v>
      </c>
      <c r="Y13" s="31">
        <f t="shared" si="0"/>
        <v>-26821779</v>
      </c>
      <c r="Z13" s="32">
        <f>+IF(X13&lt;&gt;0,+(Y13/X13)*100,0)</f>
        <v>-7.9193913641009512</v>
      </c>
      <c r="AA13" s="33">
        <f>SUM(AA6:AA12)</f>
        <v>351507491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-2057300</v>
      </c>
      <c r="D16" s="18"/>
      <c r="E16" s="19"/>
      <c r="F16" s="20"/>
      <c r="G16" s="20"/>
      <c r="H16" s="20">
        <v>-2057300</v>
      </c>
      <c r="I16" s="20"/>
      <c r="J16" s="20">
        <v>-2057300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-2057300</v>
      </c>
      <c r="X16" s="20"/>
      <c r="Y16" s="20">
        <v>-2057300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1367099145</v>
      </c>
      <c r="D17" s="18"/>
      <c r="E17" s="19">
        <v>1460460156</v>
      </c>
      <c r="F17" s="20">
        <v>1382867295</v>
      </c>
      <c r="G17" s="24">
        <v>1382839824</v>
      </c>
      <c r="H17" s="24">
        <v>-8194483</v>
      </c>
      <c r="I17" s="24">
        <v>4234057</v>
      </c>
      <c r="J17" s="20">
        <v>1378879398</v>
      </c>
      <c r="K17" s="24">
        <v>8657496</v>
      </c>
      <c r="L17" s="24">
        <v>3051591</v>
      </c>
      <c r="M17" s="20">
        <v>694871</v>
      </c>
      <c r="N17" s="24">
        <v>12403958</v>
      </c>
      <c r="O17" s="24">
        <v>10864108</v>
      </c>
      <c r="P17" s="24">
        <v>-2409135</v>
      </c>
      <c r="Q17" s="20">
        <v>20559923</v>
      </c>
      <c r="R17" s="24">
        <v>29014896</v>
      </c>
      <c r="S17" s="24"/>
      <c r="T17" s="20"/>
      <c r="U17" s="24"/>
      <c r="V17" s="24"/>
      <c r="W17" s="24">
        <v>1420298252</v>
      </c>
      <c r="X17" s="20">
        <v>1372477714</v>
      </c>
      <c r="Y17" s="24">
        <v>47820538</v>
      </c>
      <c r="Z17" s="25">
        <v>3.4842487795761761</v>
      </c>
      <c r="AA17" s="26">
        <v>1382867295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1365041845</v>
      </c>
      <c r="D25" s="29">
        <f t="shared" ref="D25:Y25" si="1">SUM(D15:D24)</f>
        <v>0</v>
      </c>
      <c r="E25" s="35">
        <f t="shared" si="1"/>
        <v>1460460156</v>
      </c>
      <c r="F25" s="36">
        <f t="shared" si="1"/>
        <v>1382867295</v>
      </c>
      <c r="G25" s="36">
        <f t="shared" si="1"/>
        <v>1382839824</v>
      </c>
      <c r="H25" s="36">
        <f t="shared" si="1"/>
        <v>-10251783</v>
      </c>
      <c r="I25" s="36">
        <f t="shared" si="1"/>
        <v>4234057</v>
      </c>
      <c r="J25" s="36">
        <f t="shared" si="1"/>
        <v>1376822098</v>
      </c>
      <c r="K25" s="36">
        <f t="shared" si="1"/>
        <v>8657496</v>
      </c>
      <c r="L25" s="36">
        <f t="shared" si="1"/>
        <v>3051591</v>
      </c>
      <c r="M25" s="36">
        <f t="shared" si="1"/>
        <v>694871</v>
      </c>
      <c r="N25" s="36">
        <f t="shared" si="1"/>
        <v>12403958</v>
      </c>
      <c r="O25" s="36">
        <f t="shared" si="1"/>
        <v>10864108</v>
      </c>
      <c r="P25" s="36">
        <f t="shared" si="1"/>
        <v>-2409135</v>
      </c>
      <c r="Q25" s="36">
        <f t="shared" si="1"/>
        <v>20559923</v>
      </c>
      <c r="R25" s="36">
        <f t="shared" si="1"/>
        <v>29014896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1418240952</v>
      </c>
      <c r="X25" s="36">
        <f t="shared" si="1"/>
        <v>1372477714</v>
      </c>
      <c r="Y25" s="36">
        <f t="shared" si="1"/>
        <v>45763238</v>
      </c>
      <c r="Z25" s="37">
        <f>+IF(X25&lt;&gt;0,+(Y25/X25)*100,0)</f>
        <v>3.3343519922539158</v>
      </c>
      <c r="AA25" s="38">
        <f>SUM(AA15:AA24)</f>
        <v>1382867295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1591238734</v>
      </c>
      <c r="D26" s="29">
        <f>+D13+D25</f>
        <v>0</v>
      </c>
      <c r="E26" s="30">
        <f t="shared" si="2"/>
        <v>1823891666</v>
      </c>
      <c r="F26" s="31">
        <f t="shared" si="2"/>
        <v>1734374786</v>
      </c>
      <c r="G26" s="31">
        <f t="shared" si="2"/>
        <v>1636445985</v>
      </c>
      <c r="H26" s="31">
        <f t="shared" si="2"/>
        <v>6606351</v>
      </c>
      <c r="I26" s="31">
        <f t="shared" si="2"/>
        <v>-767703</v>
      </c>
      <c r="J26" s="31">
        <f t="shared" si="2"/>
        <v>1642284633</v>
      </c>
      <c r="K26" s="31">
        <f t="shared" si="2"/>
        <v>-2378751</v>
      </c>
      <c r="L26" s="31">
        <f t="shared" si="2"/>
        <v>2374675</v>
      </c>
      <c r="M26" s="31">
        <f t="shared" si="2"/>
        <v>32358331</v>
      </c>
      <c r="N26" s="31">
        <f t="shared" si="2"/>
        <v>32354255</v>
      </c>
      <c r="O26" s="31">
        <f t="shared" si="2"/>
        <v>23989660</v>
      </c>
      <c r="P26" s="31">
        <f t="shared" si="2"/>
        <v>5247795</v>
      </c>
      <c r="Q26" s="31">
        <f t="shared" si="2"/>
        <v>26227683</v>
      </c>
      <c r="R26" s="31">
        <f t="shared" si="2"/>
        <v>55465138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1730104026</v>
      </c>
      <c r="X26" s="31">
        <f t="shared" si="2"/>
        <v>1711162567</v>
      </c>
      <c r="Y26" s="31">
        <f t="shared" si="2"/>
        <v>18941459</v>
      </c>
      <c r="Z26" s="32">
        <f>+IF(X26&lt;&gt;0,+(Y26/X26)*100,0)</f>
        <v>1.1069350957815804</v>
      </c>
      <c r="AA26" s="33">
        <f>+AA13+AA25</f>
        <v>1734374786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181159</v>
      </c>
      <c r="D31" s="18"/>
      <c r="E31" s="19">
        <v>183995</v>
      </c>
      <c r="F31" s="20">
        <v>183995</v>
      </c>
      <c r="G31" s="20">
        <v>179468</v>
      </c>
      <c r="H31" s="20">
        <v>-860</v>
      </c>
      <c r="I31" s="20">
        <v>803</v>
      </c>
      <c r="J31" s="20">
        <v>179411</v>
      </c>
      <c r="K31" s="20">
        <v>3333</v>
      </c>
      <c r="L31" s="20">
        <v>3532</v>
      </c>
      <c r="M31" s="20">
        <v>94</v>
      </c>
      <c r="N31" s="20">
        <v>6959</v>
      </c>
      <c r="O31" s="20">
        <v>882</v>
      </c>
      <c r="P31" s="20">
        <v>2054</v>
      </c>
      <c r="Q31" s="20">
        <v>2911</v>
      </c>
      <c r="R31" s="20">
        <v>5847</v>
      </c>
      <c r="S31" s="20"/>
      <c r="T31" s="20"/>
      <c r="U31" s="20"/>
      <c r="V31" s="20"/>
      <c r="W31" s="20">
        <v>192217</v>
      </c>
      <c r="X31" s="20">
        <v>183995</v>
      </c>
      <c r="Y31" s="20">
        <v>8222</v>
      </c>
      <c r="Z31" s="21">
        <v>4.4685996902089729</v>
      </c>
      <c r="AA31" s="22">
        <v>183995</v>
      </c>
    </row>
    <row r="32" spans="1:27" x14ac:dyDescent="0.25">
      <c r="A32" s="23" t="s">
        <v>59</v>
      </c>
      <c r="B32" s="17" t="s">
        <v>32</v>
      </c>
      <c r="C32" s="18">
        <v>-16782575</v>
      </c>
      <c r="D32" s="18"/>
      <c r="E32" s="19">
        <v>184734666</v>
      </c>
      <c r="F32" s="20">
        <v>145650201</v>
      </c>
      <c r="G32" s="20">
        <v>-16845708</v>
      </c>
      <c r="H32" s="20">
        <v>-26293</v>
      </c>
      <c r="I32" s="20">
        <v>-236606</v>
      </c>
      <c r="J32" s="20">
        <v>-17108607</v>
      </c>
      <c r="K32" s="20">
        <v>852975</v>
      </c>
      <c r="L32" s="20">
        <v>-1022162</v>
      </c>
      <c r="M32" s="20">
        <v>289778</v>
      </c>
      <c r="N32" s="20">
        <v>120591</v>
      </c>
      <c r="O32" s="20">
        <v>-367215</v>
      </c>
      <c r="P32" s="20">
        <v>1406915</v>
      </c>
      <c r="Q32" s="20">
        <v>-244654</v>
      </c>
      <c r="R32" s="20">
        <v>795046</v>
      </c>
      <c r="S32" s="20"/>
      <c r="T32" s="20"/>
      <c r="U32" s="20"/>
      <c r="V32" s="20"/>
      <c r="W32" s="20">
        <v>-16192970</v>
      </c>
      <c r="X32" s="20">
        <v>98936106</v>
      </c>
      <c r="Y32" s="20">
        <v>-115129076</v>
      </c>
      <c r="Z32" s="21">
        <v>-116.36709857976419</v>
      </c>
      <c r="AA32" s="22">
        <v>145650201</v>
      </c>
    </row>
    <row r="33" spans="1:27" x14ac:dyDescent="0.25">
      <c r="A33" s="23" t="s">
        <v>60</v>
      </c>
      <c r="B33" s="17" t="s">
        <v>32</v>
      </c>
      <c r="C33" s="18">
        <v>6949047</v>
      </c>
      <c r="D33" s="18"/>
      <c r="E33" s="19">
        <v>14602878</v>
      </c>
      <c r="F33" s="20">
        <v>14602878</v>
      </c>
      <c r="G33" s="20">
        <v>31028473</v>
      </c>
      <c r="H33" s="20">
        <v>-12723489</v>
      </c>
      <c r="I33" s="20">
        <v>-6922770</v>
      </c>
      <c r="J33" s="20">
        <v>11382214</v>
      </c>
      <c r="K33" s="20"/>
      <c r="L33" s="20">
        <v>4597876</v>
      </c>
      <c r="M33" s="20">
        <v>-14465364</v>
      </c>
      <c r="N33" s="20">
        <v>-9867488</v>
      </c>
      <c r="O33" s="20">
        <v>23761200</v>
      </c>
      <c r="P33" s="20">
        <v>4727066</v>
      </c>
      <c r="Q33" s="20">
        <v>10954061</v>
      </c>
      <c r="R33" s="20">
        <v>39442327</v>
      </c>
      <c r="S33" s="20"/>
      <c r="T33" s="20"/>
      <c r="U33" s="20"/>
      <c r="V33" s="20"/>
      <c r="W33" s="20">
        <v>40957053</v>
      </c>
      <c r="X33" s="20">
        <v>14602878</v>
      </c>
      <c r="Y33" s="20">
        <v>26354175</v>
      </c>
      <c r="Z33" s="21">
        <v>180.47247261806885</v>
      </c>
      <c r="AA33" s="22">
        <v>14602878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36523607</v>
      </c>
      <c r="D35" s="18"/>
      <c r="E35" s="19">
        <v>29648893</v>
      </c>
      <c r="F35" s="20">
        <v>29648893</v>
      </c>
      <c r="G35" s="20">
        <v>37304693</v>
      </c>
      <c r="H35" s="20">
        <v>530870</v>
      </c>
      <c r="I35" s="20">
        <v>348252</v>
      </c>
      <c r="J35" s="20">
        <v>38183815</v>
      </c>
      <c r="K35" s="20">
        <v>96994</v>
      </c>
      <c r="L35" s="20">
        <v>264887</v>
      </c>
      <c r="M35" s="20">
        <v>671497</v>
      </c>
      <c r="N35" s="20">
        <v>1033378</v>
      </c>
      <c r="O35" s="20">
        <v>589793</v>
      </c>
      <c r="P35" s="20">
        <v>428080</v>
      </c>
      <c r="Q35" s="20">
        <v>779630</v>
      </c>
      <c r="R35" s="20">
        <v>1797503</v>
      </c>
      <c r="S35" s="20"/>
      <c r="T35" s="20"/>
      <c r="U35" s="20"/>
      <c r="V35" s="20"/>
      <c r="W35" s="20">
        <v>41014696</v>
      </c>
      <c r="X35" s="20">
        <v>29648893</v>
      </c>
      <c r="Y35" s="20">
        <v>11365803</v>
      </c>
      <c r="Z35" s="21">
        <v>38.334662275586481</v>
      </c>
      <c r="AA35" s="22">
        <v>29648893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26871238</v>
      </c>
      <c r="D37" s="29">
        <f t="shared" ref="D37:Y37" si="3">SUM(D29:D36)</f>
        <v>0</v>
      </c>
      <c r="E37" s="30">
        <f t="shared" si="3"/>
        <v>229170432</v>
      </c>
      <c r="F37" s="31">
        <f t="shared" si="3"/>
        <v>190085967</v>
      </c>
      <c r="G37" s="31">
        <f t="shared" si="3"/>
        <v>51666926</v>
      </c>
      <c r="H37" s="31">
        <f t="shared" si="3"/>
        <v>-12219772</v>
      </c>
      <c r="I37" s="31">
        <f t="shared" si="3"/>
        <v>-6810321</v>
      </c>
      <c r="J37" s="31">
        <f t="shared" si="3"/>
        <v>32636833</v>
      </c>
      <c r="K37" s="31">
        <f t="shared" si="3"/>
        <v>953302</v>
      </c>
      <c r="L37" s="31">
        <f t="shared" si="3"/>
        <v>3844133</v>
      </c>
      <c r="M37" s="31">
        <f t="shared" si="3"/>
        <v>-13503995</v>
      </c>
      <c r="N37" s="31">
        <f t="shared" si="3"/>
        <v>-8706560</v>
      </c>
      <c r="O37" s="31">
        <f t="shared" si="3"/>
        <v>23984660</v>
      </c>
      <c r="P37" s="31">
        <f t="shared" si="3"/>
        <v>6564115</v>
      </c>
      <c r="Q37" s="31">
        <f t="shared" si="3"/>
        <v>11491948</v>
      </c>
      <c r="R37" s="31">
        <f t="shared" si="3"/>
        <v>42040723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65970996</v>
      </c>
      <c r="X37" s="31">
        <f t="shared" si="3"/>
        <v>143371872</v>
      </c>
      <c r="Y37" s="31">
        <f t="shared" si="3"/>
        <v>-77400876</v>
      </c>
      <c r="Z37" s="32">
        <f>+IF(X37&lt;&gt;0,+(Y37/X37)*100,0)</f>
        <v>-53.986095682701276</v>
      </c>
      <c r="AA37" s="33">
        <f>SUM(AA29:AA36)</f>
        <v>190085967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26871238</v>
      </c>
      <c r="D44" s="29">
        <f>+D37+D43</f>
        <v>0</v>
      </c>
      <c r="E44" s="30">
        <f t="shared" si="5"/>
        <v>229170432</v>
      </c>
      <c r="F44" s="31">
        <f t="shared" si="5"/>
        <v>190085967</v>
      </c>
      <c r="G44" s="31">
        <f t="shared" si="5"/>
        <v>51666926</v>
      </c>
      <c r="H44" s="31">
        <f t="shared" si="5"/>
        <v>-12219772</v>
      </c>
      <c r="I44" s="31">
        <f t="shared" si="5"/>
        <v>-6810321</v>
      </c>
      <c r="J44" s="31">
        <f t="shared" si="5"/>
        <v>32636833</v>
      </c>
      <c r="K44" s="31">
        <f t="shared" si="5"/>
        <v>953302</v>
      </c>
      <c r="L44" s="31">
        <f t="shared" si="5"/>
        <v>3844133</v>
      </c>
      <c r="M44" s="31">
        <f t="shared" si="5"/>
        <v>-13503995</v>
      </c>
      <c r="N44" s="31">
        <f t="shared" si="5"/>
        <v>-8706560</v>
      </c>
      <c r="O44" s="31">
        <f t="shared" si="5"/>
        <v>23984660</v>
      </c>
      <c r="P44" s="31">
        <f t="shared" si="5"/>
        <v>6564115</v>
      </c>
      <c r="Q44" s="31">
        <f t="shared" si="5"/>
        <v>11491948</v>
      </c>
      <c r="R44" s="31">
        <f t="shared" si="5"/>
        <v>42040723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65970996</v>
      </c>
      <c r="X44" s="31">
        <f t="shared" si="5"/>
        <v>143371872</v>
      </c>
      <c r="Y44" s="31">
        <f t="shared" si="5"/>
        <v>-77400876</v>
      </c>
      <c r="Z44" s="32">
        <f>+IF(X44&lt;&gt;0,+(Y44/X44)*100,0)</f>
        <v>-53.986095682701276</v>
      </c>
      <c r="AA44" s="33">
        <f>+AA37+AA43</f>
        <v>190085967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1564367496</v>
      </c>
      <c r="D45" s="42">
        <f t="shared" si="6"/>
        <v>0</v>
      </c>
      <c r="E45" s="43">
        <f t="shared" si="6"/>
        <v>1594721234</v>
      </c>
      <c r="F45" s="44">
        <f t="shared" si="6"/>
        <v>1544288819</v>
      </c>
      <c r="G45" s="44">
        <f t="shared" si="6"/>
        <v>1584779059</v>
      </c>
      <c r="H45" s="44">
        <f t="shared" si="6"/>
        <v>18826123</v>
      </c>
      <c r="I45" s="44">
        <f t="shared" si="6"/>
        <v>6042618</v>
      </c>
      <c r="J45" s="44">
        <f t="shared" si="6"/>
        <v>1609647800</v>
      </c>
      <c r="K45" s="44">
        <f t="shared" si="6"/>
        <v>-3332053</v>
      </c>
      <c r="L45" s="44">
        <f t="shared" si="6"/>
        <v>-1469458</v>
      </c>
      <c r="M45" s="44">
        <f t="shared" si="6"/>
        <v>45862326</v>
      </c>
      <c r="N45" s="44">
        <f t="shared" si="6"/>
        <v>41060815</v>
      </c>
      <c r="O45" s="44">
        <f t="shared" si="6"/>
        <v>5000</v>
      </c>
      <c r="P45" s="44">
        <f t="shared" si="6"/>
        <v>-1316320</v>
      </c>
      <c r="Q45" s="44">
        <f t="shared" si="6"/>
        <v>14735735</v>
      </c>
      <c r="R45" s="44">
        <f t="shared" si="6"/>
        <v>13424415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1664133030</v>
      </c>
      <c r="X45" s="44">
        <f t="shared" si="6"/>
        <v>1567790695</v>
      </c>
      <c r="Y45" s="44">
        <f t="shared" si="6"/>
        <v>96342335</v>
      </c>
      <c r="Z45" s="45">
        <f>+IF(X45&lt;&gt;0,+(Y45/X45)*100,0)</f>
        <v>6.1451018498358927</v>
      </c>
      <c r="AA45" s="46">
        <f>+AA26-AA44</f>
        <v>1544288819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113222424</v>
      </c>
      <c r="F47" s="20">
        <v>62790009</v>
      </c>
      <c r="G47" s="20">
        <v>-111795</v>
      </c>
      <c r="H47" s="20">
        <v>-12806905</v>
      </c>
      <c r="I47" s="20"/>
      <c r="J47" s="20">
        <v>-12918700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-12918700</v>
      </c>
      <c r="X47" s="20">
        <v>86291885</v>
      </c>
      <c r="Y47" s="20">
        <v>-99210585</v>
      </c>
      <c r="Z47" s="47">
        <v>-114.97093266649581</v>
      </c>
      <c r="AA47" s="22">
        <v>62790009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113222424</v>
      </c>
      <c r="F50" s="52">
        <f t="shared" si="7"/>
        <v>62790009</v>
      </c>
      <c r="G50" s="52">
        <f t="shared" si="7"/>
        <v>-111795</v>
      </c>
      <c r="H50" s="52">
        <f t="shared" si="7"/>
        <v>-12806905</v>
      </c>
      <c r="I50" s="52">
        <f t="shared" si="7"/>
        <v>0</v>
      </c>
      <c r="J50" s="52">
        <f t="shared" si="7"/>
        <v>-12918700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-12918700</v>
      </c>
      <c r="X50" s="52">
        <f t="shared" si="7"/>
        <v>86291885</v>
      </c>
      <c r="Y50" s="52">
        <f t="shared" si="7"/>
        <v>-99210585</v>
      </c>
      <c r="Z50" s="53">
        <f>+IF(X50&lt;&gt;0,+(Y50/X50)*100,0)</f>
        <v>-114.97093266649581</v>
      </c>
      <c r="AA50" s="54">
        <f>SUM(AA47:AA49)</f>
        <v>62790009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55810711</v>
      </c>
      <c r="D7" s="18"/>
      <c r="E7" s="19">
        <v>84689234</v>
      </c>
      <c r="F7" s="20">
        <v>84689234</v>
      </c>
      <c r="G7" s="20">
        <v>114110517</v>
      </c>
      <c r="H7" s="20">
        <v>-45663075</v>
      </c>
      <c r="I7" s="20">
        <v>6791796</v>
      </c>
      <c r="J7" s="20">
        <v>75239238</v>
      </c>
      <c r="K7" s="20">
        <v>6146473</v>
      </c>
      <c r="L7" s="20">
        <v>6234711</v>
      </c>
      <c r="M7" s="20">
        <v>7380899</v>
      </c>
      <c r="N7" s="20">
        <v>19762083</v>
      </c>
      <c r="O7" s="20">
        <v>-5581062</v>
      </c>
      <c r="P7" s="20">
        <v>7055907</v>
      </c>
      <c r="Q7" s="20">
        <v>7199729</v>
      </c>
      <c r="R7" s="20">
        <v>8674574</v>
      </c>
      <c r="S7" s="20"/>
      <c r="T7" s="20"/>
      <c r="U7" s="20"/>
      <c r="V7" s="20"/>
      <c r="W7" s="20">
        <v>103675895</v>
      </c>
      <c r="X7" s="20">
        <v>63516969</v>
      </c>
      <c r="Y7" s="20">
        <v>40158926</v>
      </c>
      <c r="Z7" s="21">
        <v>63.225507501782708</v>
      </c>
      <c r="AA7" s="22">
        <v>84689234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12093296</v>
      </c>
      <c r="D10" s="18"/>
      <c r="E10" s="19">
        <v>11347116</v>
      </c>
      <c r="F10" s="20">
        <v>11347116</v>
      </c>
      <c r="G10" s="20">
        <v>10354005</v>
      </c>
      <c r="H10" s="20">
        <v>1739291</v>
      </c>
      <c r="I10" s="20"/>
      <c r="J10" s="20">
        <v>12093296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12093296</v>
      </c>
      <c r="X10" s="20">
        <v>8510337</v>
      </c>
      <c r="Y10" s="20">
        <v>3582959</v>
      </c>
      <c r="Z10" s="21">
        <v>42.101258739812536</v>
      </c>
      <c r="AA10" s="22">
        <v>11347116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67904007</v>
      </c>
      <c r="D13" s="29">
        <f>SUM(D6:D12)</f>
        <v>0</v>
      </c>
      <c r="E13" s="30">
        <f t="shared" si="0"/>
        <v>96036350</v>
      </c>
      <c r="F13" s="31">
        <f t="shared" si="0"/>
        <v>96036350</v>
      </c>
      <c r="G13" s="31">
        <f t="shared" si="0"/>
        <v>124464522</v>
      </c>
      <c r="H13" s="31">
        <f t="shared" si="0"/>
        <v>-43923784</v>
      </c>
      <c r="I13" s="31">
        <f t="shared" si="0"/>
        <v>6791796</v>
      </c>
      <c r="J13" s="31">
        <f t="shared" si="0"/>
        <v>87332534</v>
      </c>
      <c r="K13" s="31">
        <f t="shared" si="0"/>
        <v>6146473</v>
      </c>
      <c r="L13" s="31">
        <f t="shared" si="0"/>
        <v>6234711</v>
      </c>
      <c r="M13" s="31">
        <f t="shared" si="0"/>
        <v>7380899</v>
      </c>
      <c r="N13" s="31">
        <f t="shared" si="0"/>
        <v>19762083</v>
      </c>
      <c r="O13" s="31">
        <f t="shared" si="0"/>
        <v>-5581062</v>
      </c>
      <c r="P13" s="31">
        <f t="shared" si="0"/>
        <v>7055907</v>
      </c>
      <c r="Q13" s="31">
        <f t="shared" si="0"/>
        <v>7199729</v>
      </c>
      <c r="R13" s="31">
        <f t="shared" si="0"/>
        <v>8674574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115769191</v>
      </c>
      <c r="X13" s="31">
        <f t="shared" si="0"/>
        <v>72027306</v>
      </c>
      <c r="Y13" s="31">
        <f t="shared" si="0"/>
        <v>43741885</v>
      </c>
      <c r="Z13" s="32">
        <f>+IF(X13&lt;&gt;0,+(Y13/X13)*100,0)</f>
        <v>60.729586359928554</v>
      </c>
      <c r="AA13" s="33">
        <f>SUM(AA6:AA12)</f>
        <v>96036350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428576791</v>
      </c>
      <c r="D17" s="18"/>
      <c r="E17" s="19">
        <v>464918382</v>
      </c>
      <c r="F17" s="20">
        <v>464918382</v>
      </c>
      <c r="G17" s="24">
        <v>503178263</v>
      </c>
      <c r="H17" s="24">
        <v>-70874369</v>
      </c>
      <c r="I17" s="24">
        <v>801117</v>
      </c>
      <c r="J17" s="20">
        <v>433105011</v>
      </c>
      <c r="K17" s="24">
        <v>6688847</v>
      </c>
      <c r="L17" s="24">
        <v>3959814</v>
      </c>
      <c r="M17" s="20">
        <v>5795617</v>
      </c>
      <c r="N17" s="24">
        <v>16444278</v>
      </c>
      <c r="O17" s="24">
        <v>-29504280</v>
      </c>
      <c r="P17" s="24">
        <v>1869214</v>
      </c>
      <c r="Q17" s="20">
        <v>7324949</v>
      </c>
      <c r="R17" s="24">
        <v>-20310117</v>
      </c>
      <c r="S17" s="24"/>
      <c r="T17" s="20"/>
      <c r="U17" s="24"/>
      <c r="V17" s="24"/>
      <c r="W17" s="24">
        <v>429239172</v>
      </c>
      <c r="X17" s="20">
        <v>348688998</v>
      </c>
      <c r="Y17" s="24">
        <v>80550174</v>
      </c>
      <c r="Z17" s="25">
        <v>23.100864799869598</v>
      </c>
      <c r="AA17" s="26">
        <v>464918382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428576791</v>
      </c>
      <c r="D25" s="29">
        <f t="shared" ref="D25:Y25" si="1">SUM(D15:D24)</f>
        <v>0</v>
      </c>
      <c r="E25" s="35">
        <f t="shared" si="1"/>
        <v>464918382</v>
      </c>
      <c r="F25" s="36">
        <f t="shared" si="1"/>
        <v>464918382</v>
      </c>
      <c r="G25" s="36">
        <f t="shared" si="1"/>
        <v>503178263</v>
      </c>
      <c r="H25" s="36">
        <f t="shared" si="1"/>
        <v>-70874369</v>
      </c>
      <c r="I25" s="36">
        <f t="shared" si="1"/>
        <v>801117</v>
      </c>
      <c r="J25" s="36">
        <f t="shared" si="1"/>
        <v>433105011</v>
      </c>
      <c r="K25" s="36">
        <f t="shared" si="1"/>
        <v>6688847</v>
      </c>
      <c r="L25" s="36">
        <f t="shared" si="1"/>
        <v>3959814</v>
      </c>
      <c r="M25" s="36">
        <f t="shared" si="1"/>
        <v>5795617</v>
      </c>
      <c r="N25" s="36">
        <f t="shared" si="1"/>
        <v>16444278</v>
      </c>
      <c r="O25" s="36">
        <f t="shared" si="1"/>
        <v>-29504280</v>
      </c>
      <c r="P25" s="36">
        <f t="shared" si="1"/>
        <v>1869214</v>
      </c>
      <c r="Q25" s="36">
        <f t="shared" si="1"/>
        <v>7324949</v>
      </c>
      <c r="R25" s="36">
        <f t="shared" si="1"/>
        <v>-20310117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429239172</v>
      </c>
      <c r="X25" s="36">
        <f t="shared" si="1"/>
        <v>348688998</v>
      </c>
      <c r="Y25" s="36">
        <f t="shared" si="1"/>
        <v>80550174</v>
      </c>
      <c r="Z25" s="37">
        <f>+IF(X25&lt;&gt;0,+(Y25/X25)*100,0)</f>
        <v>23.100864799869598</v>
      </c>
      <c r="AA25" s="38">
        <f>SUM(AA15:AA24)</f>
        <v>464918382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496480798</v>
      </c>
      <c r="D26" s="29">
        <f>+D13+D25</f>
        <v>0</v>
      </c>
      <c r="E26" s="30">
        <f t="shared" si="2"/>
        <v>560954732</v>
      </c>
      <c r="F26" s="31">
        <f t="shared" si="2"/>
        <v>560954732</v>
      </c>
      <c r="G26" s="31">
        <f t="shared" si="2"/>
        <v>627642785</v>
      </c>
      <c r="H26" s="31">
        <f t="shared" si="2"/>
        <v>-114798153</v>
      </c>
      <c r="I26" s="31">
        <f t="shared" si="2"/>
        <v>7592913</v>
      </c>
      <c r="J26" s="31">
        <f t="shared" si="2"/>
        <v>520437545</v>
      </c>
      <c r="K26" s="31">
        <f t="shared" si="2"/>
        <v>12835320</v>
      </c>
      <c r="L26" s="31">
        <f t="shared" si="2"/>
        <v>10194525</v>
      </c>
      <c r="M26" s="31">
        <f t="shared" si="2"/>
        <v>13176516</v>
      </c>
      <c r="N26" s="31">
        <f t="shared" si="2"/>
        <v>36206361</v>
      </c>
      <c r="O26" s="31">
        <f t="shared" si="2"/>
        <v>-35085342</v>
      </c>
      <c r="P26" s="31">
        <f t="shared" si="2"/>
        <v>8925121</v>
      </c>
      <c r="Q26" s="31">
        <f t="shared" si="2"/>
        <v>14524678</v>
      </c>
      <c r="R26" s="31">
        <f t="shared" si="2"/>
        <v>-11635543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545008363</v>
      </c>
      <c r="X26" s="31">
        <f t="shared" si="2"/>
        <v>420716304</v>
      </c>
      <c r="Y26" s="31">
        <f t="shared" si="2"/>
        <v>124292059</v>
      </c>
      <c r="Z26" s="32">
        <f>+IF(X26&lt;&gt;0,+(Y26/X26)*100,0)</f>
        <v>29.542962280824753</v>
      </c>
      <c r="AA26" s="33">
        <f>+AA13+AA25</f>
        <v>560954732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120000000</v>
      </c>
      <c r="F33" s="20">
        <v>120000000</v>
      </c>
      <c r="G33" s="20">
        <v>-2023675</v>
      </c>
      <c r="H33" s="20">
        <v>2023675</v>
      </c>
      <c r="I33" s="20"/>
      <c r="J33" s="20"/>
      <c r="K33" s="20"/>
      <c r="L33" s="20">
        <v>658452</v>
      </c>
      <c r="M33" s="20"/>
      <c r="N33" s="20">
        <v>658452</v>
      </c>
      <c r="O33" s="20">
        <v>640538</v>
      </c>
      <c r="P33" s="20"/>
      <c r="Q33" s="20"/>
      <c r="R33" s="20">
        <v>640538</v>
      </c>
      <c r="S33" s="20"/>
      <c r="T33" s="20"/>
      <c r="U33" s="20"/>
      <c r="V33" s="20"/>
      <c r="W33" s="20">
        <v>1298990</v>
      </c>
      <c r="X33" s="20">
        <v>90000000</v>
      </c>
      <c r="Y33" s="20">
        <v>-88701010</v>
      </c>
      <c r="Z33" s="21">
        <v>-98.556677777777779</v>
      </c>
      <c r="AA33" s="22">
        <v>120000000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27673859</v>
      </c>
      <c r="D35" s="18"/>
      <c r="E35" s="19">
        <v>23590849</v>
      </c>
      <c r="F35" s="20">
        <v>23590849</v>
      </c>
      <c r="G35" s="20">
        <v>28239181</v>
      </c>
      <c r="H35" s="20">
        <v>360617</v>
      </c>
      <c r="I35" s="20">
        <v>527853</v>
      </c>
      <c r="J35" s="20">
        <v>29127651</v>
      </c>
      <c r="K35" s="20">
        <v>409278</v>
      </c>
      <c r="L35" s="20">
        <v>480431</v>
      </c>
      <c r="M35" s="20">
        <v>581222</v>
      </c>
      <c r="N35" s="20">
        <v>1470931</v>
      </c>
      <c r="O35" s="20">
        <v>492693</v>
      </c>
      <c r="P35" s="20">
        <v>539596</v>
      </c>
      <c r="Q35" s="20">
        <v>559704</v>
      </c>
      <c r="R35" s="20">
        <v>1591993</v>
      </c>
      <c r="S35" s="20"/>
      <c r="T35" s="20"/>
      <c r="U35" s="20"/>
      <c r="V35" s="20"/>
      <c r="W35" s="20">
        <v>32190575</v>
      </c>
      <c r="X35" s="20">
        <v>17693127</v>
      </c>
      <c r="Y35" s="20">
        <v>14497448</v>
      </c>
      <c r="Z35" s="21">
        <v>81.938302935371453</v>
      </c>
      <c r="AA35" s="22">
        <v>23590849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27673859</v>
      </c>
      <c r="D37" s="29">
        <f t="shared" ref="D37:Y37" si="3">SUM(D29:D36)</f>
        <v>0</v>
      </c>
      <c r="E37" s="30">
        <f t="shared" si="3"/>
        <v>143590849</v>
      </c>
      <c r="F37" s="31">
        <f t="shared" si="3"/>
        <v>143590849</v>
      </c>
      <c r="G37" s="31">
        <f t="shared" si="3"/>
        <v>26215506</v>
      </c>
      <c r="H37" s="31">
        <f t="shared" si="3"/>
        <v>2384292</v>
      </c>
      <c r="I37" s="31">
        <f t="shared" si="3"/>
        <v>527853</v>
      </c>
      <c r="J37" s="31">
        <f t="shared" si="3"/>
        <v>29127651</v>
      </c>
      <c r="K37" s="31">
        <f t="shared" si="3"/>
        <v>409278</v>
      </c>
      <c r="L37" s="31">
        <f t="shared" si="3"/>
        <v>1138883</v>
      </c>
      <c r="M37" s="31">
        <f t="shared" si="3"/>
        <v>581222</v>
      </c>
      <c r="N37" s="31">
        <f t="shared" si="3"/>
        <v>2129383</v>
      </c>
      <c r="O37" s="31">
        <f t="shared" si="3"/>
        <v>1133231</v>
      </c>
      <c r="P37" s="31">
        <f t="shared" si="3"/>
        <v>539596</v>
      </c>
      <c r="Q37" s="31">
        <f t="shared" si="3"/>
        <v>559704</v>
      </c>
      <c r="R37" s="31">
        <f t="shared" si="3"/>
        <v>2232531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33489565</v>
      </c>
      <c r="X37" s="31">
        <f t="shared" si="3"/>
        <v>107693127</v>
      </c>
      <c r="Y37" s="31">
        <f t="shared" si="3"/>
        <v>-74203562</v>
      </c>
      <c r="Z37" s="32">
        <f>+IF(X37&lt;&gt;0,+(Y37/X37)*100,0)</f>
        <v>-68.902783368895953</v>
      </c>
      <c r="AA37" s="33">
        <f>SUM(AA29:AA36)</f>
        <v>143590849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27673859</v>
      </c>
      <c r="D44" s="29">
        <f>+D37+D43</f>
        <v>0</v>
      </c>
      <c r="E44" s="30">
        <f t="shared" si="5"/>
        <v>143590849</v>
      </c>
      <c r="F44" s="31">
        <f t="shared" si="5"/>
        <v>143590849</v>
      </c>
      <c r="G44" s="31">
        <f t="shared" si="5"/>
        <v>26215506</v>
      </c>
      <c r="H44" s="31">
        <f t="shared" si="5"/>
        <v>2384292</v>
      </c>
      <c r="I44" s="31">
        <f t="shared" si="5"/>
        <v>527853</v>
      </c>
      <c r="J44" s="31">
        <f t="shared" si="5"/>
        <v>29127651</v>
      </c>
      <c r="K44" s="31">
        <f t="shared" si="5"/>
        <v>409278</v>
      </c>
      <c r="L44" s="31">
        <f t="shared" si="5"/>
        <v>1138883</v>
      </c>
      <c r="M44" s="31">
        <f t="shared" si="5"/>
        <v>581222</v>
      </c>
      <c r="N44" s="31">
        <f t="shared" si="5"/>
        <v>2129383</v>
      </c>
      <c r="O44" s="31">
        <f t="shared" si="5"/>
        <v>1133231</v>
      </c>
      <c r="P44" s="31">
        <f t="shared" si="5"/>
        <v>539596</v>
      </c>
      <c r="Q44" s="31">
        <f t="shared" si="5"/>
        <v>559704</v>
      </c>
      <c r="R44" s="31">
        <f t="shared" si="5"/>
        <v>2232531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33489565</v>
      </c>
      <c r="X44" s="31">
        <f t="shared" si="5"/>
        <v>107693127</v>
      </c>
      <c r="Y44" s="31">
        <f t="shared" si="5"/>
        <v>-74203562</v>
      </c>
      <c r="Z44" s="32">
        <f>+IF(X44&lt;&gt;0,+(Y44/X44)*100,0)</f>
        <v>-68.902783368895953</v>
      </c>
      <c r="AA44" s="33">
        <f>+AA37+AA43</f>
        <v>143590849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468806939</v>
      </c>
      <c r="D45" s="42">
        <f t="shared" si="6"/>
        <v>0</v>
      </c>
      <c r="E45" s="43">
        <f t="shared" si="6"/>
        <v>417363883</v>
      </c>
      <c r="F45" s="44">
        <f t="shared" si="6"/>
        <v>417363883</v>
      </c>
      <c r="G45" s="44">
        <f t="shared" si="6"/>
        <v>601427279</v>
      </c>
      <c r="H45" s="44">
        <f t="shared" si="6"/>
        <v>-117182445</v>
      </c>
      <c r="I45" s="44">
        <f t="shared" si="6"/>
        <v>7065060</v>
      </c>
      <c r="J45" s="44">
        <f t="shared" si="6"/>
        <v>491309894</v>
      </c>
      <c r="K45" s="44">
        <f t="shared" si="6"/>
        <v>12426042</v>
      </c>
      <c r="L45" s="44">
        <f t="shared" si="6"/>
        <v>9055642</v>
      </c>
      <c r="M45" s="44">
        <f t="shared" si="6"/>
        <v>12595294</v>
      </c>
      <c r="N45" s="44">
        <f t="shared" si="6"/>
        <v>34076978</v>
      </c>
      <c r="O45" s="44">
        <f t="shared" si="6"/>
        <v>-36218573</v>
      </c>
      <c r="P45" s="44">
        <f t="shared" si="6"/>
        <v>8385525</v>
      </c>
      <c r="Q45" s="44">
        <f t="shared" si="6"/>
        <v>13964974</v>
      </c>
      <c r="R45" s="44">
        <f t="shared" si="6"/>
        <v>-13868074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511518798</v>
      </c>
      <c r="X45" s="44">
        <f t="shared" si="6"/>
        <v>313023177</v>
      </c>
      <c r="Y45" s="44">
        <f t="shared" si="6"/>
        <v>198495621</v>
      </c>
      <c r="Z45" s="45">
        <f>+IF(X45&lt;&gt;0,+(Y45/X45)*100,0)</f>
        <v>63.412435750723986</v>
      </c>
      <c r="AA45" s="46">
        <f>+AA26-AA44</f>
        <v>417363883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10912701</v>
      </c>
      <c r="D47" s="18"/>
      <c r="E47" s="19">
        <v>18055147</v>
      </c>
      <c r="F47" s="20">
        <v>18055147</v>
      </c>
      <c r="G47" s="20">
        <v>38059202</v>
      </c>
      <c r="H47" s="20">
        <v>-154495426</v>
      </c>
      <c r="I47" s="20">
        <v>8377627</v>
      </c>
      <c r="J47" s="20">
        <v>-108058597</v>
      </c>
      <c r="K47" s="20">
        <v>10494035</v>
      </c>
      <c r="L47" s="20"/>
      <c r="M47" s="20">
        <v>23968927</v>
      </c>
      <c r="N47" s="20">
        <v>34462962</v>
      </c>
      <c r="O47" s="20">
        <v>23696020</v>
      </c>
      <c r="P47" s="20"/>
      <c r="Q47" s="20"/>
      <c r="R47" s="20">
        <v>23696020</v>
      </c>
      <c r="S47" s="20"/>
      <c r="T47" s="20"/>
      <c r="U47" s="20"/>
      <c r="V47" s="20"/>
      <c r="W47" s="20">
        <v>-49899615</v>
      </c>
      <c r="X47" s="20">
        <v>13541355</v>
      </c>
      <c r="Y47" s="20">
        <v>-63440970</v>
      </c>
      <c r="Z47" s="47">
        <v>-468.49794573733573</v>
      </c>
      <c r="AA47" s="22">
        <v>18055147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10912701</v>
      </c>
      <c r="D50" s="50">
        <f t="shared" ref="D50:Y50" si="7">SUM(D47:D49)</f>
        <v>0</v>
      </c>
      <c r="E50" s="51">
        <f t="shared" si="7"/>
        <v>18055147</v>
      </c>
      <c r="F50" s="52">
        <f t="shared" si="7"/>
        <v>18055147</v>
      </c>
      <c r="G50" s="52">
        <f t="shared" si="7"/>
        <v>38059202</v>
      </c>
      <c r="H50" s="52">
        <f t="shared" si="7"/>
        <v>-154495426</v>
      </c>
      <c r="I50" s="52">
        <f t="shared" si="7"/>
        <v>8377627</v>
      </c>
      <c r="J50" s="52">
        <f t="shared" si="7"/>
        <v>-108058597</v>
      </c>
      <c r="K50" s="52">
        <f t="shared" si="7"/>
        <v>10494035</v>
      </c>
      <c r="L50" s="52">
        <f t="shared" si="7"/>
        <v>0</v>
      </c>
      <c r="M50" s="52">
        <f t="shared" si="7"/>
        <v>23968927</v>
      </c>
      <c r="N50" s="52">
        <f t="shared" si="7"/>
        <v>34462962</v>
      </c>
      <c r="O50" s="52">
        <f t="shared" si="7"/>
        <v>23696020</v>
      </c>
      <c r="P50" s="52">
        <f t="shared" si="7"/>
        <v>0</v>
      </c>
      <c r="Q50" s="52">
        <f t="shared" si="7"/>
        <v>0</v>
      </c>
      <c r="R50" s="52">
        <f t="shared" si="7"/>
        <v>23696020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-49899615</v>
      </c>
      <c r="X50" s="52">
        <f t="shared" si="7"/>
        <v>13541355</v>
      </c>
      <c r="Y50" s="52">
        <f t="shared" si="7"/>
        <v>-63440970</v>
      </c>
      <c r="Z50" s="53">
        <f>+IF(X50&lt;&gt;0,+(Y50/X50)*100,0)</f>
        <v>-468.49794573733573</v>
      </c>
      <c r="AA50" s="54">
        <f>SUM(AA47:AA49)</f>
        <v>18055147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152326237</v>
      </c>
      <c r="F6" s="20">
        <v>152326237</v>
      </c>
      <c r="G6" s="20">
        <v>14790219</v>
      </c>
      <c r="H6" s="20">
        <v>1163775</v>
      </c>
      <c r="I6" s="20">
        <v>-2497270</v>
      </c>
      <c r="J6" s="20">
        <v>13456724</v>
      </c>
      <c r="K6" s="20">
        <v>1335560</v>
      </c>
      <c r="L6" s="20">
        <v>-10412307</v>
      </c>
      <c r="M6" s="20">
        <v>1100440</v>
      </c>
      <c r="N6" s="20">
        <v>-7976307</v>
      </c>
      <c r="O6" s="20">
        <v>3150370</v>
      </c>
      <c r="P6" s="20">
        <v>3363263</v>
      </c>
      <c r="Q6" s="20">
        <v>-3603826</v>
      </c>
      <c r="R6" s="20">
        <v>2909807</v>
      </c>
      <c r="S6" s="20"/>
      <c r="T6" s="20"/>
      <c r="U6" s="20"/>
      <c r="V6" s="20"/>
      <c r="W6" s="20">
        <v>8390224</v>
      </c>
      <c r="X6" s="20">
        <v>121953389</v>
      </c>
      <c r="Y6" s="20">
        <v>-113563165</v>
      </c>
      <c r="Z6" s="21">
        <v>-93.120138711356347</v>
      </c>
      <c r="AA6" s="22">
        <v>152326237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-103391002</v>
      </c>
      <c r="F7" s="20">
        <v>-103391002</v>
      </c>
      <c r="G7" s="20">
        <v>44690806</v>
      </c>
      <c r="H7" s="20">
        <v>-19916506</v>
      </c>
      <c r="I7" s="20">
        <v>5572429</v>
      </c>
      <c r="J7" s="20">
        <v>30346729</v>
      </c>
      <c r="K7" s="20">
        <v>4270759</v>
      </c>
      <c r="L7" s="20">
        <v>6977007</v>
      </c>
      <c r="M7" s="20">
        <v>10907360</v>
      </c>
      <c r="N7" s="20">
        <v>22155126</v>
      </c>
      <c r="O7" s="20">
        <v>8987826</v>
      </c>
      <c r="P7" s="20">
        <v>5649920</v>
      </c>
      <c r="Q7" s="20">
        <v>5875830</v>
      </c>
      <c r="R7" s="20">
        <v>20513576</v>
      </c>
      <c r="S7" s="20"/>
      <c r="T7" s="20"/>
      <c r="U7" s="20"/>
      <c r="V7" s="20"/>
      <c r="W7" s="20">
        <v>73015431</v>
      </c>
      <c r="X7" s="20">
        <v>-96595447</v>
      </c>
      <c r="Y7" s="20">
        <v>169610878</v>
      </c>
      <c r="Z7" s="21">
        <v>-175.58889499212111</v>
      </c>
      <c r="AA7" s="22">
        <v>-103391002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-5629710</v>
      </c>
      <c r="F10" s="20">
        <v>-5629710</v>
      </c>
      <c r="G10" s="20">
        <v>256300</v>
      </c>
      <c r="H10" s="20">
        <v>195619</v>
      </c>
      <c r="I10" s="20"/>
      <c r="J10" s="20">
        <v>451919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451919</v>
      </c>
      <c r="X10" s="20">
        <v>-4222287</v>
      </c>
      <c r="Y10" s="20">
        <v>4674206</v>
      </c>
      <c r="Z10" s="21">
        <v>-110.70318052751979</v>
      </c>
      <c r="AA10" s="22">
        <v>-5629710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21177177</v>
      </c>
      <c r="H11" s="24">
        <v>2533299</v>
      </c>
      <c r="I11" s="24">
        <v>1497370</v>
      </c>
      <c r="J11" s="20">
        <v>25207846</v>
      </c>
      <c r="K11" s="24">
        <v>31917</v>
      </c>
      <c r="L11" s="24">
        <v>347010</v>
      </c>
      <c r="M11" s="20">
        <v>1365654</v>
      </c>
      <c r="N11" s="24">
        <v>1744581</v>
      </c>
      <c r="O11" s="24">
        <v>474924</v>
      </c>
      <c r="P11" s="24">
        <v>311400</v>
      </c>
      <c r="Q11" s="20">
        <v>937508</v>
      </c>
      <c r="R11" s="24">
        <v>1723832</v>
      </c>
      <c r="S11" s="24"/>
      <c r="T11" s="20"/>
      <c r="U11" s="24"/>
      <c r="V11" s="24"/>
      <c r="W11" s="24">
        <v>28676259</v>
      </c>
      <c r="X11" s="20"/>
      <c r="Y11" s="24">
        <v>28676259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-425033</v>
      </c>
      <c r="H12" s="20"/>
      <c r="I12" s="20"/>
      <c r="J12" s="20">
        <v>-425033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-425033</v>
      </c>
      <c r="X12" s="20"/>
      <c r="Y12" s="20">
        <v>-425033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43305525</v>
      </c>
      <c r="F13" s="31">
        <f t="shared" si="0"/>
        <v>43305525</v>
      </c>
      <c r="G13" s="31">
        <f t="shared" si="0"/>
        <v>80489469</v>
      </c>
      <c r="H13" s="31">
        <f t="shared" si="0"/>
        <v>-16023813</v>
      </c>
      <c r="I13" s="31">
        <f t="shared" si="0"/>
        <v>4572529</v>
      </c>
      <c r="J13" s="31">
        <f t="shared" si="0"/>
        <v>69038185</v>
      </c>
      <c r="K13" s="31">
        <f t="shared" si="0"/>
        <v>5638236</v>
      </c>
      <c r="L13" s="31">
        <f t="shared" si="0"/>
        <v>-3088290</v>
      </c>
      <c r="M13" s="31">
        <f t="shared" si="0"/>
        <v>13373454</v>
      </c>
      <c r="N13" s="31">
        <f t="shared" si="0"/>
        <v>15923400</v>
      </c>
      <c r="O13" s="31">
        <f t="shared" si="0"/>
        <v>12613120</v>
      </c>
      <c r="P13" s="31">
        <f t="shared" si="0"/>
        <v>9324583</v>
      </c>
      <c r="Q13" s="31">
        <f t="shared" si="0"/>
        <v>3209512</v>
      </c>
      <c r="R13" s="31">
        <f t="shared" si="0"/>
        <v>25147215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110108800</v>
      </c>
      <c r="X13" s="31">
        <f t="shared" si="0"/>
        <v>21135655</v>
      </c>
      <c r="Y13" s="31">
        <f t="shared" si="0"/>
        <v>88973145</v>
      </c>
      <c r="Z13" s="32">
        <f>+IF(X13&lt;&gt;0,+(Y13/X13)*100,0)</f>
        <v>420.9623264573537</v>
      </c>
      <c r="AA13" s="33">
        <f>SUM(AA6:AA12)</f>
        <v>43305525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297038575</v>
      </c>
      <c r="F17" s="20">
        <v>297038575</v>
      </c>
      <c r="G17" s="24">
        <v>105856176</v>
      </c>
      <c r="H17" s="24">
        <v>-18712200</v>
      </c>
      <c r="I17" s="24">
        <v>9058192</v>
      </c>
      <c r="J17" s="20">
        <v>96202168</v>
      </c>
      <c r="K17" s="24"/>
      <c r="L17" s="24">
        <v>1348741</v>
      </c>
      <c r="M17" s="20">
        <v>8606272</v>
      </c>
      <c r="N17" s="24">
        <v>9955013</v>
      </c>
      <c r="O17" s="24">
        <v>2308199</v>
      </c>
      <c r="P17" s="24">
        <v>1507190</v>
      </c>
      <c r="Q17" s="20">
        <v>4501210</v>
      </c>
      <c r="R17" s="24">
        <v>8316599</v>
      </c>
      <c r="S17" s="24"/>
      <c r="T17" s="20"/>
      <c r="U17" s="24"/>
      <c r="V17" s="24"/>
      <c r="W17" s="24">
        <v>114473780</v>
      </c>
      <c r="X17" s="20">
        <v>292109944</v>
      </c>
      <c r="Y17" s="24">
        <v>-177636164</v>
      </c>
      <c r="Z17" s="25">
        <v>-60.811405995819165</v>
      </c>
      <c r="AA17" s="26">
        <v>297038575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297038575</v>
      </c>
      <c r="F25" s="36">
        <f t="shared" si="1"/>
        <v>297038575</v>
      </c>
      <c r="G25" s="36">
        <f t="shared" si="1"/>
        <v>105856176</v>
      </c>
      <c r="H25" s="36">
        <f t="shared" si="1"/>
        <v>-18712200</v>
      </c>
      <c r="I25" s="36">
        <f t="shared" si="1"/>
        <v>9058192</v>
      </c>
      <c r="J25" s="36">
        <f t="shared" si="1"/>
        <v>96202168</v>
      </c>
      <c r="K25" s="36">
        <f t="shared" si="1"/>
        <v>0</v>
      </c>
      <c r="L25" s="36">
        <f t="shared" si="1"/>
        <v>1348741</v>
      </c>
      <c r="M25" s="36">
        <f t="shared" si="1"/>
        <v>8606272</v>
      </c>
      <c r="N25" s="36">
        <f t="shared" si="1"/>
        <v>9955013</v>
      </c>
      <c r="O25" s="36">
        <f t="shared" si="1"/>
        <v>2308199</v>
      </c>
      <c r="P25" s="36">
        <f t="shared" si="1"/>
        <v>1507190</v>
      </c>
      <c r="Q25" s="36">
        <f t="shared" si="1"/>
        <v>4501210</v>
      </c>
      <c r="R25" s="36">
        <f t="shared" si="1"/>
        <v>8316599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114473780</v>
      </c>
      <c r="X25" s="36">
        <f t="shared" si="1"/>
        <v>292109944</v>
      </c>
      <c r="Y25" s="36">
        <f t="shared" si="1"/>
        <v>-177636164</v>
      </c>
      <c r="Z25" s="37">
        <f>+IF(X25&lt;&gt;0,+(Y25/X25)*100,0)</f>
        <v>-60.811405995819165</v>
      </c>
      <c r="AA25" s="38">
        <f>SUM(AA15:AA24)</f>
        <v>297038575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340344100</v>
      </c>
      <c r="F26" s="31">
        <f t="shared" si="2"/>
        <v>340344100</v>
      </c>
      <c r="G26" s="31">
        <f t="shared" si="2"/>
        <v>186345645</v>
      </c>
      <c r="H26" s="31">
        <f t="shared" si="2"/>
        <v>-34736013</v>
      </c>
      <c r="I26" s="31">
        <f t="shared" si="2"/>
        <v>13630721</v>
      </c>
      <c r="J26" s="31">
        <f t="shared" si="2"/>
        <v>165240353</v>
      </c>
      <c r="K26" s="31">
        <f t="shared" si="2"/>
        <v>5638236</v>
      </c>
      <c r="L26" s="31">
        <f t="shared" si="2"/>
        <v>-1739549</v>
      </c>
      <c r="M26" s="31">
        <f t="shared" si="2"/>
        <v>21979726</v>
      </c>
      <c r="N26" s="31">
        <f t="shared" si="2"/>
        <v>25878413</v>
      </c>
      <c r="O26" s="31">
        <f t="shared" si="2"/>
        <v>14921319</v>
      </c>
      <c r="P26" s="31">
        <f t="shared" si="2"/>
        <v>10831773</v>
      </c>
      <c r="Q26" s="31">
        <f t="shared" si="2"/>
        <v>7710722</v>
      </c>
      <c r="R26" s="31">
        <f t="shared" si="2"/>
        <v>33463814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224582580</v>
      </c>
      <c r="X26" s="31">
        <f t="shared" si="2"/>
        <v>313245599</v>
      </c>
      <c r="Y26" s="31">
        <f t="shared" si="2"/>
        <v>-88663019</v>
      </c>
      <c r="Z26" s="32">
        <f>+IF(X26&lt;&gt;0,+(Y26/X26)*100,0)</f>
        <v>-28.304633579225481</v>
      </c>
      <c r="AA26" s="33">
        <f>+AA13+AA25</f>
        <v>340344100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2081014</v>
      </c>
      <c r="F31" s="20">
        <v>2081014</v>
      </c>
      <c r="G31" s="20">
        <v>709044</v>
      </c>
      <c r="H31" s="20">
        <v>34315</v>
      </c>
      <c r="I31" s="20">
        <v>-4030</v>
      </c>
      <c r="J31" s="20">
        <v>739329</v>
      </c>
      <c r="K31" s="20">
        <v>12745</v>
      </c>
      <c r="L31" s="20">
        <v>34740</v>
      </c>
      <c r="M31" s="20">
        <v>15371</v>
      </c>
      <c r="N31" s="20">
        <v>62856</v>
      </c>
      <c r="O31" s="20">
        <v>30916</v>
      </c>
      <c r="P31" s="20">
        <v>24432</v>
      </c>
      <c r="Q31" s="20">
        <v>1799</v>
      </c>
      <c r="R31" s="20">
        <v>57147</v>
      </c>
      <c r="S31" s="20"/>
      <c r="T31" s="20"/>
      <c r="U31" s="20"/>
      <c r="V31" s="20"/>
      <c r="W31" s="20">
        <v>859332</v>
      </c>
      <c r="X31" s="20">
        <v>2081014</v>
      </c>
      <c r="Y31" s="20">
        <v>-1221682</v>
      </c>
      <c r="Z31" s="21">
        <v>-58.706092318456292</v>
      </c>
      <c r="AA31" s="22">
        <v>2081014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2432130</v>
      </c>
      <c r="H32" s="20">
        <v>14418982</v>
      </c>
      <c r="I32" s="20">
        <v>773947</v>
      </c>
      <c r="J32" s="20">
        <v>17625059</v>
      </c>
      <c r="K32" s="20">
        <v>-1370349</v>
      </c>
      <c r="L32" s="20">
        <v>-8071336</v>
      </c>
      <c r="M32" s="20">
        <v>-920215</v>
      </c>
      <c r="N32" s="20">
        <v>-10361900</v>
      </c>
      <c r="O32" s="20">
        <v>2617266</v>
      </c>
      <c r="P32" s="20">
        <v>1067645</v>
      </c>
      <c r="Q32" s="20">
        <v>-4594079</v>
      </c>
      <c r="R32" s="20">
        <v>-909168</v>
      </c>
      <c r="S32" s="20"/>
      <c r="T32" s="20"/>
      <c r="U32" s="20"/>
      <c r="V32" s="20"/>
      <c r="W32" s="20">
        <v>6353991</v>
      </c>
      <c r="X32" s="20"/>
      <c r="Y32" s="20">
        <v>6353991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20673817</v>
      </c>
      <c r="F33" s="20">
        <v>20673817</v>
      </c>
      <c r="G33" s="20">
        <v>18733895</v>
      </c>
      <c r="H33" s="20">
        <v>-10815176</v>
      </c>
      <c r="I33" s="20"/>
      <c r="J33" s="20">
        <v>7918719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7918719</v>
      </c>
      <c r="X33" s="20">
        <v>20673817</v>
      </c>
      <c r="Y33" s="20">
        <v>-12755098</v>
      </c>
      <c r="Z33" s="21">
        <v>-61.696870007120594</v>
      </c>
      <c r="AA33" s="22">
        <v>20673817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12964014</v>
      </c>
      <c r="H35" s="20">
        <v>989418</v>
      </c>
      <c r="I35" s="20">
        <v>1084457</v>
      </c>
      <c r="J35" s="20">
        <v>15037889</v>
      </c>
      <c r="K35" s="20">
        <v>972913</v>
      </c>
      <c r="L35" s="20">
        <v>1082851</v>
      </c>
      <c r="M35" s="20">
        <v>1807167</v>
      </c>
      <c r="N35" s="20">
        <v>3862931</v>
      </c>
      <c r="O35" s="20">
        <v>1399578</v>
      </c>
      <c r="P35" s="20">
        <v>1363843</v>
      </c>
      <c r="Q35" s="20">
        <v>1216379</v>
      </c>
      <c r="R35" s="20">
        <v>3979800</v>
      </c>
      <c r="S35" s="20"/>
      <c r="T35" s="20"/>
      <c r="U35" s="20"/>
      <c r="V35" s="20"/>
      <c r="W35" s="20">
        <v>22880620</v>
      </c>
      <c r="X35" s="20"/>
      <c r="Y35" s="20">
        <v>22880620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22754831</v>
      </c>
      <c r="F37" s="31">
        <f t="shared" si="3"/>
        <v>22754831</v>
      </c>
      <c r="G37" s="31">
        <f t="shared" si="3"/>
        <v>34839083</v>
      </c>
      <c r="H37" s="31">
        <f t="shared" si="3"/>
        <v>4627539</v>
      </c>
      <c r="I37" s="31">
        <f t="shared" si="3"/>
        <v>1854374</v>
      </c>
      <c r="J37" s="31">
        <f t="shared" si="3"/>
        <v>41320996</v>
      </c>
      <c r="K37" s="31">
        <f t="shared" si="3"/>
        <v>-384691</v>
      </c>
      <c r="L37" s="31">
        <f t="shared" si="3"/>
        <v>-6953745</v>
      </c>
      <c r="M37" s="31">
        <f t="shared" si="3"/>
        <v>902323</v>
      </c>
      <c r="N37" s="31">
        <f t="shared" si="3"/>
        <v>-6436113</v>
      </c>
      <c r="O37" s="31">
        <f t="shared" si="3"/>
        <v>4047760</v>
      </c>
      <c r="P37" s="31">
        <f t="shared" si="3"/>
        <v>2455920</v>
      </c>
      <c r="Q37" s="31">
        <f t="shared" si="3"/>
        <v>-3375901</v>
      </c>
      <c r="R37" s="31">
        <f t="shared" si="3"/>
        <v>3127779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38012662</v>
      </c>
      <c r="X37" s="31">
        <f t="shared" si="3"/>
        <v>22754831</v>
      </c>
      <c r="Y37" s="31">
        <f t="shared" si="3"/>
        <v>15257831</v>
      </c>
      <c r="Z37" s="32">
        <f>+IF(X37&lt;&gt;0,+(Y37/X37)*100,0)</f>
        <v>67.053150164024515</v>
      </c>
      <c r="AA37" s="33">
        <f>SUM(AA29:AA36)</f>
        <v>22754831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22754831</v>
      </c>
      <c r="F44" s="31">
        <f t="shared" si="5"/>
        <v>22754831</v>
      </c>
      <c r="G44" s="31">
        <f t="shared" si="5"/>
        <v>34839083</v>
      </c>
      <c r="H44" s="31">
        <f t="shared" si="5"/>
        <v>4627539</v>
      </c>
      <c r="I44" s="31">
        <f t="shared" si="5"/>
        <v>1854374</v>
      </c>
      <c r="J44" s="31">
        <f t="shared" si="5"/>
        <v>41320996</v>
      </c>
      <c r="K44" s="31">
        <f t="shared" si="5"/>
        <v>-384691</v>
      </c>
      <c r="L44" s="31">
        <f t="shared" si="5"/>
        <v>-6953745</v>
      </c>
      <c r="M44" s="31">
        <f t="shared" si="5"/>
        <v>902323</v>
      </c>
      <c r="N44" s="31">
        <f t="shared" si="5"/>
        <v>-6436113</v>
      </c>
      <c r="O44" s="31">
        <f t="shared" si="5"/>
        <v>4047760</v>
      </c>
      <c r="P44" s="31">
        <f t="shared" si="5"/>
        <v>2455920</v>
      </c>
      <c r="Q44" s="31">
        <f t="shared" si="5"/>
        <v>-3375901</v>
      </c>
      <c r="R44" s="31">
        <f t="shared" si="5"/>
        <v>3127779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38012662</v>
      </c>
      <c r="X44" s="31">
        <f t="shared" si="5"/>
        <v>22754831</v>
      </c>
      <c r="Y44" s="31">
        <f t="shared" si="5"/>
        <v>15257831</v>
      </c>
      <c r="Z44" s="32">
        <f>+IF(X44&lt;&gt;0,+(Y44/X44)*100,0)</f>
        <v>67.053150164024515</v>
      </c>
      <c r="AA44" s="33">
        <f>+AA37+AA43</f>
        <v>22754831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317589269</v>
      </c>
      <c r="F45" s="44">
        <f t="shared" si="6"/>
        <v>317589269</v>
      </c>
      <c r="G45" s="44">
        <f t="shared" si="6"/>
        <v>151506562</v>
      </c>
      <c r="H45" s="44">
        <f t="shared" si="6"/>
        <v>-39363552</v>
      </c>
      <c r="I45" s="44">
        <f t="shared" si="6"/>
        <v>11776347</v>
      </c>
      <c r="J45" s="44">
        <f t="shared" si="6"/>
        <v>123919357</v>
      </c>
      <c r="K45" s="44">
        <f t="shared" si="6"/>
        <v>6022927</v>
      </c>
      <c r="L45" s="44">
        <f t="shared" si="6"/>
        <v>5214196</v>
      </c>
      <c r="M45" s="44">
        <f t="shared" si="6"/>
        <v>21077403</v>
      </c>
      <c r="N45" s="44">
        <f t="shared" si="6"/>
        <v>32314526</v>
      </c>
      <c r="O45" s="44">
        <f t="shared" si="6"/>
        <v>10873559</v>
      </c>
      <c r="P45" s="44">
        <f t="shared" si="6"/>
        <v>8375853</v>
      </c>
      <c r="Q45" s="44">
        <f t="shared" si="6"/>
        <v>11086623</v>
      </c>
      <c r="R45" s="44">
        <f t="shared" si="6"/>
        <v>30336035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186569918</v>
      </c>
      <c r="X45" s="44">
        <f t="shared" si="6"/>
        <v>290490768</v>
      </c>
      <c r="Y45" s="44">
        <f t="shared" si="6"/>
        <v>-103920850</v>
      </c>
      <c r="Z45" s="45">
        <f>+IF(X45&lt;&gt;0,+(Y45/X45)*100,0)</f>
        <v>-35.774235000817647</v>
      </c>
      <c r="AA45" s="46">
        <f>+AA26-AA44</f>
        <v>317589269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140457471</v>
      </c>
      <c r="F47" s="20">
        <v>140457471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113358945</v>
      </c>
      <c r="Y47" s="20">
        <v>-113358945</v>
      </c>
      <c r="Z47" s="47">
        <v>-100</v>
      </c>
      <c r="AA47" s="22">
        <v>140457471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140457471</v>
      </c>
      <c r="F50" s="52">
        <f t="shared" si="7"/>
        <v>140457471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113358945</v>
      </c>
      <c r="Y50" s="52">
        <f t="shared" si="7"/>
        <v>-113358945</v>
      </c>
      <c r="Z50" s="53">
        <f>+IF(X50&lt;&gt;0,+(Y50/X50)*100,0)</f>
        <v>-100</v>
      </c>
      <c r="AA50" s="54">
        <f>SUM(AA47:AA49)</f>
        <v>140457471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378338374</v>
      </c>
      <c r="D7" s="18"/>
      <c r="E7" s="19">
        <v>672821889</v>
      </c>
      <c r="F7" s="20">
        <v>470466371</v>
      </c>
      <c r="G7" s="20">
        <v>398221487</v>
      </c>
      <c r="H7" s="20">
        <v>-382103185</v>
      </c>
      <c r="I7" s="20">
        <v>388940782</v>
      </c>
      <c r="J7" s="20">
        <v>405059084</v>
      </c>
      <c r="K7" s="20">
        <v>7939670</v>
      </c>
      <c r="L7" s="20">
        <v>6346501</v>
      </c>
      <c r="M7" s="20">
        <v>7445525</v>
      </c>
      <c r="N7" s="20">
        <v>21731696</v>
      </c>
      <c r="O7" s="20">
        <v>5288925</v>
      </c>
      <c r="P7" s="20">
        <v>9297828</v>
      </c>
      <c r="Q7" s="20">
        <v>7142900</v>
      </c>
      <c r="R7" s="20">
        <v>21729653</v>
      </c>
      <c r="S7" s="20"/>
      <c r="T7" s="20"/>
      <c r="U7" s="20"/>
      <c r="V7" s="20"/>
      <c r="W7" s="20">
        <v>448520433</v>
      </c>
      <c r="X7" s="20">
        <v>423674209</v>
      </c>
      <c r="Y7" s="20">
        <v>24846224</v>
      </c>
      <c r="Z7" s="21">
        <v>5.8644645985519501</v>
      </c>
      <c r="AA7" s="22">
        <v>470466371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282406</v>
      </c>
      <c r="D10" s="18"/>
      <c r="E10" s="19"/>
      <c r="F10" s="20">
        <v>282406</v>
      </c>
      <c r="G10" s="20">
        <v>282406</v>
      </c>
      <c r="H10" s="20">
        <v>-282406</v>
      </c>
      <c r="I10" s="20">
        <v>282406</v>
      </c>
      <c r="J10" s="20">
        <v>282406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282406</v>
      </c>
      <c r="X10" s="20">
        <v>112962</v>
      </c>
      <c r="Y10" s="20">
        <v>169444</v>
      </c>
      <c r="Z10" s="21">
        <v>150.00088525344805</v>
      </c>
      <c r="AA10" s="22">
        <v>282406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378620780</v>
      </c>
      <c r="D13" s="29">
        <f>SUM(D6:D12)</f>
        <v>0</v>
      </c>
      <c r="E13" s="30">
        <f t="shared" si="0"/>
        <v>672821889</v>
      </c>
      <c r="F13" s="31">
        <f t="shared" si="0"/>
        <v>470748777</v>
      </c>
      <c r="G13" s="31">
        <f t="shared" si="0"/>
        <v>398503893</v>
      </c>
      <c r="H13" s="31">
        <f t="shared" si="0"/>
        <v>-382385591</v>
      </c>
      <c r="I13" s="31">
        <f t="shared" si="0"/>
        <v>389223188</v>
      </c>
      <c r="J13" s="31">
        <f t="shared" si="0"/>
        <v>405341490</v>
      </c>
      <c r="K13" s="31">
        <f t="shared" si="0"/>
        <v>7939670</v>
      </c>
      <c r="L13" s="31">
        <f t="shared" si="0"/>
        <v>6346501</v>
      </c>
      <c r="M13" s="31">
        <f t="shared" si="0"/>
        <v>7445525</v>
      </c>
      <c r="N13" s="31">
        <f t="shared" si="0"/>
        <v>21731696</v>
      </c>
      <c r="O13" s="31">
        <f t="shared" si="0"/>
        <v>5288925</v>
      </c>
      <c r="P13" s="31">
        <f t="shared" si="0"/>
        <v>9297828</v>
      </c>
      <c r="Q13" s="31">
        <f t="shared" si="0"/>
        <v>7142900</v>
      </c>
      <c r="R13" s="31">
        <f t="shared" si="0"/>
        <v>21729653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448802839</v>
      </c>
      <c r="X13" s="31">
        <f t="shared" si="0"/>
        <v>423787171</v>
      </c>
      <c r="Y13" s="31">
        <f t="shared" si="0"/>
        <v>25015668</v>
      </c>
      <c r="Z13" s="32">
        <f>+IF(X13&lt;&gt;0,+(Y13/X13)*100,0)</f>
        <v>5.9028846817073655</v>
      </c>
      <c r="AA13" s="33">
        <f>SUM(AA6:AA12)</f>
        <v>470748777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1079740241</v>
      </c>
      <c r="D17" s="18"/>
      <c r="E17" s="19">
        <v>722905367</v>
      </c>
      <c r="F17" s="20">
        <v>754910385</v>
      </c>
      <c r="G17" s="24">
        <v>1221412696</v>
      </c>
      <c r="H17" s="24">
        <v>-1221149336</v>
      </c>
      <c r="I17" s="24">
        <v>1082876323</v>
      </c>
      <c r="J17" s="20">
        <v>1083139683</v>
      </c>
      <c r="K17" s="24">
        <v>1074025</v>
      </c>
      <c r="L17" s="24">
        <v>2510253</v>
      </c>
      <c r="M17" s="20">
        <v>989553</v>
      </c>
      <c r="N17" s="24">
        <v>4573831</v>
      </c>
      <c r="O17" s="24">
        <v>445710</v>
      </c>
      <c r="P17" s="24">
        <v>3235381</v>
      </c>
      <c r="Q17" s="20">
        <v>16810002</v>
      </c>
      <c r="R17" s="24">
        <v>20491093</v>
      </c>
      <c r="S17" s="24"/>
      <c r="T17" s="20"/>
      <c r="U17" s="24"/>
      <c r="V17" s="24"/>
      <c r="W17" s="24">
        <v>1108204607</v>
      </c>
      <c r="X17" s="20">
        <v>549381037</v>
      </c>
      <c r="Y17" s="24">
        <v>558823570</v>
      </c>
      <c r="Z17" s="25">
        <v>101.7187584507035</v>
      </c>
      <c r="AA17" s="26">
        <v>754910385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1079740241</v>
      </c>
      <c r="D25" s="29">
        <f t="shared" ref="D25:Y25" si="1">SUM(D15:D24)</f>
        <v>0</v>
      </c>
      <c r="E25" s="35">
        <f t="shared" si="1"/>
        <v>722905367</v>
      </c>
      <c r="F25" s="36">
        <f t="shared" si="1"/>
        <v>754910385</v>
      </c>
      <c r="G25" s="36">
        <f t="shared" si="1"/>
        <v>1221412696</v>
      </c>
      <c r="H25" s="36">
        <f t="shared" si="1"/>
        <v>-1221149336</v>
      </c>
      <c r="I25" s="36">
        <f t="shared" si="1"/>
        <v>1082876323</v>
      </c>
      <c r="J25" s="36">
        <f t="shared" si="1"/>
        <v>1083139683</v>
      </c>
      <c r="K25" s="36">
        <f t="shared" si="1"/>
        <v>1074025</v>
      </c>
      <c r="L25" s="36">
        <f t="shared" si="1"/>
        <v>2510253</v>
      </c>
      <c r="M25" s="36">
        <f t="shared" si="1"/>
        <v>989553</v>
      </c>
      <c r="N25" s="36">
        <f t="shared" si="1"/>
        <v>4573831</v>
      </c>
      <c r="O25" s="36">
        <f t="shared" si="1"/>
        <v>445710</v>
      </c>
      <c r="P25" s="36">
        <f t="shared" si="1"/>
        <v>3235381</v>
      </c>
      <c r="Q25" s="36">
        <f t="shared" si="1"/>
        <v>16810002</v>
      </c>
      <c r="R25" s="36">
        <f t="shared" si="1"/>
        <v>20491093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1108204607</v>
      </c>
      <c r="X25" s="36">
        <f t="shared" si="1"/>
        <v>549381037</v>
      </c>
      <c r="Y25" s="36">
        <f t="shared" si="1"/>
        <v>558823570</v>
      </c>
      <c r="Z25" s="37">
        <f>+IF(X25&lt;&gt;0,+(Y25/X25)*100,0)</f>
        <v>101.7187584507035</v>
      </c>
      <c r="AA25" s="38">
        <f>SUM(AA15:AA24)</f>
        <v>754910385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1458361021</v>
      </c>
      <c r="D26" s="29">
        <f>+D13+D25</f>
        <v>0</v>
      </c>
      <c r="E26" s="30">
        <f t="shared" si="2"/>
        <v>1395727256</v>
      </c>
      <c r="F26" s="31">
        <f t="shared" si="2"/>
        <v>1225659162</v>
      </c>
      <c r="G26" s="31">
        <f t="shared" si="2"/>
        <v>1619916589</v>
      </c>
      <c r="H26" s="31">
        <f t="shared" si="2"/>
        <v>-1603534927</v>
      </c>
      <c r="I26" s="31">
        <f t="shared" si="2"/>
        <v>1472099511</v>
      </c>
      <c r="J26" s="31">
        <f t="shared" si="2"/>
        <v>1488481173</v>
      </c>
      <c r="K26" s="31">
        <f t="shared" si="2"/>
        <v>9013695</v>
      </c>
      <c r="L26" s="31">
        <f t="shared" si="2"/>
        <v>8856754</v>
      </c>
      <c r="M26" s="31">
        <f t="shared" si="2"/>
        <v>8435078</v>
      </c>
      <c r="N26" s="31">
        <f t="shared" si="2"/>
        <v>26305527</v>
      </c>
      <c r="O26" s="31">
        <f t="shared" si="2"/>
        <v>5734635</v>
      </c>
      <c r="P26" s="31">
        <f t="shared" si="2"/>
        <v>12533209</v>
      </c>
      <c r="Q26" s="31">
        <f t="shared" si="2"/>
        <v>23952902</v>
      </c>
      <c r="R26" s="31">
        <f t="shared" si="2"/>
        <v>42220746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1557007446</v>
      </c>
      <c r="X26" s="31">
        <f t="shared" si="2"/>
        <v>973168208</v>
      </c>
      <c r="Y26" s="31">
        <f t="shared" si="2"/>
        <v>583839238</v>
      </c>
      <c r="Z26" s="32">
        <f>+IF(X26&lt;&gt;0,+(Y26/X26)*100,0)</f>
        <v>59.993661239702142</v>
      </c>
      <c r="AA26" s="33">
        <f>+AA13+AA25</f>
        <v>1225659162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1125756</v>
      </c>
      <c r="D31" s="18"/>
      <c r="E31" s="19">
        <v>312985</v>
      </c>
      <c r="F31" s="20">
        <v>1439674</v>
      </c>
      <c r="G31" s="20">
        <v>1132383</v>
      </c>
      <c r="H31" s="20">
        <v>-1059693</v>
      </c>
      <c r="I31" s="20">
        <v>1144035</v>
      </c>
      <c r="J31" s="20">
        <v>1216725</v>
      </c>
      <c r="K31" s="20">
        <v>-22196</v>
      </c>
      <c r="L31" s="20">
        <v>59085</v>
      </c>
      <c r="M31" s="20">
        <v>6462</v>
      </c>
      <c r="N31" s="20">
        <v>43351</v>
      </c>
      <c r="O31" s="20">
        <v>48799</v>
      </c>
      <c r="P31" s="20">
        <v>61338</v>
      </c>
      <c r="Q31" s="20">
        <v>28200</v>
      </c>
      <c r="R31" s="20">
        <v>138337</v>
      </c>
      <c r="S31" s="20"/>
      <c r="T31" s="20"/>
      <c r="U31" s="20"/>
      <c r="V31" s="20"/>
      <c r="W31" s="20">
        <v>1398413</v>
      </c>
      <c r="X31" s="20">
        <v>685410</v>
      </c>
      <c r="Y31" s="20">
        <v>713003</v>
      </c>
      <c r="Z31" s="21">
        <v>104.02576560015173</v>
      </c>
      <c r="AA31" s="22">
        <v>1439674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52196160</v>
      </c>
      <c r="D35" s="18"/>
      <c r="E35" s="19">
        <v>9719710</v>
      </c>
      <c r="F35" s="20">
        <v>64109090</v>
      </c>
      <c r="G35" s="20">
        <v>54486551</v>
      </c>
      <c r="H35" s="20">
        <v>-52435800</v>
      </c>
      <c r="I35" s="20">
        <v>53446817</v>
      </c>
      <c r="J35" s="20">
        <v>55497568</v>
      </c>
      <c r="K35" s="20">
        <v>1118021</v>
      </c>
      <c r="L35" s="20">
        <v>742701</v>
      </c>
      <c r="M35" s="20">
        <v>904568</v>
      </c>
      <c r="N35" s="20">
        <v>2765290</v>
      </c>
      <c r="O35" s="20">
        <v>882510</v>
      </c>
      <c r="P35" s="20">
        <v>1043694</v>
      </c>
      <c r="Q35" s="20">
        <v>731706</v>
      </c>
      <c r="R35" s="20">
        <v>2657910</v>
      </c>
      <c r="S35" s="20"/>
      <c r="T35" s="20"/>
      <c r="U35" s="20"/>
      <c r="V35" s="20"/>
      <c r="W35" s="20">
        <v>60920768</v>
      </c>
      <c r="X35" s="20">
        <v>29045534</v>
      </c>
      <c r="Y35" s="20">
        <v>31875234</v>
      </c>
      <c r="Z35" s="21">
        <v>109.74228946866668</v>
      </c>
      <c r="AA35" s="22">
        <v>64109090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53321916</v>
      </c>
      <c r="D37" s="29">
        <f t="shared" ref="D37:Y37" si="3">SUM(D29:D36)</f>
        <v>0</v>
      </c>
      <c r="E37" s="30">
        <f t="shared" si="3"/>
        <v>10032695</v>
      </c>
      <c r="F37" s="31">
        <f t="shared" si="3"/>
        <v>65548764</v>
      </c>
      <c r="G37" s="31">
        <f t="shared" si="3"/>
        <v>55618934</v>
      </c>
      <c r="H37" s="31">
        <f t="shared" si="3"/>
        <v>-53495493</v>
      </c>
      <c r="I37" s="31">
        <f t="shared" si="3"/>
        <v>54590852</v>
      </c>
      <c r="J37" s="31">
        <f t="shared" si="3"/>
        <v>56714293</v>
      </c>
      <c r="K37" s="31">
        <f t="shared" si="3"/>
        <v>1095825</v>
      </c>
      <c r="L37" s="31">
        <f t="shared" si="3"/>
        <v>801786</v>
      </c>
      <c r="M37" s="31">
        <f t="shared" si="3"/>
        <v>911030</v>
      </c>
      <c r="N37" s="31">
        <f t="shared" si="3"/>
        <v>2808641</v>
      </c>
      <c r="O37" s="31">
        <f t="shared" si="3"/>
        <v>931309</v>
      </c>
      <c r="P37" s="31">
        <f t="shared" si="3"/>
        <v>1105032</v>
      </c>
      <c r="Q37" s="31">
        <f t="shared" si="3"/>
        <v>759906</v>
      </c>
      <c r="R37" s="31">
        <f t="shared" si="3"/>
        <v>2796247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62319181</v>
      </c>
      <c r="X37" s="31">
        <f t="shared" si="3"/>
        <v>29730944</v>
      </c>
      <c r="Y37" s="31">
        <f t="shared" si="3"/>
        <v>32588237</v>
      </c>
      <c r="Z37" s="32">
        <f>+IF(X37&lt;&gt;0,+(Y37/X37)*100,0)</f>
        <v>109.61050210851025</v>
      </c>
      <c r="AA37" s="33">
        <f>SUM(AA29:AA36)</f>
        <v>65548764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53321916</v>
      </c>
      <c r="D44" s="29">
        <f>+D37+D43</f>
        <v>0</v>
      </c>
      <c r="E44" s="30">
        <f t="shared" si="5"/>
        <v>10032695</v>
      </c>
      <c r="F44" s="31">
        <f t="shared" si="5"/>
        <v>65548764</v>
      </c>
      <c r="G44" s="31">
        <f t="shared" si="5"/>
        <v>55618934</v>
      </c>
      <c r="H44" s="31">
        <f t="shared" si="5"/>
        <v>-53495493</v>
      </c>
      <c r="I44" s="31">
        <f t="shared" si="5"/>
        <v>54590852</v>
      </c>
      <c r="J44" s="31">
        <f t="shared" si="5"/>
        <v>56714293</v>
      </c>
      <c r="K44" s="31">
        <f t="shared" si="5"/>
        <v>1095825</v>
      </c>
      <c r="L44" s="31">
        <f t="shared" si="5"/>
        <v>801786</v>
      </c>
      <c r="M44" s="31">
        <f t="shared" si="5"/>
        <v>911030</v>
      </c>
      <c r="N44" s="31">
        <f t="shared" si="5"/>
        <v>2808641</v>
      </c>
      <c r="O44" s="31">
        <f t="shared" si="5"/>
        <v>931309</v>
      </c>
      <c r="P44" s="31">
        <f t="shared" si="5"/>
        <v>1105032</v>
      </c>
      <c r="Q44" s="31">
        <f t="shared" si="5"/>
        <v>759906</v>
      </c>
      <c r="R44" s="31">
        <f t="shared" si="5"/>
        <v>2796247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62319181</v>
      </c>
      <c r="X44" s="31">
        <f t="shared" si="5"/>
        <v>29730944</v>
      </c>
      <c r="Y44" s="31">
        <f t="shared" si="5"/>
        <v>32588237</v>
      </c>
      <c r="Z44" s="32">
        <f>+IF(X44&lt;&gt;0,+(Y44/X44)*100,0)</f>
        <v>109.61050210851025</v>
      </c>
      <c r="AA44" s="33">
        <f>+AA37+AA43</f>
        <v>65548764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1405039105</v>
      </c>
      <c r="D45" s="42">
        <f t="shared" si="6"/>
        <v>0</v>
      </c>
      <c r="E45" s="43">
        <f t="shared" si="6"/>
        <v>1385694561</v>
      </c>
      <c r="F45" s="44">
        <f t="shared" si="6"/>
        <v>1160110398</v>
      </c>
      <c r="G45" s="44">
        <f t="shared" si="6"/>
        <v>1564297655</v>
      </c>
      <c r="H45" s="44">
        <f t="shared" si="6"/>
        <v>-1550039434</v>
      </c>
      <c r="I45" s="44">
        <f t="shared" si="6"/>
        <v>1417508659</v>
      </c>
      <c r="J45" s="44">
        <f t="shared" si="6"/>
        <v>1431766880</v>
      </c>
      <c r="K45" s="44">
        <f t="shared" si="6"/>
        <v>7917870</v>
      </c>
      <c r="L45" s="44">
        <f t="shared" si="6"/>
        <v>8054968</v>
      </c>
      <c r="M45" s="44">
        <f t="shared" si="6"/>
        <v>7524048</v>
      </c>
      <c r="N45" s="44">
        <f t="shared" si="6"/>
        <v>23496886</v>
      </c>
      <c r="O45" s="44">
        <f t="shared" si="6"/>
        <v>4803326</v>
      </c>
      <c r="P45" s="44">
        <f t="shared" si="6"/>
        <v>11428177</v>
      </c>
      <c r="Q45" s="44">
        <f t="shared" si="6"/>
        <v>23192996</v>
      </c>
      <c r="R45" s="44">
        <f t="shared" si="6"/>
        <v>39424499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1494688265</v>
      </c>
      <c r="X45" s="44">
        <f t="shared" si="6"/>
        <v>943437264</v>
      </c>
      <c r="Y45" s="44">
        <f t="shared" si="6"/>
        <v>551251001</v>
      </c>
      <c r="Z45" s="45">
        <f>+IF(X45&lt;&gt;0,+(Y45/X45)*100,0)</f>
        <v>58.430064407547079</v>
      </c>
      <c r="AA45" s="46">
        <f>+AA26-AA44</f>
        <v>1160110398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165957455</v>
      </c>
      <c r="D47" s="18"/>
      <c r="E47" s="19">
        <v>484276675</v>
      </c>
      <c r="F47" s="20">
        <v>336919913</v>
      </c>
      <c r="G47" s="20">
        <v>341639887</v>
      </c>
      <c r="H47" s="20">
        <v>-351785790</v>
      </c>
      <c r="I47" s="20">
        <v>330966232</v>
      </c>
      <c r="J47" s="20">
        <v>320820329</v>
      </c>
      <c r="K47" s="20"/>
      <c r="L47" s="20">
        <v>-19818117</v>
      </c>
      <c r="M47" s="20">
        <v>10145902</v>
      </c>
      <c r="N47" s="20">
        <v>-9672215</v>
      </c>
      <c r="O47" s="20">
        <v>-7492839</v>
      </c>
      <c r="P47" s="20">
        <v>-4539817</v>
      </c>
      <c r="Q47" s="20">
        <v>-4387135</v>
      </c>
      <c r="R47" s="20">
        <v>-16419791</v>
      </c>
      <c r="S47" s="20"/>
      <c r="T47" s="20"/>
      <c r="U47" s="20"/>
      <c r="V47" s="20"/>
      <c r="W47" s="20">
        <v>294728323</v>
      </c>
      <c r="X47" s="20">
        <v>304264806</v>
      </c>
      <c r="Y47" s="20">
        <v>-9536483</v>
      </c>
      <c r="Z47" s="47">
        <v>-3.13427081014424</v>
      </c>
      <c r="AA47" s="22">
        <v>336919913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165957455</v>
      </c>
      <c r="D50" s="50">
        <f t="shared" ref="D50:Y50" si="7">SUM(D47:D49)</f>
        <v>0</v>
      </c>
      <c r="E50" s="51">
        <f t="shared" si="7"/>
        <v>484276675</v>
      </c>
      <c r="F50" s="52">
        <f t="shared" si="7"/>
        <v>336919913</v>
      </c>
      <c r="G50" s="52">
        <f t="shared" si="7"/>
        <v>341639887</v>
      </c>
      <c r="H50" s="52">
        <f t="shared" si="7"/>
        <v>-351785790</v>
      </c>
      <c r="I50" s="52">
        <f t="shared" si="7"/>
        <v>330966232</v>
      </c>
      <c r="J50" s="52">
        <f t="shared" si="7"/>
        <v>320820329</v>
      </c>
      <c r="K50" s="52">
        <f t="shared" si="7"/>
        <v>0</v>
      </c>
      <c r="L50" s="52">
        <f t="shared" si="7"/>
        <v>-19818117</v>
      </c>
      <c r="M50" s="52">
        <f t="shared" si="7"/>
        <v>10145902</v>
      </c>
      <c r="N50" s="52">
        <f t="shared" si="7"/>
        <v>-9672215</v>
      </c>
      <c r="O50" s="52">
        <f t="shared" si="7"/>
        <v>-7492839</v>
      </c>
      <c r="P50" s="52">
        <f t="shared" si="7"/>
        <v>-4539817</v>
      </c>
      <c r="Q50" s="52">
        <f t="shared" si="7"/>
        <v>-4387135</v>
      </c>
      <c r="R50" s="52">
        <f t="shared" si="7"/>
        <v>-16419791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294728323</v>
      </c>
      <c r="X50" s="52">
        <f t="shared" si="7"/>
        <v>304264806</v>
      </c>
      <c r="Y50" s="52">
        <f t="shared" si="7"/>
        <v>-9536483</v>
      </c>
      <c r="Z50" s="53">
        <f>+IF(X50&lt;&gt;0,+(Y50/X50)*100,0)</f>
        <v>-3.13427081014424</v>
      </c>
      <c r="AA50" s="54">
        <f>SUM(AA47:AA49)</f>
        <v>336919913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5583009</v>
      </c>
      <c r="D6" s="18"/>
      <c r="E6" s="19">
        <v>997605</v>
      </c>
      <c r="F6" s="20">
        <v>-8305426</v>
      </c>
      <c r="G6" s="20"/>
      <c r="H6" s="20">
        <v>-3201796</v>
      </c>
      <c r="I6" s="20">
        <v>225435</v>
      </c>
      <c r="J6" s="20">
        <v>-2976361</v>
      </c>
      <c r="K6" s="20">
        <v>-1626551</v>
      </c>
      <c r="L6" s="20">
        <v>382839</v>
      </c>
      <c r="M6" s="20">
        <v>110966</v>
      </c>
      <c r="N6" s="20">
        <v>-1132746</v>
      </c>
      <c r="O6" s="20">
        <v>294823</v>
      </c>
      <c r="P6" s="20">
        <v>8856</v>
      </c>
      <c r="Q6" s="20">
        <v>160447</v>
      </c>
      <c r="R6" s="20">
        <v>464126</v>
      </c>
      <c r="S6" s="20"/>
      <c r="T6" s="20"/>
      <c r="U6" s="20"/>
      <c r="V6" s="20"/>
      <c r="W6" s="20">
        <v>-3644981</v>
      </c>
      <c r="X6" s="20">
        <v>-3430056</v>
      </c>
      <c r="Y6" s="20">
        <v>-214925</v>
      </c>
      <c r="Z6" s="21">
        <v>6.2659326844809531</v>
      </c>
      <c r="AA6" s="22">
        <v>-8305426</v>
      </c>
    </row>
    <row r="7" spans="1:27" x14ac:dyDescent="0.25">
      <c r="A7" s="23" t="s">
        <v>35</v>
      </c>
      <c r="B7" s="17" t="s">
        <v>32</v>
      </c>
      <c r="C7" s="18">
        <v>-99952971</v>
      </c>
      <c r="D7" s="18"/>
      <c r="E7" s="19">
        <v>13134874</v>
      </c>
      <c r="F7" s="20">
        <v>-35817484</v>
      </c>
      <c r="G7" s="20"/>
      <c r="H7" s="20">
        <v>-37206909</v>
      </c>
      <c r="I7" s="20">
        <v>2053494</v>
      </c>
      <c r="J7" s="20">
        <v>-35153415</v>
      </c>
      <c r="K7" s="20">
        <v>2277677</v>
      </c>
      <c r="L7" s="20">
        <v>2421971</v>
      </c>
      <c r="M7" s="20">
        <v>1440626</v>
      </c>
      <c r="N7" s="20">
        <v>6140274</v>
      </c>
      <c r="O7" s="20">
        <v>2195128</v>
      </c>
      <c r="P7" s="20">
        <v>3360887</v>
      </c>
      <c r="Q7" s="20">
        <v>3135674</v>
      </c>
      <c r="R7" s="20">
        <v>8691689</v>
      </c>
      <c r="S7" s="20"/>
      <c r="T7" s="20"/>
      <c r="U7" s="20"/>
      <c r="V7" s="20"/>
      <c r="W7" s="20">
        <v>-20321452</v>
      </c>
      <c r="X7" s="20">
        <v>-35023028</v>
      </c>
      <c r="Y7" s="20">
        <v>14701576</v>
      </c>
      <c r="Z7" s="21">
        <v>-41.976884465843447</v>
      </c>
      <c r="AA7" s="22">
        <v>-35817484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492987678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127017</v>
      </c>
      <c r="D10" s="18"/>
      <c r="E10" s="19">
        <v>41192</v>
      </c>
      <c r="F10" s="20">
        <v>127016</v>
      </c>
      <c r="G10" s="20"/>
      <c r="H10" s="20">
        <v>127015</v>
      </c>
      <c r="I10" s="20"/>
      <c r="J10" s="20">
        <v>127015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127015</v>
      </c>
      <c r="X10" s="20">
        <v>127016</v>
      </c>
      <c r="Y10" s="20">
        <v>-1</v>
      </c>
      <c r="Z10" s="21"/>
      <c r="AA10" s="22">
        <v>127016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-94242945</v>
      </c>
      <c r="D13" s="29">
        <f>SUM(D6:D12)</f>
        <v>0</v>
      </c>
      <c r="E13" s="30">
        <f t="shared" si="0"/>
        <v>507161349</v>
      </c>
      <c r="F13" s="31">
        <f t="shared" si="0"/>
        <v>-43995894</v>
      </c>
      <c r="G13" s="31">
        <f t="shared" si="0"/>
        <v>0</v>
      </c>
      <c r="H13" s="31">
        <f t="shared" si="0"/>
        <v>-40281690</v>
      </c>
      <c r="I13" s="31">
        <f t="shared" si="0"/>
        <v>2278929</v>
      </c>
      <c r="J13" s="31">
        <f t="shared" si="0"/>
        <v>-38002761</v>
      </c>
      <c r="K13" s="31">
        <f t="shared" si="0"/>
        <v>651126</v>
      </c>
      <c r="L13" s="31">
        <f t="shared" si="0"/>
        <v>2804810</v>
      </c>
      <c r="M13" s="31">
        <f t="shared" si="0"/>
        <v>1551592</v>
      </c>
      <c r="N13" s="31">
        <f t="shared" si="0"/>
        <v>5007528</v>
      </c>
      <c r="O13" s="31">
        <f t="shared" si="0"/>
        <v>2489951</v>
      </c>
      <c r="P13" s="31">
        <f t="shared" si="0"/>
        <v>3369743</v>
      </c>
      <c r="Q13" s="31">
        <f t="shared" si="0"/>
        <v>3296121</v>
      </c>
      <c r="R13" s="31">
        <f t="shared" si="0"/>
        <v>9155815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-23839418</v>
      </c>
      <c r="X13" s="31">
        <f t="shared" si="0"/>
        <v>-38326068</v>
      </c>
      <c r="Y13" s="31">
        <f t="shared" si="0"/>
        <v>14486650</v>
      </c>
      <c r="Z13" s="32">
        <f>+IF(X13&lt;&gt;0,+(Y13/X13)*100,0)</f>
        <v>-37.798424821455725</v>
      </c>
      <c r="AA13" s="33">
        <f>SUM(AA6:AA12)</f>
        <v>-43995894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308174047</v>
      </c>
      <c r="D17" s="18"/>
      <c r="E17" s="19">
        <v>-8745120</v>
      </c>
      <c r="F17" s="20">
        <v>308995986</v>
      </c>
      <c r="G17" s="24"/>
      <c r="H17" s="24">
        <v>308190257</v>
      </c>
      <c r="I17" s="24"/>
      <c r="J17" s="20">
        <v>308190257</v>
      </c>
      <c r="K17" s="24">
        <v>1165484</v>
      </c>
      <c r="L17" s="24"/>
      <c r="M17" s="20">
        <v>-1014529</v>
      </c>
      <c r="N17" s="24">
        <v>150955</v>
      </c>
      <c r="O17" s="24"/>
      <c r="P17" s="24">
        <v>329409</v>
      </c>
      <c r="Q17" s="20">
        <v>201278</v>
      </c>
      <c r="R17" s="24">
        <v>530687</v>
      </c>
      <c r="S17" s="24"/>
      <c r="T17" s="20"/>
      <c r="U17" s="24"/>
      <c r="V17" s="24"/>
      <c r="W17" s="24">
        <v>308871899</v>
      </c>
      <c r="X17" s="20">
        <v>305283712</v>
      </c>
      <c r="Y17" s="24">
        <v>3588187</v>
      </c>
      <c r="Z17" s="25">
        <v>1.1753614290434204</v>
      </c>
      <c r="AA17" s="26">
        <v>308995986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308174047</v>
      </c>
      <c r="D25" s="29">
        <f t="shared" ref="D25:Y25" si="1">SUM(D15:D24)</f>
        <v>0</v>
      </c>
      <c r="E25" s="35">
        <f t="shared" si="1"/>
        <v>-8745120</v>
      </c>
      <c r="F25" s="36">
        <f t="shared" si="1"/>
        <v>308995986</v>
      </c>
      <c r="G25" s="36">
        <f t="shared" si="1"/>
        <v>0</v>
      </c>
      <c r="H25" s="36">
        <f t="shared" si="1"/>
        <v>308190257</v>
      </c>
      <c r="I25" s="36">
        <f t="shared" si="1"/>
        <v>0</v>
      </c>
      <c r="J25" s="36">
        <f t="shared" si="1"/>
        <v>308190257</v>
      </c>
      <c r="K25" s="36">
        <f t="shared" si="1"/>
        <v>1165484</v>
      </c>
      <c r="L25" s="36">
        <f t="shared" si="1"/>
        <v>0</v>
      </c>
      <c r="M25" s="36">
        <f t="shared" si="1"/>
        <v>-1014529</v>
      </c>
      <c r="N25" s="36">
        <f t="shared" si="1"/>
        <v>150955</v>
      </c>
      <c r="O25" s="36">
        <f t="shared" si="1"/>
        <v>0</v>
      </c>
      <c r="P25" s="36">
        <f t="shared" si="1"/>
        <v>329409</v>
      </c>
      <c r="Q25" s="36">
        <f t="shared" si="1"/>
        <v>201278</v>
      </c>
      <c r="R25" s="36">
        <f t="shared" si="1"/>
        <v>530687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308871899</v>
      </c>
      <c r="X25" s="36">
        <f t="shared" si="1"/>
        <v>305283712</v>
      </c>
      <c r="Y25" s="36">
        <f t="shared" si="1"/>
        <v>3588187</v>
      </c>
      <c r="Z25" s="37">
        <f>+IF(X25&lt;&gt;0,+(Y25/X25)*100,0)</f>
        <v>1.1753614290434204</v>
      </c>
      <c r="AA25" s="38">
        <f>SUM(AA15:AA24)</f>
        <v>308995986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213931102</v>
      </c>
      <c r="D26" s="29">
        <f>+D13+D25</f>
        <v>0</v>
      </c>
      <c r="E26" s="30">
        <f t="shared" si="2"/>
        <v>498416229</v>
      </c>
      <c r="F26" s="31">
        <f t="shared" si="2"/>
        <v>265000092</v>
      </c>
      <c r="G26" s="31">
        <f t="shared" si="2"/>
        <v>0</v>
      </c>
      <c r="H26" s="31">
        <f t="shared" si="2"/>
        <v>267908567</v>
      </c>
      <c r="I26" s="31">
        <f t="shared" si="2"/>
        <v>2278929</v>
      </c>
      <c r="J26" s="31">
        <f t="shared" si="2"/>
        <v>270187496</v>
      </c>
      <c r="K26" s="31">
        <f t="shared" si="2"/>
        <v>1816610</v>
      </c>
      <c r="L26" s="31">
        <f t="shared" si="2"/>
        <v>2804810</v>
      </c>
      <c r="M26" s="31">
        <f t="shared" si="2"/>
        <v>537063</v>
      </c>
      <c r="N26" s="31">
        <f t="shared" si="2"/>
        <v>5158483</v>
      </c>
      <c r="O26" s="31">
        <f t="shared" si="2"/>
        <v>2489951</v>
      </c>
      <c r="P26" s="31">
        <f t="shared" si="2"/>
        <v>3699152</v>
      </c>
      <c r="Q26" s="31">
        <f t="shared" si="2"/>
        <v>3497399</v>
      </c>
      <c r="R26" s="31">
        <f t="shared" si="2"/>
        <v>9686502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285032481</v>
      </c>
      <c r="X26" s="31">
        <f t="shared" si="2"/>
        <v>266957644</v>
      </c>
      <c r="Y26" s="31">
        <f t="shared" si="2"/>
        <v>18074837</v>
      </c>
      <c r="Z26" s="32">
        <f>+IF(X26&lt;&gt;0,+(Y26/X26)*100,0)</f>
        <v>6.7706759503766074</v>
      </c>
      <c r="AA26" s="33">
        <f>+AA13+AA25</f>
        <v>265000092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391250</v>
      </c>
      <c r="F33" s="20">
        <v>391250</v>
      </c>
      <c r="G33" s="20"/>
      <c r="H33" s="20"/>
      <c r="I33" s="20"/>
      <c r="J33" s="20"/>
      <c r="K33" s="20"/>
      <c r="L33" s="20"/>
      <c r="M33" s="20">
        <v>391250</v>
      </c>
      <c r="N33" s="20">
        <v>391250</v>
      </c>
      <c r="O33" s="20"/>
      <c r="P33" s="20">
        <v>211992</v>
      </c>
      <c r="Q33" s="20"/>
      <c r="R33" s="20">
        <v>211992</v>
      </c>
      <c r="S33" s="20"/>
      <c r="T33" s="20"/>
      <c r="U33" s="20"/>
      <c r="V33" s="20"/>
      <c r="W33" s="20">
        <v>603242</v>
      </c>
      <c r="X33" s="20">
        <v>391250</v>
      </c>
      <c r="Y33" s="20">
        <v>211992</v>
      </c>
      <c r="Z33" s="21">
        <v>54.183258785942492</v>
      </c>
      <c r="AA33" s="22">
        <v>391250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391250</v>
      </c>
      <c r="F37" s="31">
        <f t="shared" si="3"/>
        <v>391250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391250</v>
      </c>
      <c r="N37" s="31">
        <f t="shared" si="3"/>
        <v>391250</v>
      </c>
      <c r="O37" s="31">
        <f t="shared" si="3"/>
        <v>0</v>
      </c>
      <c r="P37" s="31">
        <f t="shared" si="3"/>
        <v>211992</v>
      </c>
      <c r="Q37" s="31">
        <f t="shared" si="3"/>
        <v>0</v>
      </c>
      <c r="R37" s="31">
        <f t="shared" si="3"/>
        <v>211992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603242</v>
      </c>
      <c r="X37" s="31">
        <f t="shared" si="3"/>
        <v>391250</v>
      </c>
      <c r="Y37" s="31">
        <f t="shared" si="3"/>
        <v>211992</v>
      </c>
      <c r="Z37" s="32">
        <f>+IF(X37&lt;&gt;0,+(Y37/X37)*100,0)</f>
        <v>54.183258785942492</v>
      </c>
      <c r="AA37" s="33">
        <f>SUM(AA29:AA36)</f>
        <v>391250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391250</v>
      </c>
      <c r="F44" s="31">
        <f t="shared" si="5"/>
        <v>391250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391250</v>
      </c>
      <c r="N44" s="31">
        <f t="shared" si="5"/>
        <v>391250</v>
      </c>
      <c r="O44" s="31">
        <f t="shared" si="5"/>
        <v>0</v>
      </c>
      <c r="P44" s="31">
        <f t="shared" si="5"/>
        <v>211992</v>
      </c>
      <c r="Q44" s="31">
        <f t="shared" si="5"/>
        <v>0</v>
      </c>
      <c r="R44" s="31">
        <f t="shared" si="5"/>
        <v>211992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603242</v>
      </c>
      <c r="X44" s="31">
        <f t="shared" si="5"/>
        <v>391250</v>
      </c>
      <c r="Y44" s="31">
        <f t="shared" si="5"/>
        <v>211992</v>
      </c>
      <c r="Z44" s="32">
        <f>+IF(X44&lt;&gt;0,+(Y44/X44)*100,0)</f>
        <v>54.183258785942492</v>
      </c>
      <c r="AA44" s="33">
        <f>+AA37+AA43</f>
        <v>391250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213931102</v>
      </c>
      <c r="D45" s="42">
        <f t="shared" si="6"/>
        <v>0</v>
      </c>
      <c r="E45" s="43">
        <f t="shared" si="6"/>
        <v>498024979</v>
      </c>
      <c r="F45" s="44">
        <f t="shared" si="6"/>
        <v>264608842</v>
      </c>
      <c r="G45" s="44">
        <f t="shared" si="6"/>
        <v>0</v>
      </c>
      <c r="H45" s="44">
        <f t="shared" si="6"/>
        <v>267908567</v>
      </c>
      <c r="I45" s="44">
        <f t="shared" si="6"/>
        <v>2278929</v>
      </c>
      <c r="J45" s="44">
        <f t="shared" si="6"/>
        <v>270187496</v>
      </c>
      <c r="K45" s="44">
        <f t="shared" si="6"/>
        <v>1816610</v>
      </c>
      <c r="L45" s="44">
        <f t="shared" si="6"/>
        <v>2804810</v>
      </c>
      <c r="M45" s="44">
        <f t="shared" si="6"/>
        <v>145813</v>
      </c>
      <c r="N45" s="44">
        <f t="shared" si="6"/>
        <v>4767233</v>
      </c>
      <c r="O45" s="44">
        <f t="shared" si="6"/>
        <v>2489951</v>
      </c>
      <c r="P45" s="44">
        <f t="shared" si="6"/>
        <v>3487160</v>
      </c>
      <c r="Q45" s="44">
        <f t="shared" si="6"/>
        <v>3497399</v>
      </c>
      <c r="R45" s="44">
        <f t="shared" si="6"/>
        <v>9474510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284429239</v>
      </c>
      <c r="X45" s="44">
        <f t="shared" si="6"/>
        <v>266566394</v>
      </c>
      <c r="Y45" s="44">
        <f t="shared" si="6"/>
        <v>17862845</v>
      </c>
      <c r="Z45" s="45">
        <f>+IF(X45&lt;&gt;0,+(Y45/X45)*100,0)</f>
        <v>6.7010866343489646</v>
      </c>
      <c r="AA45" s="46">
        <f>+AA26-AA44</f>
        <v>264608842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13009845</v>
      </c>
      <c r="F47" s="20">
        <v>5585741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6048862</v>
      </c>
      <c r="Y47" s="20">
        <v>-6048862</v>
      </c>
      <c r="Z47" s="47">
        <v>-100</v>
      </c>
      <c r="AA47" s="22">
        <v>5585741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13009845</v>
      </c>
      <c r="F50" s="52">
        <f t="shared" si="7"/>
        <v>5585741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6048862</v>
      </c>
      <c r="Y50" s="52">
        <f t="shared" si="7"/>
        <v>-6048862</v>
      </c>
      <c r="Z50" s="53">
        <f>+IF(X50&lt;&gt;0,+(Y50/X50)*100,0)</f>
        <v>-100</v>
      </c>
      <c r="AA50" s="54">
        <f>SUM(AA47:AA49)</f>
        <v>5585741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20946868</v>
      </c>
      <c r="F6" s="20">
        <v>-11836942</v>
      </c>
      <c r="G6" s="20"/>
      <c r="H6" s="20"/>
      <c r="I6" s="20"/>
      <c r="J6" s="20"/>
      <c r="K6" s="20">
        <v>8094504</v>
      </c>
      <c r="L6" s="20">
        <v>-432167</v>
      </c>
      <c r="M6" s="20">
        <v>-469752</v>
      </c>
      <c r="N6" s="20">
        <v>7192585</v>
      </c>
      <c r="O6" s="20">
        <v>-1495334</v>
      </c>
      <c r="P6" s="20">
        <v>-283420</v>
      </c>
      <c r="Q6" s="20">
        <v>-681983</v>
      </c>
      <c r="R6" s="20">
        <v>-2460737</v>
      </c>
      <c r="S6" s="20"/>
      <c r="T6" s="20"/>
      <c r="U6" s="20"/>
      <c r="V6" s="20"/>
      <c r="W6" s="20">
        <v>4731848</v>
      </c>
      <c r="X6" s="20">
        <v>1541083</v>
      </c>
      <c r="Y6" s="20">
        <v>3190765</v>
      </c>
      <c r="Z6" s="21">
        <v>207.04692738807711</v>
      </c>
      <c r="AA6" s="22">
        <v>-11836942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54195870</v>
      </c>
      <c r="F7" s="20">
        <v>37950087</v>
      </c>
      <c r="G7" s="20"/>
      <c r="H7" s="20">
        <v>-202605</v>
      </c>
      <c r="I7" s="20"/>
      <c r="J7" s="20">
        <v>-202605</v>
      </c>
      <c r="K7" s="20">
        <v>-1251110</v>
      </c>
      <c r="L7" s="20">
        <v>3469784</v>
      </c>
      <c r="M7" s="20">
        <v>1861565</v>
      </c>
      <c r="N7" s="20">
        <v>4080239</v>
      </c>
      <c r="O7" s="20">
        <v>1979904</v>
      </c>
      <c r="P7" s="20">
        <v>4247920</v>
      </c>
      <c r="Q7" s="20">
        <v>1992156</v>
      </c>
      <c r="R7" s="20">
        <v>8219980</v>
      </c>
      <c r="S7" s="20"/>
      <c r="T7" s="20"/>
      <c r="U7" s="20"/>
      <c r="V7" s="20"/>
      <c r="W7" s="20">
        <v>12097614</v>
      </c>
      <c r="X7" s="20">
        <v>43011837</v>
      </c>
      <c r="Y7" s="20">
        <v>-30914223</v>
      </c>
      <c r="Z7" s="21">
        <v>-71.873756519629708</v>
      </c>
      <c r="AA7" s="22">
        <v>37950087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288203430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-5841</v>
      </c>
      <c r="R10" s="20">
        <v>-5841</v>
      </c>
      <c r="S10" s="20"/>
      <c r="T10" s="20"/>
      <c r="U10" s="20"/>
      <c r="V10" s="20"/>
      <c r="W10" s="20">
        <v>-5841</v>
      </c>
      <c r="X10" s="20">
        <v>288608430</v>
      </c>
      <c r="Y10" s="20">
        <v>-288614271</v>
      </c>
      <c r="Z10" s="21">
        <v>-100.00202384940731</v>
      </c>
      <c r="AA10" s="22">
        <v>288203430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>
        <v>24461</v>
      </c>
      <c r="M11" s="20">
        <v>1284</v>
      </c>
      <c r="N11" s="24">
        <v>25745</v>
      </c>
      <c r="O11" s="24">
        <v>206038</v>
      </c>
      <c r="P11" s="24">
        <v>20596</v>
      </c>
      <c r="Q11" s="20">
        <v>-116507</v>
      </c>
      <c r="R11" s="24">
        <v>110127</v>
      </c>
      <c r="S11" s="24"/>
      <c r="T11" s="20"/>
      <c r="U11" s="24"/>
      <c r="V11" s="24"/>
      <c r="W11" s="24">
        <v>135872</v>
      </c>
      <c r="X11" s="20"/>
      <c r="Y11" s="24">
        <v>135872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75142738</v>
      </c>
      <c r="F13" s="31">
        <f t="shared" si="0"/>
        <v>314316575</v>
      </c>
      <c r="G13" s="31">
        <f t="shared" si="0"/>
        <v>0</v>
      </c>
      <c r="H13" s="31">
        <f t="shared" si="0"/>
        <v>-202605</v>
      </c>
      <c r="I13" s="31">
        <f t="shared" si="0"/>
        <v>0</v>
      </c>
      <c r="J13" s="31">
        <f t="shared" si="0"/>
        <v>-202605</v>
      </c>
      <c r="K13" s="31">
        <f t="shared" si="0"/>
        <v>6843394</v>
      </c>
      <c r="L13" s="31">
        <f t="shared" si="0"/>
        <v>3062078</v>
      </c>
      <c r="M13" s="31">
        <f t="shared" si="0"/>
        <v>1393097</v>
      </c>
      <c r="N13" s="31">
        <f t="shared" si="0"/>
        <v>11298569</v>
      </c>
      <c r="O13" s="31">
        <f t="shared" si="0"/>
        <v>690608</v>
      </c>
      <c r="P13" s="31">
        <f t="shared" si="0"/>
        <v>3985096</v>
      </c>
      <c r="Q13" s="31">
        <f t="shared" si="0"/>
        <v>1187825</v>
      </c>
      <c r="R13" s="31">
        <f t="shared" si="0"/>
        <v>5863529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16959493</v>
      </c>
      <c r="X13" s="31">
        <f t="shared" si="0"/>
        <v>333161350</v>
      </c>
      <c r="Y13" s="31">
        <f t="shared" si="0"/>
        <v>-316201857</v>
      </c>
      <c r="Z13" s="32">
        <f>+IF(X13&lt;&gt;0,+(Y13/X13)*100,0)</f>
        <v>-94.909525669769309</v>
      </c>
      <c r="AA13" s="33">
        <f>SUM(AA6:AA12)</f>
        <v>314316575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24584928</v>
      </c>
      <c r="F17" s="20">
        <v>27463578</v>
      </c>
      <c r="G17" s="24"/>
      <c r="H17" s="24"/>
      <c r="I17" s="24"/>
      <c r="J17" s="20"/>
      <c r="K17" s="24"/>
      <c r="L17" s="24"/>
      <c r="M17" s="20"/>
      <c r="N17" s="24"/>
      <c r="O17" s="24">
        <v>404046</v>
      </c>
      <c r="P17" s="24"/>
      <c r="Q17" s="20">
        <v>-1025508</v>
      </c>
      <c r="R17" s="24">
        <v>-621462</v>
      </c>
      <c r="S17" s="24"/>
      <c r="T17" s="20"/>
      <c r="U17" s="24"/>
      <c r="V17" s="24"/>
      <c r="W17" s="24">
        <v>-621462</v>
      </c>
      <c r="X17" s="20">
        <v>23067349</v>
      </c>
      <c r="Y17" s="24">
        <v>-23688811</v>
      </c>
      <c r="Z17" s="25">
        <v>-102.69411972741212</v>
      </c>
      <c r="AA17" s="26">
        <v>27463578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24584928</v>
      </c>
      <c r="F25" s="36">
        <f t="shared" si="1"/>
        <v>27463578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404046</v>
      </c>
      <c r="P25" s="36">
        <f t="shared" si="1"/>
        <v>0</v>
      </c>
      <c r="Q25" s="36">
        <f t="shared" si="1"/>
        <v>-1025508</v>
      </c>
      <c r="R25" s="36">
        <f t="shared" si="1"/>
        <v>-621462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-621462</v>
      </c>
      <c r="X25" s="36">
        <f t="shared" si="1"/>
        <v>23067349</v>
      </c>
      <c r="Y25" s="36">
        <f t="shared" si="1"/>
        <v>-23688811</v>
      </c>
      <c r="Z25" s="37">
        <f>+IF(X25&lt;&gt;0,+(Y25/X25)*100,0)</f>
        <v>-102.69411972741212</v>
      </c>
      <c r="AA25" s="38">
        <f>SUM(AA15:AA24)</f>
        <v>27463578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99727666</v>
      </c>
      <c r="F26" s="31">
        <f t="shared" si="2"/>
        <v>341780153</v>
      </c>
      <c r="G26" s="31">
        <f t="shared" si="2"/>
        <v>0</v>
      </c>
      <c r="H26" s="31">
        <f t="shared" si="2"/>
        <v>-202605</v>
      </c>
      <c r="I26" s="31">
        <f t="shared" si="2"/>
        <v>0</v>
      </c>
      <c r="J26" s="31">
        <f t="shared" si="2"/>
        <v>-202605</v>
      </c>
      <c r="K26" s="31">
        <f t="shared" si="2"/>
        <v>6843394</v>
      </c>
      <c r="L26" s="31">
        <f t="shared" si="2"/>
        <v>3062078</v>
      </c>
      <c r="M26" s="31">
        <f t="shared" si="2"/>
        <v>1393097</v>
      </c>
      <c r="N26" s="31">
        <f t="shared" si="2"/>
        <v>11298569</v>
      </c>
      <c r="O26" s="31">
        <f t="shared" si="2"/>
        <v>1094654</v>
      </c>
      <c r="P26" s="31">
        <f t="shared" si="2"/>
        <v>3985096</v>
      </c>
      <c r="Q26" s="31">
        <f t="shared" si="2"/>
        <v>162317</v>
      </c>
      <c r="R26" s="31">
        <f t="shared" si="2"/>
        <v>5242067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16338031</v>
      </c>
      <c r="X26" s="31">
        <f t="shared" si="2"/>
        <v>356228699</v>
      </c>
      <c r="Y26" s="31">
        <f t="shared" si="2"/>
        <v>-339890668</v>
      </c>
      <c r="Z26" s="32">
        <f>+IF(X26&lt;&gt;0,+(Y26/X26)*100,0)</f>
        <v>-95.413611804477327</v>
      </c>
      <c r="AA26" s="33">
        <f>+AA13+AA25</f>
        <v>341780153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>
        <v>95017</v>
      </c>
      <c r="G31" s="20"/>
      <c r="H31" s="20">
        <v>8265</v>
      </c>
      <c r="I31" s="20"/>
      <c r="J31" s="20">
        <v>8265</v>
      </c>
      <c r="K31" s="20">
        <v>13886</v>
      </c>
      <c r="L31" s="20">
        <v>4690</v>
      </c>
      <c r="M31" s="20">
        <v>4180</v>
      </c>
      <c r="N31" s="20">
        <v>22756</v>
      </c>
      <c r="O31" s="20">
        <v>17981</v>
      </c>
      <c r="P31" s="20">
        <v>-21199</v>
      </c>
      <c r="Q31" s="20">
        <v>39843</v>
      </c>
      <c r="R31" s="20">
        <v>36625</v>
      </c>
      <c r="S31" s="20"/>
      <c r="T31" s="20"/>
      <c r="U31" s="20"/>
      <c r="V31" s="20"/>
      <c r="W31" s="20">
        <v>67646</v>
      </c>
      <c r="X31" s="20">
        <v>95017</v>
      </c>
      <c r="Y31" s="20">
        <v>-27371</v>
      </c>
      <c r="Z31" s="21">
        <v>-28.806424113579677</v>
      </c>
      <c r="AA31" s="22">
        <v>95017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-2</v>
      </c>
      <c r="F32" s="20">
        <v>-8631000</v>
      </c>
      <c r="G32" s="20"/>
      <c r="H32" s="20"/>
      <c r="I32" s="20"/>
      <c r="J32" s="20"/>
      <c r="K32" s="20">
        <v>58199</v>
      </c>
      <c r="L32" s="20">
        <v>-1051449</v>
      </c>
      <c r="M32" s="20">
        <v>-905559</v>
      </c>
      <c r="N32" s="20">
        <v>-1898809</v>
      </c>
      <c r="O32" s="20">
        <v>498684</v>
      </c>
      <c r="P32" s="20">
        <v>-497871</v>
      </c>
      <c r="Q32" s="20">
        <v>-1409767</v>
      </c>
      <c r="R32" s="20">
        <v>-1408954</v>
      </c>
      <c r="S32" s="20"/>
      <c r="T32" s="20"/>
      <c r="U32" s="20"/>
      <c r="V32" s="20"/>
      <c r="W32" s="20">
        <v>-3307763</v>
      </c>
      <c r="X32" s="20">
        <v>-8631000</v>
      </c>
      <c r="Y32" s="20">
        <v>5323237</v>
      </c>
      <c r="Z32" s="21">
        <v>-61.675784961186423</v>
      </c>
      <c r="AA32" s="22">
        <v>-8631000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-21696072</v>
      </c>
      <c r="G33" s="20"/>
      <c r="H33" s="20"/>
      <c r="I33" s="20"/>
      <c r="J33" s="20"/>
      <c r="K33" s="20">
        <v>8000000</v>
      </c>
      <c r="L33" s="20"/>
      <c r="M33" s="20"/>
      <c r="N33" s="20">
        <v>8000000</v>
      </c>
      <c r="O33" s="20">
        <v>-464653</v>
      </c>
      <c r="P33" s="20">
        <v>571999</v>
      </c>
      <c r="Q33" s="20">
        <v>1025508</v>
      </c>
      <c r="R33" s="20">
        <v>1132854</v>
      </c>
      <c r="S33" s="20"/>
      <c r="T33" s="20"/>
      <c r="U33" s="20"/>
      <c r="V33" s="20"/>
      <c r="W33" s="20">
        <v>9132854</v>
      </c>
      <c r="X33" s="20">
        <v>-5424018</v>
      </c>
      <c r="Y33" s="20">
        <v>14556872</v>
      </c>
      <c r="Z33" s="21">
        <v>-268.37801791955707</v>
      </c>
      <c r="AA33" s="22">
        <v>-21696072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>
        <v>-159975</v>
      </c>
      <c r="L35" s="20">
        <v>487237</v>
      </c>
      <c r="M35" s="20">
        <v>265975</v>
      </c>
      <c r="N35" s="20">
        <v>593237</v>
      </c>
      <c r="O35" s="20">
        <v>254561</v>
      </c>
      <c r="P35" s="20">
        <v>570776</v>
      </c>
      <c r="Q35" s="20">
        <v>292320</v>
      </c>
      <c r="R35" s="20">
        <v>1117657</v>
      </c>
      <c r="S35" s="20"/>
      <c r="T35" s="20"/>
      <c r="U35" s="20"/>
      <c r="V35" s="20"/>
      <c r="W35" s="20">
        <v>1710894</v>
      </c>
      <c r="X35" s="20"/>
      <c r="Y35" s="20">
        <v>1710894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-2</v>
      </c>
      <c r="F37" s="31">
        <f t="shared" si="3"/>
        <v>-30232055</v>
      </c>
      <c r="G37" s="31">
        <f t="shared" si="3"/>
        <v>0</v>
      </c>
      <c r="H37" s="31">
        <f t="shared" si="3"/>
        <v>8265</v>
      </c>
      <c r="I37" s="31">
        <f t="shared" si="3"/>
        <v>0</v>
      </c>
      <c r="J37" s="31">
        <f t="shared" si="3"/>
        <v>8265</v>
      </c>
      <c r="K37" s="31">
        <f t="shared" si="3"/>
        <v>7912110</v>
      </c>
      <c r="L37" s="31">
        <f t="shared" si="3"/>
        <v>-559522</v>
      </c>
      <c r="M37" s="31">
        <f t="shared" si="3"/>
        <v>-635404</v>
      </c>
      <c r="N37" s="31">
        <f t="shared" si="3"/>
        <v>6717184</v>
      </c>
      <c r="O37" s="31">
        <f t="shared" si="3"/>
        <v>306573</v>
      </c>
      <c r="P37" s="31">
        <f t="shared" si="3"/>
        <v>623705</v>
      </c>
      <c r="Q37" s="31">
        <f t="shared" si="3"/>
        <v>-52096</v>
      </c>
      <c r="R37" s="31">
        <f t="shared" si="3"/>
        <v>878182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7603631</v>
      </c>
      <c r="X37" s="31">
        <f t="shared" si="3"/>
        <v>-13960001</v>
      </c>
      <c r="Y37" s="31">
        <f t="shared" si="3"/>
        <v>21563632</v>
      </c>
      <c r="Z37" s="32">
        <f>+IF(X37&lt;&gt;0,+(Y37/X37)*100,0)</f>
        <v>-154.4672668719723</v>
      </c>
      <c r="AA37" s="33">
        <f>SUM(AA29:AA36)</f>
        <v>-30232055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-2</v>
      </c>
      <c r="F44" s="31">
        <f t="shared" si="5"/>
        <v>-30232055</v>
      </c>
      <c r="G44" s="31">
        <f t="shared" si="5"/>
        <v>0</v>
      </c>
      <c r="H44" s="31">
        <f t="shared" si="5"/>
        <v>8265</v>
      </c>
      <c r="I44" s="31">
        <f t="shared" si="5"/>
        <v>0</v>
      </c>
      <c r="J44" s="31">
        <f t="shared" si="5"/>
        <v>8265</v>
      </c>
      <c r="K44" s="31">
        <f t="shared" si="5"/>
        <v>7912110</v>
      </c>
      <c r="L44" s="31">
        <f t="shared" si="5"/>
        <v>-559522</v>
      </c>
      <c r="M44" s="31">
        <f t="shared" si="5"/>
        <v>-635404</v>
      </c>
      <c r="N44" s="31">
        <f t="shared" si="5"/>
        <v>6717184</v>
      </c>
      <c r="O44" s="31">
        <f t="shared" si="5"/>
        <v>306573</v>
      </c>
      <c r="P44" s="31">
        <f t="shared" si="5"/>
        <v>623705</v>
      </c>
      <c r="Q44" s="31">
        <f t="shared" si="5"/>
        <v>-52096</v>
      </c>
      <c r="R44" s="31">
        <f t="shared" si="5"/>
        <v>878182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7603631</v>
      </c>
      <c r="X44" s="31">
        <f t="shared" si="5"/>
        <v>-13960001</v>
      </c>
      <c r="Y44" s="31">
        <f t="shared" si="5"/>
        <v>21563632</v>
      </c>
      <c r="Z44" s="32">
        <f>+IF(X44&lt;&gt;0,+(Y44/X44)*100,0)</f>
        <v>-154.4672668719723</v>
      </c>
      <c r="AA44" s="33">
        <f>+AA37+AA43</f>
        <v>-30232055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99727668</v>
      </c>
      <c r="F45" s="44">
        <f t="shared" si="6"/>
        <v>372012208</v>
      </c>
      <c r="G45" s="44">
        <f t="shared" si="6"/>
        <v>0</v>
      </c>
      <c r="H45" s="44">
        <f t="shared" si="6"/>
        <v>-210870</v>
      </c>
      <c r="I45" s="44">
        <f t="shared" si="6"/>
        <v>0</v>
      </c>
      <c r="J45" s="44">
        <f t="shared" si="6"/>
        <v>-210870</v>
      </c>
      <c r="K45" s="44">
        <f t="shared" si="6"/>
        <v>-1068716</v>
      </c>
      <c r="L45" s="44">
        <f t="shared" si="6"/>
        <v>3621600</v>
      </c>
      <c r="M45" s="44">
        <f t="shared" si="6"/>
        <v>2028501</v>
      </c>
      <c r="N45" s="44">
        <f t="shared" si="6"/>
        <v>4581385</v>
      </c>
      <c r="O45" s="44">
        <f t="shared" si="6"/>
        <v>788081</v>
      </c>
      <c r="P45" s="44">
        <f t="shared" si="6"/>
        <v>3361391</v>
      </c>
      <c r="Q45" s="44">
        <f t="shared" si="6"/>
        <v>214413</v>
      </c>
      <c r="R45" s="44">
        <f t="shared" si="6"/>
        <v>4363885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8734400</v>
      </c>
      <c r="X45" s="44">
        <f t="shared" si="6"/>
        <v>370188700</v>
      </c>
      <c r="Y45" s="44">
        <f t="shared" si="6"/>
        <v>-361454300</v>
      </c>
      <c r="Z45" s="45">
        <f>+IF(X45&lt;&gt;0,+(Y45/X45)*100,0)</f>
        <v>-97.640554668470429</v>
      </c>
      <c r="AA45" s="46">
        <f>+AA26-AA44</f>
        <v>372012208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19858634</v>
      </c>
      <c r="G47" s="20"/>
      <c r="H47" s="20">
        <v>-17</v>
      </c>
      <c r="I47" s="20"/>
      <c r="J47" s="20">
        <v>-17</v>
      </c>
      <c r="K47" s="20"/>
      <c r="L47" s="20"/>
      <c r="M47" s="20"/>
      <c r="N47" s="20"/>
      <c r="O47" s="20"/>
      <c r="P47" s="20">
        <v>-7000000</v>
      </c>
      <c r="Q47" s="20"/>
      <c r="R47" s="20">
        <v>-7000000</v>
      </c>
      <c r="S47" s="20"/>
      <c r="T47" s="20"/>
      <c r="U47" s="20"/>
      <c r="V47" s="20"/>
      <c r="W47" s="20">
        <v>-7000017</v>
      </c>
      <c r="X47" s="20">
        <v>18035126</v>
      </c>
      <c r="Y47" s="20">
        <v>-25035143</v>
      </c>
      <c r="Z47" s="47">
        <v>-138.81324144893691</v>
      </c>
      <c r="AA47" s="22">
        <v>19858634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19858634</v>
      </c>
      <c r="G50" s="52">
        <f t="shared" si="7"/>
        <v>0</v>
      </c>
      <c r="H50" s="52">
        <f t="shared" si="7"/>
        <v>-17</v>
      </c>
      <c r="I50" s="52">
        <f t="shared" si="7"/>
        <v>0</v>
      </c>
      <c r="J50" s="52">
        <f t="shared" si="7"/>
        <v>-17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-7000000</v>
      </c>
      <c r="Q50" s="52">
        <f t="shared" si="7"/>
        <v>0</v>
      </c>
      <c r="R50" s="52">
        <f t="shared" si="7"/>
        <v>-7000000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-7000017</v>
      </c>
      <c r="X50" s="52">
        <f t="shared" si="7"/>
        <v>18035126</v>
      </c>
      <c r="Y50" s="52">
        <f t="shared" si="7"/>
        <v>-25035143</v>
      </c>
      <c r="Z50" s="53">
        <f>+IF(X50&lt;&gt;0,+(Y50/X50)*100,0)</f>
        <v>-138.81324144893691</v>
      </c>
      <c r="AA50" s="54">
        <f>SUM(AA47:AA49)</f>
        <v>19858634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184518708</v>
      </c>
      <c r="D7" s="18"/>
      <c r="E7" s="19">
        <v>106902545</v>
      </c>
      <c r="F7" s="20">
        <v>106902545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470925087</v>
      </c>
      <c r="R7" s="20">
        <v>470925087</v>
      </c>
      <c r="S7" s="20"/>
      <c r="T7" s="20"/>
      <c r="U7" s="20"/>
      <c r="V7" s="20"/>
      <c r="W7" s="20">
        <v>470925087</v>
      </c>
      <c r="X7" s="20">
        <v>80176932</v>
      </c>
      <c r="Y7" s="20">
        <v>390748155</v>
      </c>
      <c r="Z7" s="21">
        <v>487.35732991130163</v>
      </c>
      <c r="AA7" s="22">
        <v>106902545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2485918</v>
      </c>
      <c r="D10" s="18"/>
      <c r="E10" s="19">
        <v>367300</v>
      </c>
      <c r="F10" s="20">
        <v>367300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-4595425</v>
      </c>
      <c r="R10" s="20">
        <v>-4595425</v>
      </c>
      <c r="S10" s="20"/>
      <c r="T10" s="20"/>
      <c r="U10" s="20"/>
      <c r="V10" s="20"/>
      <c r="W10" s="20">
        <v>-4595425</v>
      </c>
      <c r="X10" s="20">
        <v>275490</v>
      </c>
      <c r="Y10" s="20">
        <v>-4870915</v>
      </c>
      <c r="Z10" s="21">
        <v>-1768.0914007767979</v>
      </c>
      <c r="AA10" s="22">
        <v>367300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187004626</v>
      </c>
      <c r="D13" s="29">
        <f>SUM(D6:D12)</f>
        <v>0</v>
      </c>
      <c r="E13" s="30">
        <f t="shared" si="0"/>
        <v>107269845</v>
      </c>
      <c r="F13" s="31">
        <f t="shared" si="0"/>
        <v>107269845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466329662</v>
      </c>
      <c r="R13" s="31">
        <f t="shared" si="0"/>
        <v>466329662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466329662</v>
      </c>
      <c r="X13" s="31">
        <f t="shared" si="0"/>
        <v>80452422</v>
      </c>
      <c r="Y13" s="31">
        <f t="shared" si="0"/>
        <v>385877240</v>
      </c>
      <c r="Z13" s="32">
        <f>+IF(X13&lt;&gt;0,+(Y13/X13)*100,0)</f>
        <v>479.63408733673674</v>
      </c>
      <c r="AA13" s="33">
        <f>SUM(AA6:AA12)</f>
        <v>107269845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405302725</v>
      </c>
      <c r="D17" s="18"/>
      <c r="E17" s="19">
        <v>514422422</v>
      </c>
      <c r="F17" s="20">
        <v>509462422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>
        <v>807946981</v>
      </c>
      <c r="R17" s="24">
        <v>807946981</v>
      </c>
      <c r="S17" s="24"/>
      <c r="T17" s="20"/>
      <c r="U17" s="24"/>
      <c r="V17" s="24"/>
      <c r="W17" s="24">
        <v>807946981</v>
      </c>
      <c r="X17" s="20">
        <v>382096953</v>
      </c>
      <c r="Y17" s="24">
        <v>425850028</v>
      </c>
      <c r="Z17" s="25">
        <v>111.45077830547369</v>
      </c>
      <c r="AA17" s="26">
        <v>509462422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405302725</v>
      </c>
      <c r="D25" s="29">
        <f t="shared" ref="D25:Y25" si="1">SUM(D15:D24)</f>
        <v>0</v>
      </c>
      <c r="E25" s="35">
        <f t="shared" si="1"/>
        <v>514422422</v>
      </c>
      <c r="F25" s="36">
        <f t="shared" si="1"/>
        <v>509462422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807946981</v>
      </c>
      <c r="R25" s="36">
        <f t="shared" si="1"/>
        <v>807946981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807946981</v>
      </c>
      <c r="X25" s="36">
        <f t="shared" si="1"/>
        <v>382096953</v>
      </c>
      <c r="Y25" s="36">
        <f t="shared" si="1"/>
        <v>425850028</v>
      </c>
      <c r="Z25" s="37">
        <f>+IF(X25&lt;&gt;0,+(Y25/X25)*100,0)</f>
        <v>111.45077830547369</v>
      </c>
      <c r="AA25" s="38">
        <f>SUM(AA15:AA24)</f>
        <v>509462422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592307351</v>
      </c>
      <c r="D26" s="29">
        <f>+D13+D25</f>
        <v>0</v>
      </c>
      <c r="E26" s="30">
        <f t="shared" si="2"/>
        <v>621692267</v>
      </c>
      <c r="F26" s="31">
        <f t="shared" si="2"/>
        <v>616732267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1274276643</v>
      </c>
      <c r="R26" s="31">
        <f t="shared" si="2"/>
        <v>1274276643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1274276643</v>
      </c>
      <c r="X26" s="31">
        <f t="shared" si="2"/>
        <v>462549375</v>
      </c>
      <c r="Y26" s="31">
        <f t="shared" si="2"/>
        <v>811727268</v>
      </c>
      <c r="Z26" s="32">
        <f>+IF(X26&lt;&gt;0,+(Y26/X26)*100,0)</f>
        <v>175.48986375778802</v>
      </c>
      <c r="AA26" s="33">
        <f>+AA13+AA25</f>
        <v>616732267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6615599</v>
      </c>
      <c r="D31" s="18"/>
      <c r="E31" s="19">
        <v>7932115</v>
      </c>
      <c r="F31" s="20">
        <v>7932115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>
        <v>13340726</v>
      </c>
      <c r="R31" s="20">
        <v>13340726</v>
      </c>
      <c r="S31" s="20"/>
      <c r="T31" s="20"/>
      <c r="U31" s="20"/>
      <c r="V31" s="20"/>
      <c r="W31" s="20">
        <v>13340726</v>
      </c>
      <c r="X31" s="20">
        <v>5949081</v>
      </c>
      <c r="Y31" s="20">
        <v>7391645</v>
      </c>
      <c r="Z31" s="21">
        <v>124.24851838460427</v>
      </c>
      <c r="AA31" s="22">
        <v>7932115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15049011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>
        <v>55778429</v>
      </c>
      <c r="R33" s="20">
        <v>55778429</v>
      </c>
      <c r="S33" s="20"/>
      <c r="T33" s="20"/>
      <c r="U33" s="20"/>
      <c r="V33" s="20"/>
      <c r="W33" s="20">
        <v>55778429</v>
      </c>
      <c r="X33" s="20"/>
      <c r="Y33" s="20">
        <v>55778429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40713814</v>
      </c>
      <c r="D35" s="18"/>
      <c r="E35" s="19">
        <v>-409517</v>
      </c>
      <c r="F35" s="20">
        <v>-409517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>
        <v>95080627</v>
      </c>
      <c r="R35" s="20">
        <v>95080627</v>
      </c>
      <c r="S35" s="20"/>
      <c r="T35" s="20"/>
      <c r="U35" s="20"/>
      <c r="V35" s="20"/>
      <c r="W35" s="20">
        <v>95080627</v>
      </c>
      <c r="X35" s="20">
        <v>-307143</v>
      </c>
      <c r="Y35" s="20">
        <v>95387770</v>
      </c>
      <c r="Z35" s="21">
        <v>-31056.468810944738</v>
      </c>
      <c r="AA35" s="22">
        <v>-409517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62378424</v>
      </c>
      <c r="D37" s="29">
        <f t="shared" ref="D37:Y37" si="3">SUM(D29:D36)</f>
        <v>0</v>
      </c>
      <c r="E37" s="30">
        <f t="shared" si="3"/>
        <v>7522598</v>
      </c>
      <c r="F37" s="31">
        <f t="shared" si="3"/>
        <v>7522598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164199782</v>
      </c>
      <c r="R37" s="31">
        <f t="shared" si="3"/>
        <v>164199782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164199782</v>
      </c>
      <c r="X37" s="31">
        <f t="shared" si="3"/>
        <v>5641938</v>
      </c>
      <c r="Y37" s="31">
        <f t="shared" si="3"/>
        <v>158557844</v>
      </c>
      <c r="Z37" s="32">
        <f>+IF(X37&lt;&gt;0,+(Y37/X37)*100,0)</f>
        <v>2810.3436088804947</v>
      </c>
      <c r="AA37" s="33">
        <f>SUM(AA29:AA36)</f>
        <v>7522598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62378424</v>
      </c>
      <c r="D44" s="29">
        <f>+D37+D43</f>
        <v>0</v>
      </c>
      <c r="E44" s="30">
        <f t="shared" si="5"/>
        <v>7522598</v>
      </c>
      <c r="F44" s="31">
        <f t="shared" si="5"/>
        <v>7522598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164199782</v>
      </c>
      <c r="R44" s="31">
        <f t="shared" si="5"/>
        <v>164199782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164199782</v>
      </c>
      <c r="X44" s="31">
        <f t="shared" si="5"/>
        <v>5641938</v>
      </c>
      <c r="Y44" s="31">
        <f t="shared" si="5"/>
        <v>158557844</v>
      </c>
      <c r="Z44" s="32">
        <f>+IF(X44&lt;&gt;0,+(Y44/X44)*100,0)</f>
        <v>2810.3436088804947</v>
      </c>
      <c r="AA44" s="33">
        <f>+AA37+AA43</f>
        <v>7522598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529928927</v>
      </c>
      <c r="D45" s="42">
        <f t="shared" si="6"/>
        <v>0</v>
      </c>
      <c r="E45" s="43">
        <f t="shared" si="6"/>
        <v>614169669</v>
      </c>
      <c r="F45" s="44">
        <f t="shared" si="6"/>
        <v>609209669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1110076861</v>
      </c>
      <c r="R45" s="44">
        <f t="shared" si="6"/>
        <v>1110076861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1110076861</v>
      </c>
      <c r="X45" s="44">
        <f t="shared" si="6"/>
        <v>456907437</v>
      </c>
      <c r="Y45" s="44">
        <f t="shared" si="6"/>
        <v>653169424</v>
      </c>
      <c r="Z45" s="45">
        <f>+IF(X45&lt;&gt;0,+(Y45/X45)*100,0)</f>
        <v>142.95443039593158</v>
      </c>
      <c r="AA45" s="46">
        <f>+AA26-AA44</f>
        <v>609209669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266951775</v>
      </c>
      <c r="D47" s="18"/>
      <c r="E47" s="19"/>
      <c r="F47" s="20">
        <v>145691901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>
        <v>476969203</v>
      </c>
      <c r="R47" s="20">
        <v>476969203</v>
      </c>
      <c r="S47" s="20"/>
      <c r="T47" s="20"/>
      <c r="U47" s="20"/>
      <c r="V47" s="20"/>
      <c r="W47" s="20">
        <v>476969203</v>
      </c>
      <c r="X47" s="20">
        <v>109268910</v>
      </c>
      <c r="Y47" s="20">
        <v>367700293</v>
      </c>
      <c r="Z47" s="47">
        <v>336.50952773300293</v>
      </c>
      <c r="AA47" s="22">
        <v>145691901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266951775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145691901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476969203</v>
      </c>
      <c r="R50" s="52">
        <f t="shared" si="7"/>
        <v>476969203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476969203</v>
      </c>
      <c r="X50" s="52">
        <f t="shared" si="7"/>
        <v>109268910</v>
      </c>
      <c r="Y50" s="52">
        <f t="shared" si="7"/>
        <v>367700293</v>
      </c>
      <c r="Z50" s="53">
        <f>+IF(X50&lt;&gt;0,+(Y50/X50)*100,0)</f>
        <v>336.50952773300293</v>
      </c>
      <c r="AA50" s="54">
        <f>SUM(AA47:AA49)</f>
        <v>145691901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14655977</v>
      </c>
      <c r="D7" s="18"/>
      <c r="E7" s="19">
        <v>-11030402</v>
      </c>
      <c r="F7" s="20">
        <v>-11030402</v>
      </c>
      <c r="G7" s="20">
        <v>91587250</v>
      </c>
      <c r="H7" s="20">
        <v>-64862836</v>
      </c>
      <c r="I7" s="20">
        <v>5641265</v>
      </c>
      <c r="J7" s="20">
        <v>32365679</v>
      </c>
      <c r="K7" s="20">
        <v>22339143</v>
      </c>
      <c r="L7" s="20">
        <v>8050136</v>
      </c>
      <c r="M7" s="20">
        <v>11086969</v>
      </c>
      <c r="N7" s="20">
        <v>41476248</v>
      </c>
      <c r="O7" s="20">
        <v>21898072</v>
      </c>
      <c r="P7" s="20">
        <v>7151936</v>
      </c>
      <c r="Q7" s="20">
        <v>8989565</v>
      </c>
      <c r="R7" s="20">
        <v>38039573</v>
      </c>
      <c r="S7" s="20"/>
      <c r="T7" s="20"/>
      <c r="U7" s="20"/>
      <c r="V7" s="20"/>
      <c r="W7" s="20">
        <v>111881500</v>
      </c>
      <c r="X7" s="20">
        <v>-8272800</v>
      </c>
      <c r="Y7" s="20">
        <v>120154300</v>
      </c>
      <c r="Z7" s="21">
        <v>-1452.4018470167296</v>
      </c>
      <c r="AA7" s="22">
        <v>-11030402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113455702</v>
      </c>
      <c r="F10" s="20">
        <v>113455702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85091778</v>
      </c>
      <c r="Y10" s="20">
        <v>-85091778</v>
      </c>
      <c r="Z10" s="21">
        <v>-100</v>
      </c>
      <c r="AA10" s="22">
        <v>113455702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14655977</v>
      </c>
      <c r="D13" s="29">
        <f>SUM(D6:D12)</f>
        <v>0</v>
      </c>
      <c r="E13" s="30">
        <f t="shared" si="0"/>
        <v>102425300</v>
      </c>
      <c r="F13" s="31">
        <f t="shared" si="0"/>
        <v>102425300</v>
      </c>
      <c r="G13" s="31">
        <f t="shared" si="0"/>
        <v>91587250</v>
      </c>
      <c r="H13" s="31">
        <f t="shared" si="0"/>
        <v>-64862836</v>
      </c>
      <c r="I13" s="31">
        <f t="shared" si="0"/>
        <v>5641265</v>
      </c>
      <c r="J13" s="31">
        <f t="shared" si="0"/>
        <v>32365679</v>
      </c>
      <c r="K13" s="31">
        <f t="shared" si="0"/>
        <v>22339143</v>
      </c>
      <c r="L13" s="31">
        <f t="shared" si="0"/>
        <v>8050136</v>
      </c>
      <c r="M13" s="31">
        <f t="shared" si="0"/>
        <v>11086969</v>
      </c>
      <c r="N13" s="31">
        <f t="shared" si="0"/>
        <v>41476248</v>
      </c>
      <c r="O13" s="31">
        <f t="shared" si="0"/>
        <v>21898072</v>
      </c>
      <c r="P13" s="31">
        <f t="shared" si="0"/>
        <v>7151936</v>
      </c>
      <c r="Q13" s="31">
        <f t="shared" si="0"/>
        <v>8989565</v>
      </c>
      <c r="R13" s="31">
        <f t="shared" si="0"/>
        <v>38039573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111881500</v>
      </c>
      <c r="X13" s="31">
        <f t="shared" si="0"/>
        <v>76818978</v>
      </c>
      <c r="Y13" s="31">
        <f t="shared" si="0"/>
        <v>35062522</v>
      </c>
      <c r="Z13" s="32">
        <f>+IF(X13&lt;&gt;0,+(Y13/X13)*100,0)</f>
        <v>45.643046696091169</v>
      </c>
      <c r="AA13" s="33">
        <f>SUM(AA6:AA12)</f>
        <v>102425300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102787659</v>
      </c>
      <c r="D17" s="18"/>
      <c r="E17" s="19">
        <v>158217395</v>
      </c>
      <c r="F17" s="20">
        <v>149893395</v>
      </c>
      <c r="G17" s="24">
        <v>98059952</v>
      </c>
      <c r="H17" s="24">
        <v>5323137</v>
      </c>
      <c r="I17" s="24">
        <v>3699882</v>
      </c>
      <c r="J17" s="20">
        <v>107082971</v>
      </c>
      <c r="K17" s="24">
        <v>4494124</v>
      </c>
      <c r="L17" s="24">
        <v>2392752</v>
      </c>
      <c r="M17" s="20">
        <v>7555729</v>
      </c>
      <c r="N17" s="24">
        <v>14442605</v>
      </c>
      <c r="O17" s="24">
        <v>1914014</v>
      </c>
      <c r="P17" s="24">
        <v>12262039</v>
      </c>
      <c r="Q17" s="20">
        <v>9109949</v>
      </c>
      <c r="R17" s="24">
        <v>23286002</v>
      </c>
      <c r="S17" s="24"/>
      <c r="T17" s="20"/>
      <c r="U17" s="24"/>
      <c r="V17" s="24"/>
      <c r="W17" s="24">
        <v>144811578</v>
      </c>
      <c r="X17" s="20">
        <v>100082047</v>
      </c>
      <c r="Y17" s="24">
        <v>44729531</v>
      </c>
      <c r="Z17" s="25">
        <v>44.692861847639861</v>
      </c>
      <c r="AA17" s="26">
        <v>149893395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102787659</v>
      </c>
      <c r="D25" s="29">
        <f t="shared" ref="D25:Y25" si="1">SUM(D15:D24)</f>
        <v>0</v>
      </c>
      <c r="E25" s="35">
        <f t="shared" si="1"/>
        <v>158217395</v>
      </c>
      <c r="F25" s="36">
        <f t="shared" si="1"/>
        <v>149893395</v>
      </c>
      <c r="G25" s="36">
        <f t="shared" si="1"/>
        <v>98059952</v>
      </c>
      <c r="H25" s="36">
        <f t="shared" si="1"/>
        <v>5323137</v>
      </c>
      <c r="I25" s="36">
        <f t="shared" si="1"/>
        <v>3699882</v>
      </c>
      <c r="J25" s="36">
        <f t="shared" si="1"/>
        <v>107082971</v>
      </c>
      <c r="K25" s="36">
        <f t="shared" si="1"/>
        <v>4494124</v>
      </c>
      <c r="L25" s="36">
        <f t="shared" si="1"/>
        <v>2392752</v>
      </c>
      <c r="M25" s="36">
        <f t="shared" si="1"/>
        <v>7555729</v>
      </c>
      <c r="N25" s="36">
        <f t="shared" si="1"/>
        <v>14442605</v>
      </c>
      <c r="O25" s="36">
        <f t="shared" si="1"/>
        <v>1914014</v>
      </c>
      <c r="P25" s="36">
        <f t="shared" si="1"/>
        <v>12262039</v>
      </c>
      <c r="Q25" s="36">
        <f t="shared" si="1"/>
        <v>9109949</v>
      </c>
      <c r="R25" s="36">
        <f t="shared" si="1"/>
        <v>23286002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144811578</v>
      </c>
      <c r="X25" s="36">
        <f t="shared" si="1"/>
        <v>100082047</v>
      </c>
      <c r="Y25" s="36">
        <f t="shared" si="1"/>
        <v>44729531</v>
      </c>
      <c r="Z25" s="37">
        <f>+IF(X25&lt;&gt;0,+(Y25/X25)*100,0)</f>
        <v>44.692861847639861</v>
      </c>
      <c r="AA25" s="38">
        <f>SUM(AA15:AA24)</f>
        <v>149893395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117443636</v>
      </c>
      <c r="D26" s="29">
        <f>+D13+D25</f>
        <v>0</v>
      </c>
      <c r="E26" s="30">
        <f t="shared" si="2"/>
        <v>260642695</v>
      </c>
      <c r="F26" s="31">
        <f t="shared" si="2"/>
        <v>252318695</v>
      </c>
      <c r="G26" s="31">
        <f t="shared" si="2"/>
        <v>189647202</v>
      </c>
      <c r="H26" s="31">
        <f t="shared" si="2"/>
        <v>-59539699</v>
      </c>
      <c r="I26" s="31">
        <f t="shared" si="2"/>
        <v>9341147</v>
      </c>
      <c r="J26" s="31">
        <f t="shared" si="2"/>
        <v>139448650</v>
      </c>
      <c r="K26" s="31">
        <f t="shared" si="2"/>
        <v>26833267</v>
      </c>
      <c r="L26" s="31">
        <f t="shared" si="2"/>
        <v>10442888</v>
      </c>
      <c r="M26" s="31">
        <f t="shared" si="2"/>
        <v>18642698</v>
      </c>
      <c r="N26" s="31">
        <f t="shared" si="2"/>
        <v>55918853</v>
      </c>
      <c r="O26" s="31">
        <f t="shared" si="2"/>
        <v>23812086</v>
      </c>
      <c r="P26" s="31">
        <f t="shared" si="2"/>
        <v>19413975</v>
      </c>
      <c r="Q26" s="31">
        <f t="shared" si="2"/>
        <v>18099514</v>
      </c>
      <c r="R26" s="31">
        <f t="shared" si="2"/>
        <v>61325575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256693078</v>
      </c>
      <c r="X26" s="31">
        <f t="shared" si="2"/>
        <v>176901025</v>
      </c>
      <c r="Y26" s="31">
        <f t="shared" si="2"/>
        <v>79792053</v>
      </c>
      <c r="Z26" s="32">
        <f>+IF(X26&lt;&gt;0,+(Y26/X26)*100,0)</f>
        <v>45.105478049095531</v>
      </c>
      <c r="AA26" s="33">
        <f>+AA13+AA25</f>
        <v>252318695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219382565</v>
      </c>
      <c r="D32" s="18"/>
      <c r="E32" s="19">
        <v>130924958</v>
      </c>
      <c r="F32" s="20">
        <v>130924958</v>
      </c>
      <c r="G32" s="20">
        <v>214146409</v>
      </c>
      <c r="H32" s="20">
        <v>-3357318</v>
      </c>
      <c r="I32" s="20">
        <v>3426</v>
      </c>
      <c r="J32" s="20">
        <v>210792517</v>
      </c>
      <c r="K32" s="20">
        <v>-4340</v>
      </c>
      <c r="L32" s="20">
        <v>550</v>
      </c>
      <c r="M32" s="20">
        <v>-3625748</v>
      </c>
      <c r="N32" s="20">
        <v>-3629538</v>
      </c>
      <c r="O32" s="20">
        <v>298876</v>
      </c>
      <c r="P32" s="20">
        <v>274922</v>
      </c>
      <c r="Q32" s="20">
        <v>-331573</v>
      </c>
      <c r="R32" s="20">
        <v>242225</v>
      </c>
      <c r="S32" s="20"/>
      <c r="T32" s="20"/>
      <c r="U32" s="20"/>
      <c r="V32" s="20"/>
      <c r="W32" s="20">
        <v>207405204</v>
      </c>
      <c r="X32" s="20">
        <v>98193717</v>
      </c>
      <c r="Y32" s="20">
        <v>109211487</v>
      </c>
      <c r="Z32" s="21">
        <v>111.22044295359549</v>
      </c>
      <c r="AA32" s="22">
        <v>130924958</v>
      </c>
    </row>
    <row r="33" spans="1:27" x14ac:dyDescent="0.25">
      <c r="A33" s="23" t="s">
        <v>60</v>
      </c>
      <c r="B33" s="17" t="s">
        <v>32</v>
      </c>
      <c r="C33" s="18">
        <v>5250000</v>
      </c>
      <c r="D33" s="18"/>
      <c r="E33" s="19">
        <v>5250000</v>
      </c>
      <c r="F33" s="20">
        <v>5250000</v>
      </c>
      <c r="G33" s="20">
        <v>5250000</v>
      </c>
      <c r="H33" s="20"/>
      <c r="I33" s="20"/>
      <c r="J33" s="20">
        <v>5250000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5250000</v>
      </c>
      <c r="X33" s="20">
        <v>3937500</v>
      </c>
      <c r="Y33" s="20">
        <v>1312500</v>
      </c>
      <c r="Z33" s="21">
        <v>33.333333333333329</v>
      </c>
      <c r="AA33" s="22">
        <v>5250000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29339052</v>
      </c>
      <c r="D35" s="18"/>
      <c r="E35" s="19">
        <v>34027173</v>
      </c>
      <c r="F35" s="20">
        <v>34027173</v>
      </c>
      <c r="G35" s="20">
        <v>30144225</v>
      </c>
      <c r="H35" s="20">
        <v>265749</v>
      </c>
      <c r="I35" s="20">
        <v>502377</v>
      </c>
      <c r="J35" s="20">
        <v>30912351</v>
      </c>
      <c r="K35" s="20">
        <v>2627035</v>
      </c>
      <c r="L35" s="20">
        <v>768220</v>
      </c>
      <c r="M35" s="20">
        <v>1163890</v>
      </c>
      <c r="N35" s="20">
        <v>4559145</v>
      </c>
      <c r="O35" s="20">
        <v>2550593</v>
      </c>
      <c r="P35" s="20">
        <v>613383</v>
      </c>
      <c r="Q35" s="20">
        <v>871252</v>
      </c>
      <c r="R35" s="20">
        <v>4035228</v>
      </c>
      <c r="S35" s="20"/>
      <c r="T35" s="20"/>
      <c r="U35" s="20"/>
      <c r="V35" s="20"/>
      <c r="W35" s="20">
        <v>39506724</v>
      </c>
      <c r="X35" s="20">
        <v>25520382</v>
      </c>
      <c r="Y35" s="20">
        <v>13986342</v>
      </c>
      <c r="Z35" s="21">
        <v>54.804595009588809</v>
      </c>
      <c r="AA35" s="22">
        <v>34027173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253971617</v>
      </c>
      <c r="D37" s="29">
        <f t="shared" ref="D37:Y37" si="3">SUM(D29:D36)</f>
        <v>0</v>
      </c>
      <c r="E37" s="30">
        <f t="shared" si="3"/>
        <v>170202131</v>
      </c>
      <c r="F37" s="31">
        <f t="shared" si="3"/>
        <v>170202131</v>
      </c>
      <c r="G37" s="31">
        <f t="shared" si="3"/>
        <v>249540634</v>
      </c>
      <c r="H37" s="31">
        <f t="shared" si="3"/>
        <v>-3091569</v>
      </c>
      <c r="I37" s="31">
        <f t="shared" si="3"/>
        <v>505803</v>
      </c>
      <c r="J37" s="31">
        <f t="shared" si="3"/>
        <v>246954868</v>
      </c>
      <c r="K37" s="31">
        <f t="shared" si="3"/>
        <v>2622695</v>
      </c>
      <c r="L37" s="31">
        <f t="shared" si="3"/>
        <v>768770</v>
      </c>
      <c r="M37" s="31">
        <f t="shared" si="3"/>
        <v>-2461858</v>
      </c>
      <c r="N37" s="31">
        <f t="shared" si="3"/>
        <v>929607</v>
      </c>
      <c r="O37" s="31">
        <f t="shared" si="3"/>
        <v>2849469</v>
      </c>
      <c r="P37" s="31">
        <f t="shared" si="3"/>
        <v>888305</v>
      </c>
      <c r="Q37" s="31">
        <f t="shared" si="3"/>
        <v>539679</v>
      </c>
      <c r="R37" s="31">
        <f t="shared" si="3"/>
        <v>4277453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252161928</v>
      </c>
      <c r="X37" s="31">
        <f t="shared" si="3"/>
        <v>127651599</v>
      </c>
      <c r="Y37" s="31">
        <f t="shared" si="3"/>
        <v>124510329</v>
      </c>
      <c r="Z37" s="32">
        <f>+IF(X37&lt;&gt;0,+(Y37/X37)*100,0)</f>
        <v>97.53918476179841</v>
      </c>
      <c r="AA37" s="33">
        <f>SUM(AA29:AA36)</f>
        <v>170202131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253971617</v>
      </c>
      <c r="D44" s="29">
        <f>+D37+D43</f>
        <v>0</v>
      </c>
      <c r="E44" s="30">
        <f t="shared" si="5"/>
        <v>170202131</v>
      </c>
      <c r="F44" s="31">
        <f t="shared" si="5"/>
        <v>170202131</v>
      </c>
      <c r="G44" s="31">
        <f t="shared" si="5"/>
        <v>249540634</v>
      </c>
      <c r="H44" s="31">
        <f t="shared" si="5"/>
        <v>-3091569</v>
      </c>
      <c r="I44" s="31">
        <f t="shared" si="5"/>
        <v>505803</v>
      </c>
      <c r="J44" s="31">
        <f t="shared" si="5"/>
        <v>246954868</v>
      </c>
      <c r="K44" s="31">
        <f t="shared" si="5"/>
        <v>2622695</v>
      </c>
      <c r="L44" s="31">
        <f t="shared" si="5"/>
        <v>768770</v>
      </c>
      <c r="M44" s="31">
        <f t="shared" si="5"/>
        <v>-2461858</v>
      </c>
      <c r="N44" s="31">
        <f t="shared" si="5"/>
        <v>929607</v>
      </c>
      <c r="O44" s="31">
        <f t="shared" si="5"/>
        <v>2849469</v>
      </c>
      <c r="P44" s="31">
        <f t="shared" si="5"/>
        <v>888305</v>
      </c>
      <c r="Q44" s="31">
        <f t="shared" si="5"/>
        <v>539679</v>
      </c>
      <c r="R44" s="31">
        <f t="shared" si="5"/>
        <v>4277453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252161928</v>
      </c>
      <c r="X44" s="31">
        <f t="shared" si="5"/>
        <v>127651599</v>
      </c>
      <c r="Y44" s="31">
        <f t="shared" si="5"/>
        <v>124510329</v>
      </c>
      <c r="Z44" s="32">
        <f>+IF(X44&lt;&gt;0,+(Y44/X44)*100,0)</f>
        <v>97.53918476179841</v>
      </c>
      <c r="AA44" s="33">
        <f>+AA37+AA43</f>
        <v>170202131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-136527981</v>
      </c>
      <c r="D45" s="42">
        <f t="shared" si="6"/>
        <v>0</v>
      </c>
      <c r="E45" s="43">
        <f t="shared" si="6"/>
        <v>90440564</v>
      </c>
      <c r="F45" s="44">
        <f t="shared" si="6"/>
        <v>82116564</v>
      </c>
      <c r="G45" s="44">
        <f t="shared" si="6"/>
        <v>-59893432</v>
      </c>
      <c r="H45" s="44">
        <f t="shared" si="6"/>
        <v>-56448130</v>
      </c>
      <c r="I45" s="44">
        <f t="shared" si="6"/>
        <v>8835344</v>
      </c>
      <c r="J45" s="44">
        <f t="shared" si="6"/>
        <v>-107506218</v>
      </c>
      <c r="K45" s="44">
        <f t="shared" si="6"/>
        <v>24210572</v>
      </c>
      <c r="L45" s="44">
        <f t="shared" si="6"/>
        <v>9674118</v>
      </c>
      <c r="M45" s="44">
        <f t="shared" si="6"/>
        <v>21104556</v>
      </c>
      <c r="N45" s="44">
        <f t="shared" si="6"/>
        <v>54989246</v>
      </c>
      <c r="O45" s="44">
        <f t="shared" si="6"/>
        <v>20962617</v>
      </c>
      <c r="P45" s="44">
        <f t="shared" si="6"/>
        <v>18525670</v>
      </c>
      <c r="Q45" s="44">
        <f t="shared" si="6"/>
        <v>17559835</v>
      </c>
      <c r="R45" s="44">
        <f t="shared" si="6"/>
        <v>57048122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4531150</v>
      </c>
      <c r="X45" s="44">
        <f t="shared" si="6"/>
        <v>49249426</v>
      </c>
      <c r="Y45" s="44">
        <f t="shared" si="6"/>
        <v>-44718276</v>
      </c>
      <c r="Z45" s="45">
        <f>+IF(X45&lt;&gt;0,+(Y45/X45)*100,0)</f>
        <v>-90.799588202307163</v>
      </c>
      <c r="AA45" s="46">
        <f>+AA26-AA44</f>
        <v>82116564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206828702</v>
      </c>
      <c r="D47" s="18"/>
      <c r="E47" s="19">
        <v>143490490</v>
      </c>
      <c r="F47" s="20">
        <v>143490490</v>
      </c>
      <c r="G47" s="20">
        <v>195045468</v>
      </c>
      <c r="H47" s="20">
        <v>-6376464</v>
      </c>
      <c r="I47" s="20">
        <v>4735223</v>
      </c>
      <c r="J47" s="20">
        <v>193404227</v>
      </c>
      <c r="K47" s="20">
        <v>17938148</v>
      </c>
      <c r="L47" s="20">
        <v>7811267</v>
      </c>
      <c r="M47" s="20">
        <v>12990342</v>
      </c>
      <c r="N47" s="20">
        <v>38739757</v>
      </c>
      <c r="O47" s="20">
        <v>19023319</v>
      </c>
      <c r="P47" s="20">
        <v>6657760</v>
      </c>
      <c r="Q47" s="20">
        <v>19427828</v>
      </c>
      <c r="R47" s="20">
        <v>45108907</v>
      </c>
      <c r="S47" s="20"/>
      <c r="T47" s="20"/>
      <c r="U47" s="20"/>
      <c r="V47" s="20"/>
      <c r="W47" s="20">
        <v>277252891</v>
      </c>
      <c r="X47" s="20">
        <v>107617869</v>
      </c>
      <c r="Y47" s="20">
        <v>169635022</v>
      </c>
      <c r="Z47" s="47">
        <v>157.6271892170621</v>
      </c>
      <c r="AA47" s="22">
        <v>143490490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206828702</v>
      </c>
      <c r="D50" s="50">
        <f t="shared" ref="D50:Y50" si="7">SUM(D47:D49)</f>
        <v>0</v>
      </c>
      <c r="E50" s="51">
        <f t="shared" si="7"/>
        <v>143490490</v>
      </c>
      <c r="F50" s="52">
        <f t="shared" si="7"/>
        <v>143490490</v>
      </c>
      <c r="G50" s="52">
        <f t="shared" si="7"/>
        <v>195045468</v>
      </c>
      <c r="H50" s="52">
        <f t="shared" si="7"/>
        <v>-6376464</v>
      </c>
      <c r="I50" s="52">
        <f t="shared" si="7"/>
        <v>4735223</v>
      </c>
      <c r="J50" s="52">
        <f t="shared" si="7"/>
        <v>193404227</v>
      </c>
      <c r="K50" s="52">
        <f t="shared" si="7"/>
        <v>17938148</v>
      </c>
      <c r="L50" s="52">
        <f t="shared" si="7"/>
        <v>7811267</v>
      </c>
      <c r="M50" s="52">
        <f t="shared" si="7"/>
        <v>12990342</v>
      </c>
      <c r="N50" s="52">
        <f t="shared" si="7"/>
        <v>38739757</v>
      </c>
      <c r="O50" s="52">
        <f t="shared" si="7"/>
        <v>19023319</v>
      </c>
      <c r="P50" s="52">
        <f t="shared" si="7"/>
        <v>6657760</v>
      </c>
      <c r="Q50" s="52">
        <f t="shared" si="7"/>
        <v>19427828</v>
      </c>
      <c r="R50" s="52">
        <f t="shared" si="7"/>
        <v>45108907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277252891</v>
      </c>
      <c r="X50" s="52">
        <f t="shared" si="7"/>
        <v>107617869</v>
      </c>
      <c r="Y50" s="52">
        <f t="shared" si="7"/>
        <v>169635022</v>
      </c>
      <c r="Z50" s="53">
        <f>+IF(X50&lt;&gt;0,+(Y50/X50)*100,0)</f>
        <v>157.6271892170621</v>
      </c>
      <c r="AA50" s="54">
        <f>SUM(AA47:AA49)</f>
        <v>143490490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72347380</v>
      </c>
      <c r="D7" s="18"/>
      <c r="E7" s="19">
        <v>169991884</v>
      </c>
      <c r="F7" s="20">
        <v>169991884</v>
      </c>
      <c r="G7" s="20">
        <v>359245530</v>
      </c>
      <c r="H7" s="20">
        <v>-255253401</v>
      </c>
      <c r="I7" s="20">
        <v>28512142</v>
      </c>
      <c r="J7" s="20">
        <v>132504271</v>
      </c>
      <c r="K7" s="20">
        <v>-2135088</v>
      </c>
      <c r="L7" s="20">
        <v>26805736</v>
      </c>
      <c r="M7" s="20">
        <v>18245177</v>
      </c>
      <c r="N7" s="20">
        <v>42915825</v>
      </c>
      <c r="O7" s="20">
        <v>11586877</v>
      </c>
      <c r="P7" s="20">
        <v>449420789</v>
      </c>
      <c r="Q7" s="20">
        <v>-52208507</v>
      </c>
      <c r="R7" s="20">
        <v>408799159</v>
      </c>
      <c r="S7" s="20"/>
      <c r="T7" s="20"/>
      <c r="U7" s="20"/>
      <c r="V7" s="20"/>
      <c r="W7" s="20">
        <v>584219255</v>
      </c>
      <c r="X7" s="20">
        <v>127493937</v>
      </c>
      <c r="Y7" s="20">
        <v>456725318</v>
      </c>
      <c r="Z7" s="21">
        <v>358.23297071765853</v>
      </c>
      <c r="AA7" s="22">
        <v>169991884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641281</v>
      </c>
      <c r="D10" s="18"/>
      <c r="E10" s="19">
        <v>564561</v>
      </c>
      <c r="F10" s="20">
        <v>564561</v>
      </c>
      <c r="G10" s="20">
        <v>-56986457</v>
      </c>
      <c r="H10" s="20">
        <v>73757420</v>
      </c>
      <c r="I10" s="20">
        <v>17386372</v>
      </c>
      <c r="J10" s="20">
        <v>34157335</v>
      </c>
      <c r="K10" s="20">
        <v>18205531</v>
      </c>
      <c r="L10" s="20">
        <v>19040630</v>
      </c>
      <c r="M10" s="20">
        <v>3382615</v>
      </c>
      <c r="N10" s="20">
        <v>40628776</v>
      </c>
      <c r="O10" s="20">
        <v>3203404</v>
      </c>
      <c r="P10" s="20">
        <v>-84072396</v>
      </c>
      <c r="Q10" s="20">
        <v>-8707554</v>
      </c>
      <c r="R10" s="20">
        <v>-89576546</v>
      </c>
      <c r="S10" s="20"/>
      <c r="T10" s="20"/>
      <c r="U10" s="20"/>
      <c r="V10" s="20"/>
      <c r="W10" s="20">
        <v>-14790435</v>
      </c>
      <c r="X10" s="20">
        <v>423441</v>
      </c>
      <c r="Y10" s="20">
        <v>-15213876</v>
      </c>
      <c r="Z10" s="21">
        <v>-3592.9151877121017</v>
      </c>
      <c r="AA10" s="22">
        <v>564561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72988661</v>
      </c>
      <c r="D13" s="29">
        <f>SUM(D6:D12)</f>
        <v>0</v>
      </c>
      <c r="E13" s="30">
        <f t="shared" si="0"/>
        <v>170556445</v>
      </c>
      <c r="F13" s="31">
        <f t="shared" si="0"/>
        <v>170556445</v>
      </c>
      <c r="G13" s="31">
        <f t="shared" si="0"/>
        <v>302259073</v>
      </c>
      <c r="H13" s="31">
        <f t="shared" si="0"/>
        <v>-181495981</v>
      </c>
      <c r="I13" s="31">
        <f t="shared" si="0"/>
        <v>45898514</v>
      </c>
      <c r="J13" s="31">
        <f t="shared" si="0"/>
        <v>166661606</v>
      </c>
      <c r="K13" s="31">
        <f t="shared" si="0"/>
        <v>16070443</v>
      </c>
      <c r="L13" s="31">
        <f t="shared" si="0"/>
        <v>45846366</v>
      </c>
      <c r="M13" s="31">
        <f t="shared" si="0"/>
        <v>21627792</v>
      </c>
      <c r="N13" s="31">
        <f t="shared" si="0"/>
        <v>83544601</v>
      </c>
      <c r="O13" s="31">
        <f t="shared" si="0"/>
        <v>14790281</v>
      </c>
      <c r="P13" s="31">
        <f t="shared" si="0"/>
        <v>365348393</v>
      </c>
      <c r="Q13" s="31">
        <f t="shared" si="0"/>
        <v>-60916061</v>
      </c>
      <c r="R13" s="31">
        <f t="shared" si="0"/>
        <v>319222613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569428820</v>
      </c>
      <c r="X13" s="31">
        <f t="shared" si="0"/>
        <v>127917378</v>
      </c>
      <c r="Y13" s="31">
        <f t="shared" si="0"/>
        <v>441511442</v>
      </c>
      <c r="Z13" s="32">
        <f>+IF(X13&lt;&gt;0,+(Y13/X13)*100,0)</f>
        <v>345.15360532171007</v>
      </c>
      <c r="AA13" s="33">
        <f>SUM(AA6:AA12)</f>
        <v>170556445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290669107</v>
      </c>
      <c r="D17" s="18"/>
      <c r="E17" s="19">
        <v>310788062</v>
      </c>
      <c r="F17" s="20">
        <v>344200855</v>
      </c>
      <c r="G17" s="24">
        <v>329822952</v>
      </c>
      <c r="H17" s="24">
        <v>-38492295</v>
      </c>
      <c r="I17" s="24"/>
      <c r="J17" s="20">
        <v>291330657</v>
      </c>
      <c r="K17" s="24"/>
      <c r="L17" s="24">
        <v>-10035214</v>
      </c>
      <c r="M17" s="20">
        <v>6646078</v>
      </c>
      <c r="N17" s="24">
        <v>-3389136</v>
      </c>
      <c r="O17" s="24"/>
      <c r="P17" s="24">
        <v>-3627286</v>
      </c>
      <c r="Q17" s="20">
        <v>1211857</v>
      </c>
      <c r="R17" s="24">
        <v>-2415429</v>
      </c>
      <c r="S17" s="24"/>
      <c r="T17" s="20"/>
      <c r="U17" s="24"/>
      <c r="V17" s="24"/>
      <c r="W17" s="24">
        <v>285526092</v>
      </c>
      <c r="X17" s="20">
        <v>255519872</v>
      </c>
      <c r="Y17" s="24">
        <v>30006220</v>
      </c>
      <c r="Z17" s="25">
        <v>11.743204066727147</v>
      </c>
      <c r="AA17" s="26">
        <v>344200855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290669107</v>
      </c>
      <c r="D25" s="29">
        <f t="shared" ref="D25:Y25" si="1">SUM(D15:D24)</f>
        <v>0</v>
      </c>
      <c r="E25" s="35">
        <f t="shared" si="1"/>
        <v>310788062</v>
      </c>
      <c r="F25" s="36">
        <f t="shared" si="1"/>
        <v>344200855</v>
      </c>
      <c r="G25" s="36">
        <f t="shared" si="1"/>
        <v>329822952</v>
      </c>
      <c r="H25" s="36">
        <f t="shared" si="1"/>
        <v>-38492295</v>
      </c>
      <c r="I25" s="36">
        <f t="shared" si="1"/>
        <v>0</v>
      </c>
      <c r="J25" s="36">
        <f t="shared" si="1"/>
        <v>291330657</v>
      </c>
      <c r="K25" s="36">
        <f t="shared" si="1"/>
        <v>0</v>
      </c>
      <c r="L25" s="36">
        <f t="shared" si="1"/>
        <v>-10035214</v>
      </c>
      <c r="M25" s="36">
        <f t="shared" si="1"/>
        <v>6646078</v>
      </c>
      <c r="N25" s="36">
        <f t="shared" si="1"/>
        <v>-3389136</v>
      </c>
      <c r="O25" s="36">
        <f t="shared" si="1"/>
        <v>0</v>
      </c>
      <c r="P25" s="36">
        <f t="shared" si="1"/>
        <v>-3627286</v>
      </c>
      <c r="Q25" s="36">
        <f t="shared" si="1"/>
        <v>1211857</v>
      </c>
      <c r="R25" s="36">
        <f t="shared" si="1"/>
        <v>-2415429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285526092</v>
      </c>
      <c r="X25" s="36">
        <f t="shared" si="1"/>
        <v>255519872</v>
      </c>
      <c r="Y25" s="36">
        <f t="shared" si="1"/>
        <v>30006220</v>
      </c>
      <c r="Z25" s="37">
        <f>+IF(X25&lt;&gt;0,+(Y25/X25)*100,0)</f>
        <v>11.743204066727147</v>
      </c>
      <c r="AA25" s="38">
        <f>SUM(AA15:AA24)</f>
        <v>344200855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363657768</v>
      </c>
      <c r="D26" s="29">
        <f>+D13+D25</f>
        <v>0</v>
      </c>
      <c r="E26" s="30">
        <f t="shared" si="2"/>
        <v>481344507</v>
      </c>
      <c r="F26" s="31">
        <f t="shared" si="2"/>
        <v>514757300</v>
      </c>
      <c r="G26" s="31">
        <f t="shared" si="2"/>
        <v>632082025</v>
      </c>
      <c r="H26" s="31">
        <f t="shared" si="2"/>
        <v>-219988276</v>
      </c>
      <c r="I26" s="31">
        <f t="shared" si="2"/>
        <v>45898514</v>
      </c>
      <c r="J26" s="31">
        <f t="shared" si="2"/>
        <v>457992263</v>
      </c>
      <c r="K26" s="31">
        <f t="shared" si="2"/>
        <v>16070443</v>
      </c>
      <c r="L26" s="31">
        <f t="shared" si="2"/>
        <v>35811152</v>
      </c>
      <c r="M26" s="31">
        <f t="shared" si="2"/>
        <v>28273870</v>
      </c>
      <c r="N26" s="31">
        <f t="shared" si="2"/>
        <v>80155465</v>
      </c>
      <c r="O26" s="31">
        <f t="shared" si="2"/>
        <v>14790281</v>
      </c>
      <c r="P26" s="31">
        <f t="shared" si="2"/>
        <v>361721107</v>
      </c>
      <c r="Q26" s="31">
        <f t="shared" si="2"/>
        <v>-59704204</v>
      </c>
      <c r="R26" s="31">
        <f t="shared" si="2"/>
        <v>316807184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854954912</v>
      </c>
      <c r="X26" s="31">
        <f t="shared" si="2"/>
        <v>383437250</v>
      </c>
      <c r="Y26" s="31">
        <f t="shared" si="2"/>
        <v>471517662</v>
      </c>
      <c r="Z26" s="32">
        <f>+IF(X26&lt;&gt;0,+(Y26/X26)*100,0)</f>
        <v>122.97127157051122</v>
      </c>
      <c r="AA26" s="33">
        <f>+AA13+AA25</f>
        <v>514757300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23985446</v>
      </c>
      <c r="D31" s="18"/>
      <c r="E31" s="19">
        <v>23888249</v>
      </c>
      <c r="F31" s="20">
        <v>23888249</v>
      </c>
      <c r="G31" s="20">
        <v>24058035</v>
      </c>
      <c r="H31" s="20">
        <v>151255</v>
      </c>
      <c r="I31" s="20">
        <v>145374</v>
      </c>
      <c r="J31" s="20">
        <v>24354664</v>
      </c>
      <c r="K31" s="20">
        <v>151920</v>
      </c>
      <c r="L31" s="20">
        <v>15291</v>
      </c>
      <c r="M31" s="20">
        <v>-27285</v>
      </c>
      <c r="N31" s="20">
        <v>139926</v>
      </c>
      <c r="O31" s="20">
        <v>226182</v>
      </c>
      <c r="P31" s="20">
        <v>220834</v>
      </c>
      <c r="Q31" s="20">
        <v>-60388</v>
      </c>
      <c r="R31" s="20">
        <v>386628</v>
      </c>
      <c r="S31" s="20"/>
      <c r="T31" s="20"/>
      <c r="U31" s="20"/>
      <c r="V31" s="20"/>
      <c r="W31" s="20">
        <v>24881218</v>
      </c>
      <c r="X31" s="20">
        <v>17916183</v>
      </c>
      <c r="Y31" s="20">
        <v>6965035</v>
      </c>
      <c r="Z31" s="21">
        <v>38.875663415583553</v>
      </c>
      <c r="AA31" s="22">
        <v>23888249</v>
      </c>
    </row>
    <row r="32" spans="1:27" x14ac:dyDescent="0.25">
      <c r="A32" s="23" t="s">
        <v>59</v>
      </c>
      <c r="B32" s="17" t="s">
        <v>32</v>
      </c>
      <c r="C32" s="18">
        <v>45093659</v>
      </c>
      <c r="D32" s="18"/>
      <c r="E32" s="19">
        <v>56939383</v>
      </c>
      <c r="F32" s="20">
        <v>56939383</v>
      </c>
      <c r="G32" s="20">
        <v>48133002</v>
      </c>
      <c r="H32" s="20"/>
      <c r="I32" s="20"/>
      <c r="J32" s="20">
        <v>48133002</v>
      </c>
      <c r="K32" s="20">
        <v>1</v>
      </c>
      <c r="L32" s="20"/>
      <c r="M32" s="20">
        <v>-1</v>
      </c>
      <c r="N32" s="20"/>
      <c r="O32" s="20"/>
      <c r="P32" s="20"/>
      <c r="Q32" s="20"/>
      <c r="R32" s="20"/>
      <c r="S32" s="20"/>
      <c r="T32" s="20"/>
      <c r="U32" s="20"/>
      <c r="V32" s="20"/>
      <c r="W32" s="20">
        <v>48133002</v>
      </c>
      <c r="X32" s="20">
        <v>42704514</v>
      </c>
      <c r="Y32" s="20">
        <v>5428488</v>
      </c>
      <c r="Z32" s="21">
        <v>12.711742838239537</v>
      </c>
      <c r="AA32" s="22">
        <v>56939383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88134934</v>
      </c>
      <c r="D35" s="18"/>
      <c r="E35" s="19">
        <v>22931102</v>
      </c>
      <c r="F35" s="20">
        <v>22931102</v>
      </c>
      <c r="G35" s="20">
        <v>91871971</v>
      </c>
      <c r="H35" s="20">
        <v>2028209</v>
      </c>
      <c r="I35" s="20">
        <v>4475518</v>
      </c>
      <c r="J35" s="20">
        <v>98375698</v>
      </c>
      <c r="K35" s="20">
        <v>642707</v>
      </c>
      <c r="L35" s="20">
        <v>4329848</v>
      </c>
      <c r="M35" s="20">
        <v>3106783</v>
      </c>
      <c r="N35" s="20">
        <v>8079338</v>
      </c>
      <c r="O35" s="20">
        <v>2121251</v>
      </c>
      <c r="P35" s="20">
        <v>59350130</v>
      </c>
      <c r="Q35" s="20">
        <v>-6036465</v>
      </c>
      <c r="R35" s="20">
        <v>55434916</v>
      </c>
      <c r="S35" s="20"/>
      <c r="T35" s="20"/>
      <c r="U35" s="20"/>
      <c r="V35" s="20"/>
      <c r="W35" s="20">
        <v>161889952</v>
      </c>
      <c r="X35" s="20">
        <v>17198325</v>
      </c>
      <c r="Y35" s="20">
        <v>144691627</v>
      </c>
      <c r="Z35" s="21">
        <v>841.31231965903658</v>
      </c>
      <c r="AA35" s="22">
        <v>22931102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157214039</v>
      </c>
      <c r="D37" s="29">
        <f t="shared" ref="D37:Y37" si="3">SUM(D29:D36)</f>
        <v>0</v>
      </c>
      <c r="E37" s="30">
        <f t="shared" si="3"/>
        <v>103758734</v>
      </c>
      <c r="F37" s="31">
        <f t="shared" si="3"/>
        <v>103758734</v>
      </c>
      <c r="G37" s="31">
        <f t="shared" si="3"/>
        <v>164063008</v>
      </c>
      <c r="H37" s="31">
        <f t="shared" si="3"/>
        <v>2179464</v>
      </c>
      <c r="I37" s="31">
        <f t="shared" si="3"/>
        <v>4620892</v>
      </c>
      <c r="J37" s="31">
        <f t="shared" si="3"/>
        <v>170863364</v>
      </c>
      <c r="K37" s="31">
        <f t="shared" si="3"/>
        <v>794628</v>
      </c>
      <c r="L37" s="31">
        <f t="shared" si="3"/>
        <v>4345139</v>
      </c>
      <c r="M37" s="31">
        <f t="shared" si="3"/>
        <v>3079497</v>
      </c>
      <c r="N37" s="31">
        <f t="shared" si="3"/>
        <v>8219264</v>
      </c>
      <c r="O37" s="31">
        <f t="shared" si="3"/>
        <v>2347433</v>
      </c>
      <c r="P37" s="31">
        <f t="shared" si="3"/>
        <v>59570964</v>
      </c>
      <c r="Q37" s="31">
        <f t="shared" si="3"/>
        <v>-6096853</v>
      </c>
      <c r="R37" s="31">
        <f t="shared" si="3"/>
        <v>55821544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234904172</v>
      </c>
      <c r="X37" s="31">
        <f t="shared" si="3"/>
        <v>77819022</v>
      </c>
      <c r="Y37" s="31">
        <f t="shared" si="3"/>
        <v>157085150</v>
      </c>
      <c r="Z37" s="32">
        <f>+IF(X37&lt;&gt;0,+(Y37/X37)*100,0)</f>
        <v>201.85957875440786</v>
      </c>
      <c r="AA37" s="33">
        <f>SUM(AA29:AA36)</f>
        <v>103758734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157214039</v>
      </c>
      <c r="D44" s="29">
        <f>+D37+D43</f>
        <v>0</v>
      </c>
      <c r="E44" s="30">
        <f t="shared" si="5"/>
        <v>103758734</v>
      </c>
      <c r="F44" s="31">
        <f t="shared" si="5"/>
        <v>103758734</v>
      </c>
      <c r="G44" s="31">
        <f t="shared" si="5"/>
        <v>164063008</v>
      </c>
      <c r="H44" s="31">
        <f t="shared" si="5"/>
        <v>2179464</v>
      </c>
      <c r="I44" s="31">
        <f t="shared" si="5"/>
        <v>4620892</v>
      </c>
      <c r="J44" s="31">
        <f t="shared" si="5"/>
        <v>170863364</v>
      </c>
      <c r="K44" s="31">
        <f t="shared" si="5"/>
        <v>794628</v>
      </c>
      <c r="L44" s="31">
        <f t="shared" si="5"/>
        <v>4345139</v>
      </c>
      <c r="M44" s="31">
        <f t="shared" si="5"/>
        <v>3079497</v>
      </c>
      <c r="N44" s="31">
        <f t="shared" si="5"/>
        <v>8219264</v>
      </c>
      <c r="O44" s="31">
        <f t="shared" si="5"/>
        <v>2347433</v>
      </c>
      <c r="P44" s="31">
        <f t="shared" si="5"/>
        <v>59570964</v>
      </c>
      <c r="Q44" s="31">
        <f t="shared" si="5"/>
        <v>-6096853</v>
      </c>
      <c r="R44" s="31">
        <f t="shared" si="5"/>
        <v>55821544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234904172</v>
      </c>
      <c r="X44" s="31">
        <f t="shared" si="5"/>
        <v>77819022</v>
      </c>
      <c r="Y44" s="31">
        <f t="shared" si="5"/>
        <v>157085150</v>
      </c>
      <c r="Z44" s="32">
        <f>+IF(X44&lt;&gt;0,+(Y44/X44)*100,0)</f>
        <v>201.85957875440786</v>
      </c>
      <c r="AA44" s="33">
        <f>+AA37+AA43</f>
        <v>103758734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206443729</v>
      </c>
      <c r="D45" s="42">
        <f t="shared" si="6"/>
        <v>0</v>
      </c>
      <c r="E45" s="43">
        <f t="shared" si="6"/>
        <v>377585773</v>
      </c>
      <c r="F45" s="44">
        <f t="shared" si="6"/>
        <v>410998566</v>
      </c>
      <c r="G45" s="44">
        <f t="shared" si="6"/>
        <v>468019017</v>
      </c>
      <c r="H45" s="44">
        <f t="shared" si="6"/>
        <v>-222167740</v>
      </c>
      <c r="I45" s="44">
        <f t="shared" si="6"/>
        <v>41277622</v>
      </c>
      <c r="J45" s="44">
        <f t="shared" si="6"/>
        <v>287128899</v>
      </c>
      <c r="K45" s="44">
        <f t="shared" si="6"/>
        <v>15275815</v>
      </c>
      <c r="L45" s="44">
        <f t="shared" si="6"/>
        <v>31466013</v>
      </c>
      <c r="M45" s="44">
        <f t="shared" si="6"/>
        <v>25194373</v>
      </c>
      <c r="N45" s="44">
        <f t="shared" si="6"/>
        <v>71936201</v>
      </c>
      <c r="O45" s="44">
        <f t="shared" si="6"/>
        <v>12442848</v>
      </c>
      <c r="P45" s="44">
        <f t="shared" si="6"/>
        <v>302150143</v>
      </c>
      <c r="Q45" s="44">
        <f t="shared" si="6"/>
        <v>-53607351</v>
      </c>
      <c r="R45" s="44">
        <f t="shared" si="6"/>
        <v>260985640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620050740</v>
      </c>
      <c r="X45" s="44">
        <f t="shared" si="6"/>
        <v>305618228</v>
      </c>
      <c r="Y45" s="44">
        <f t="shared" si="6"/>
        <v>314432512</v>
      </c>
      <c r="Z45" s="45">
        <f>+IF(X45&lt;&gt;0,+(Y45/X45)*100,0)</f>
        <v>102.88408320985356</v>
      </c>
      <c r="AA45" s="46">
        <f>+AA26-AA44</f>
        <v>410998566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345798371</v>
      </c>
      <c r="D47" s="18"/>
      <c r="E47" s="19">
        <v>368599719</v>
      </c>
      <c r="F47" s="20">
        <v>368599719</v>
      </c>
      <c r="G47" s="20">
        <v>432442285</v>
      </c>
      <c r="H47" s="20">
        <v>-22052086</v>
      </c>
      <c r="I47" s="20">
        <v>41166624</v>
      </c>
      <c r="J47" s="20">
        <v>451556823</v>
      </c>
      <c r="K47" s="20">
        <v>25206642</v>
      </c>
      <c r="L47" s="20">
        <v>26528850</v>
      </c>
      <c r="M47" s="20">
        <v>24263254</v>
      </c>
      <c r="N47" s="20">
        <v>75998746</v>
      </c>
      <c r="O47" s="20">
        <v>25607069</v>
      </c>
      <c r="P47" s="20">
        <v>300615982</v>
      </c>
      <c r="Q47" s="20">
        <v>-49376003</v>
      </c>
      <c r="R47" s="20">
        <v>276847048</v>
      </c>
      <c r="S47" s="20"/>
      <c r="T47" s="20"/>
      <c r="U47" s="20"/>
      <c r="V47" s="20"/>
      <c r="W47" s="20">
        <v>804402617</v>
      </c>
      <c r="X47" s="20">
        <v>276449787</v>
      </c>
      <c r="Y47" s="20">
        <v>527952830</v>
      </c>
      <c r="Z47" s="47">
        <v>190.97603066700862</v>
      </c>
      <c r="AA47" s="22">
        <v>368599719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345798371</v>
      </c>
      <c r="D50" s="50">
        <f t="shared" ref="D50:Y50" si="7">SUM(D47:D49)</f>
        <v>0</v>
      </c>
      <c r="E50" s="51">
        <f t="shared" si="7"/>
        <v>368599719</v>
      </c>
      <c r="F50" s="52">
        <f t="shared" si="7"/>
        <v>368599719</v>
      </c>
      <c r="G50" s="52">
        <f t="shared" si="7"/>
        <v>432442285</v>
      </c>
      <c r="H50" s="52">
        <f t="shared" si="7"/>
        <v>-22052086</v>
      </c>
      <c r="I50" s="52">
        <f t="shared" si="7"/>
        <v>41166624</v>
      </c>
      <c r="J50" s="52">
        <f t="shared" si="7"/>
        <v>451556823</v>
      </c>
      <c r="K50" s="52">
        <f t="shared" si="7"/>
        <v>25206642</v>
      </c>
      <c r="L50" s="52">
        <f t="shared" si="7"/>
        <v>26528850</v>
      </c>
      <c r="M50" s="52">
        <f t="shared" si="7"/>
        <v>24263254</v>
      </c>
      <c r="N50" s="52">
        <f t="shared" si="7"/>
        <v>75998746</v>
      </c>
      <c r="O50" s="52">
        <f t="shared" si="7"/>
        <v>25607069</v>
      </c>
      <c r="P50" s="52">
        <f t="shared" si="7"/>
        <v>300615982</v>
      </c>
      <c r="Q50" s="52">
        <f t="shared" si="7"/>
        <v>-49376003</v>
      </c>
      <c r="R50" s="52">
        <f t="shared" si="7"/>
        <v>276847048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804402617</v>
      </c>
      <c r="X50" s="52">
        <f t="shared" si="7"/>
        <v>276449787</v>
      </c>
      <c r="Y50" s="52">
        <f t="shared" si="7"/>
        <v>527952830</v>
      </c>
      <c r="Z50" s="53">
        <f>+IF(X50&lt;&gt;0,+(Y50/X50)*100,0)</f>
        <v>190.97603066700862</v>
      </c>
      <c r="AA50" s="54">
        <f>SUM(AA47:AA49)</f>
        <v>368599719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70736379</v>
      </c>
      <c r="D7" s="18"/>
      <c r="E7" s="19">
        <v>-45591572</v>
      </c>
      <c r="F7" s="20">
        <v>-45591572</v>
      </c>
      <c r="G7" s="20"/>
      <c r="H7" s="20">
        <v>72288886</v>
      </c>
      <c r="I7" s="20">
        <v>8416502</v>
      </c>
      <c r="J7" s="20">
        <v>80705388</v>
      </c>
      <c r="K7" s="20">
        <v>5822492</v>
      </c>
      <c r="L7" s="20">
        <v>5673618</v>
      </c>
      <c r="M7" s="20">
        <v>13688412</v>
      </c>
      <c r="N7" s="20">
        <v>25184522</v>
      </c>
      <c r="O7" s="20">
        <v>6259967</v>
      </c>
      <c r="P7" s="20">
        <v>7624270</v>
      </c>
      <c r="Q7" s="20">
        <v>13608852</v>
      </c>
      <c r="R7" s="20">
        <v>27493089</v>
      </c>
      <c r="S7" s="20"/>
      <c r="T7" s="20"/>
      <c r="U7" s="20"/>
      <c r="V7" s="20"/>
      <c r="W7" s="20">
        <v>133382999</v>
      </c>
      <c r="X7" s="20">
        <v>-34193682</v>
      </c>
      <c r="Y7" s="20">
        <v>167576681</v>
      </c>
      <c r="Z7" s="21">
        <v>-490.08083130678938</v>
      </c>
      <c r="AA7" s="22">
        <v>-45591572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242256</v>
      </c>
      <c r="D10" s="18"/>
      <c r="E10" s="19"/>
      <c r="F10" s="20"/>
      <c r="G10" s="20"/>
      <c r="H10" s="20"/>
      <c r="I10" s="20">
        <v>27966963</v>
      </c>
      <c r="J10" s="20">
        <v>27966963</v>
      </c>
      <c r="K10" s="20"/>
      <c r="L10" s="20"/>
      <c r="M10" s="20">
        <v>242256</v>
      </c>
      <c r="N10" s="20">
        <v>242256</v>
      </c>
      <c r="O10" s="20"/>
      <c r="P10" s="20">
        <v>349908</v>
      </c>
      <c r="Q10" s="20">
        <v>-102026287</v>
      </c>
      <c r="R10" s="20">
        <v>-101676379</v>
      </c>
      <c r="S10" s="20"/>
      <c r="T10" s="20"/>
      <c r="U10" s="20"/>
      <c r="V10" s="20"/>
      <c r="W10" s="20">
        <v>-73467160</v>
      </c>
      <c r="X10" s="20"/>
      <c r="Y10" s="20">
        <v>-73467160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70978635</v>
      </c>
      <c r="D13" s="29">
        <f>SUM(D6:D12)</f>
        <v>0</v>
      </c>
      <c r="E13" s="30">
        <f t="shared" si="0"/>
        <v>-45591572</v>
      </c>
      <c r="F13" s="31">
        <f t="shared" si="0"/>
        <v>-45591572</v>
      </c>
      <c r="G13" s="31">
        <f t="shared" si="0"/>
        <v>0</v>
      </c>
      <c r="H13" s="31">
        <f t="shared" si="0"/>
        <v>72288886</v>
      </c>
      <c r="I13" s="31">
        <f t="shared" si="0"/>
        <v>36383465</v>
      </c>
      <c r="J13" s="31">
        <f t="shared" si="0"/>
        <v>108672351</v>
      </c>
      <c r="K13" s="31">
        <f t="shared" si="0"/>
        <v>5822492</v>
      </c>
      <c r="L13" s="31">
        <f t="shared" si="0"/>
        <v>5673618</v>
      </c>
      <c r="M13" s="31">
        <f t="shared" si="0"/>
        <v>13930668</v>
      </c>
      <c r="N13" s="31">
        <f t="shared" si="0"/>
        <v>25426778</v>
      </c>
      <c r="O13" s="31">
        <f t="shared" si="0"/>
        <v>6259967</v>
      </c>
      <c r="P13" s="31">
        <f t="shared" si="0"/>
        <v>7974178</v>
      </c>
      <c r="Q13" s="31">
        <f t="shared" si="0"/>
        <v>-88417435</v>
      </c>
      <c r="R13" s="31">
        <f t="shared" si="0"/>
        <v>-74183290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59915839</v>
      </c>
      <c r="X13" s="31">
        <f t="shared" si="0"/>
        <v>-34193682</v>
      </c>
      <c r="Y13" s="31">
        <f t="shared" si="0"/>
        <v>94109521</v>
      </c>
      <c r="Z13" s="32">
        <f>+IF(X13&lt;&gt;0,+(Y13/X13)*100,0)</f>
        <v>-275.22488218729995</v>
      </c>
      <c r="AA13" s="33">
        <f>SUM(AA6:AA12)</f>
        <v>-45591572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267222809</v>
      </c>
      <c r="D17" s="18"/>
      <c r="E17" s="19">
        <v>283356978</v>
      </c>
      <c r="F17" s="20">
        <v>275656978</v>
      </c>
      <c r="G17" s="24"/>
      <c r="H17" s="24">
        <v>20259741</v>
      </c>
      <c r="I17" s="24">
        <v>6368596</v>
      </c>
      <c r="J17" s="20">
        <v>26628337</v>
      </c>
      <c r="K17" s="24">
        <v>264174</v>
      </c>
      <c r="L17" s="24">
        <v>1419960</v>
      </c>
      <c r="M17" s="20">
        <v>249011452</v>
      </c>
      <c r="N17" s="24">
        <v>250695586</v>
      </c>
      <c r="O17" s="24"/>
      <c r="P17" s="24">
        <v>-10691883</v>
      </c>
      <c r="Q17" s="20">
        <v>3527917</v>
      </c>
      <c r="R17" s="24">
        <v>-7163966</v>
      </c>
      <c r="S17" s="24"/>
      <c r="T17" s="20"/>
      <c r="U17" s="24"/>
      <c r="V17" s="24"/>
      <c r="W17" s="24">
        <v>270159957</v>
      </c>
      <c r="X17" s="20">
        <v>209437729</v>
      </c>
      <c r="Y17" s="24">
        <v>60722228</v>
      </c>
      <c r="Z17" s="25">
        <v>28.992974804458466</v>
      </c>
      <c r="AA17" s="26">
        <v>275656978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267222809</v>
      </c>
      <c r="D25" s="29">
        <f t="shared" ref="D25:Y25" si="1">SUM(D15:D24)</f>
        <v>0</v>
      </c>
      <c r="E25" s="35">
        <f t="shared" si="1"/>
        <v>283356978</v>
      </c>
      <c r="F25" s="36">
        <f t="shared" si="1"/>
        <v>275656978</v>
      </c>
      <c r="G25" s="36">
        <f t="shared" si="1"/>
        <v>0</v>
      </c>
      <c r="H25" s="36">
        <f t="shared" si="1"/>
        <v>20259741</v>
      </c>
      <c r="I25" s="36">
        <f t="shared" si="1"/>
        <v>6368596</v>
      </c>
      <c r="J25" s="36">
        <f t="shared" si="1"/>
        <v>26628337</v>
      </c>
      <c r="K25" s="36">
        <f t="shared" si="1"/>
        <v>264174</v>
      </c>
      <c r="L25" s="36">
        <f t="shared" si="1"/>
        <v>1419960</v>
      </c>
      <c r="M25" s="36">
        <f t="shared" si="1"/>
        <v>249011452</v>
      </c>
      <c r="N25" s="36">
        <f t="shared" si="1"/>
        <v>250695586</v>
      </c>
      <c r="O25" s="36">
        <f t="shared" si="1"/>
        <v>0</v>
      </c>
      <c r="P25" s="36">
        <f t="shared" si="1"/>
        <v>-10691883</v>
      </c>
      <c r="Q25" s="36">
        <f t="shared" si="1"/>
        <v>3527917</v>
      </c>
      <c r="R25" s="36">
        <f t="shared" si="1"/>
        <v>-7163966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270159957</v>
      </c>
      <c r="X25" s="36">
        <f t="shared" si="1"/>
        <v>209437729</v>
      </c>
      <c r="Y25" s="36">
        <f t="shared" si="1"/>
        <v>60722228</v>
      </c>
      <c r="Z25" s="37">
        <f>+IF(X25&lt;&gt;0,+(Y25/X25)*100,0)</f>
        <v>28.992974804458466</v>
      </c>
      <c r="AA25" s="38">
        <f>SUM(AA15:AA24)</f>
        <v>275656978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338201444</v>
      </c>
      <c r="D26" s="29">
        <f>+D13+D25</f>
        <v>0</v>
      </c>
      <c r="E26" s="30">
        <f t="shared" si="2"/>
        <v>237765406</v>
      </c>
      <c r="F26" s="31">
        <f t="shared" si="2"/>
        <v>230065406</v>
      </c>
      <c r="G26" s="31">
        <f t="shared" si="2"/>
        <v>0</v>
      </c>
      <c r="H26" s="31">
        <f t="shared" si="2"/>
        <v>92548627</v>
      </c>
      <c r="I26" s="31">
        <f t="shared" si="2"/>
        <v>42752061</v>
      </c>
      <c r="J26" s="31">
        <f t="shared" si="2"/>
        <v>135300688</v>
      </c>
      <c r="K26" s="31">
        <f t="shared" si="2"/>
        <v>6086666</v>
      </c>
      <c r="L26" s="31">
        <f t="shared" si="2"/>
        <v>7093578</v>
      </c>
      <c r="M26" s="31">
        <f t="shared" si="2"/>
        <v>262942120</v>
      </c>
      <c r="N26" s="31">
        <f t="shared" si="2"/>
        <v>276122364</v>
      </c>
      <c r="O26" s="31">
        <f t="shared" si="2"/>
        <v>6259967</v>
      </c>
      <c r="P26" s="31">
        <f t="shared" si="2"/>
        <v>-2717705</v>
      </c>
      <c r="Q26" s="31">
        <f t="shared" si="2"/>
        <v>-84889518</v>
      </c>
      <c r="R26" s="31">
        <f t="shared" si="2"/>
        <v>-81347256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330075796</v>
      </c>
      <c r="X26" s="31">
        <f t="shared" si="2"/>
        <v>175244047</v>
      </c>
      <c r="Y26" s="31">
        <f t="shared" si="2"/>
        <v>154831749</v>
      </c>
      <c r="Z26" s="32">
        <f>+IF(X26&lt;&gt;0,+(Y26/X26)*100,0)</f>
        <v>88.352073380272941</v>
      </c>
      <c r="AA26" s="33">
        <f>+AA13+AA25</f>
        <v>230065406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82531</v>
      </c>
      <c r="D31" s="18"/>
      <c r="E31" s="19">
        <v>82531</v>
      </c>
      <c r="F31" s="20">
        <v>82531</v>
      </c>
      <c r="G31" s="20"/>
      <c r="H31" s="20"/>
      <c r="I31" s="20"/>
      <c r="J31" s="20"/>
      <c r="K31" s="20"/>
      <c r="L31" s="20"/>
      <c r="M31" s="20">
        <v>82531</v>
      </c>
      <c r="N31" s="20">
        <v>82531</v>
      </c>
      <c r="O31" s="20"/>
      <c r="P31" s="20"/>
      <c r="Q31" s="20"/>
      <c r="R31" s="20"/>
      <c r="S31" s="20"/>
      <c r="T31" s="20"/>
      <c r="U31" s="20"/>
      <c r="V31" s="20"/>
      <c r="W31" s="20">
        <v>82531</v>
      </c>
      <c r="X31" s="20">
        <v>61902</v>
      </c>
      <c r="Y31" s="20">
        <v>20629</v>
      </c>
      <c r="Z31" s="21">
        <v>33.325256049885304</v>
      </c>
      <c r="AA31" s="22">
        <v>82531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>
        <v>567700</v>
      </c>
      <c r="R33" s="20">
        <v>567700</v>
      </c>
      <c r="S33" s="20"/>
      <c r="T33" s="20"/>
      <c r="U33" s="20"/>
      <c r="V33" s="20"/>
      <c r="W33" s="20">
        <v>567700</v>
      </c>
      <c r="X33" s="20"/>
      <c r="Y33" s="20">
        <v>567700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36227448</v>
      </c>
      <c r="D35" s="18"/>
      <c r="E35" s="19"/>
      <c r="F35" s="20"/>
      <c r="G35" s="20"/>
      <c r="H35" s="20">
        <v>6778851</v>
      </c>
      <c r="I35" s="20">
        <v>931040</v>
      </c>
      <c r="J35" s="20">
        <v>7709891</v>
      </c>
      <c r="K35" s="20">
        <v>502067</v>
      </c>
      <c r="L35" s="20">
        <v>392922</v>
      </c>
      <c r="M35" s="20">
        <v>30734613</v>
      </c>
      <c r="N35" s="20">
        <v>31629602</v>
      </c>
      <c r="O35" s="20">
        <v>451691</v>
      </c>
      <c r="P35" s="20">
        <v>516529</v>
      </c>
      <c r="Q35" s="20">
        <v>360751</v>
      </c>
      <c r="R35" s="20">
        <v>1328971</v>
      </c>
      <c r="S35" s="20"/>
      <c r="T35" s="20"/>
      <c r="U35" s="20"/>
      <c r="V35" s="20"/>
      <c r="W35" s="20">
        <v>40668464</v>
      </c>
      <c r="X35" s="20"/>
      <c r="Y35" s="20">
        <v>40668464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36309979</v>
      </c>
      <c r="D37" s="29">
        <f t="shared" ref="D37:Y37" si="3">SUM(D29:D36)</f>
        <v>0</v>
      </c>
      <c r="E37" s="30">
        <f t="shared" si="3"/>
        <v>82531</v>
      </c>
      <c r="F37" s="31">
        <f t="shared" si="3"/>
        <v>82531</v>
      </c>
      <c r="G37" s="31">
        <f t="shared" si="3"/>
        <v>0</v>
      </c>
      <c r="H37" s="31">
        <f t="shared" si="3"/>
        <v>6778851</v>
      </c>
      <c r="I37" s="31">
        <f t="shared" si="3"/>
        <v>931040</v>
      </c>
      <c r="J37" s="31">
        <f t="shared" si="3"/>
        <v>7709891</v>
      </c>
      <c r="K37" s="31">
        <f t="shared" si="3"/>
        <v>502067</v>
      </c>
      <c r="L37" s="31">
        <f t="shared" si="3"/>
        <v>392922</v>
      </c>
      <c r="M37" s="31">
        <f t="shared" si="3"/>
        <v>30817144</v>
      </c>
      <c r="N37" s="31">
        <f t="shared" si="3"/>
        <v>31712133</v>
      </c>
      <c r="O37" s="31">
        <f t="shared" si="3"/>
        <v>451691</v>
      </c>
      <c r="P37" s="31">
        <f t="shared" si="3"/>
        <v>516529</v>
      </c>
      <c r="Q37" s="31">
        <f t="shared" si="3"/>
        <v>928451</v>
      </c>
      <c r="R37" s="31">
        <f t="shared" si="3"/>
        <v>1896671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41318695</v>
      </c>
      <c r="X37" s="31">
        <f t="shared" si="3"/>
        <v>61902</v>
      </c>
      <c r="Y37" s="31">
        <f t="shared" si="3"/>
        <v>41256793</v>
      </c>
      <c r="Z37" s="32">
        <f>+IF(X37&lt;&gt;0,+(Y37/X37)*100,0)</f>
        <v>66648.562243546243</v>
      </c>
      <c r="AA37" s="33">
        <f>SUM(AA29:AA36)</f>
        <v>82531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36309979</v>
      </c>
      <c r="D44" s="29">
        <f>+D37+D43</f>
        <v>0</v>
      </c>
      <c r="E44" s="30">
        <f t="shared" si="5"/>
        <v>82531</v>
      </c>
      <c r="F44" s="31">
        <f t="shared" si="5"/>
        <v>82531</v>
      </c>
      <c r="G44" s="31">
        <f t="shared" si="5"/>
        <v>0</v>
      </c>
      <c r="H44" s="31">
        <f t="shared" si="5"/>
        <v>6778851</v>
      </c>
      <c r="I44" s="31">
        <f t="shared" si="5"/>
        <v>931040</v>
      </c>
      <c r="J44" s="31">
        <f t="shared" si="5"/>
        <v>7709891</v>
      </c>
      <c r="K44" s="31">
        <f t="shared" si="5"/>
        <v>502067</v>
      </c>
      <c r="L44" s="31">
        <f t="shared" si="5"/>
        <v>392922</v>
      </c>
      <c r="M44" s="31">
        <f t="shared" si="5"/>
        <v>30817144</v>
      </c>
      <c r="N44" s="31">
        <f t="shared" si="5"/>
        <v>31712133</v>
      </c>
      <c r="O44" s="31">
        <f t="shared" si="5"/>
        <v>451691</v>
      </c>
      <c r="P44" s="31">
        <f t="shared" si="5"/>
        <v>516529</v>
      </c>
      <c r="Q44" s="31">
        <f t="shared" si="5"/>
        <v>928451</v>
      </c>
      <c r="R44" s="31">
        <f t="shared" si="5"/>
        <v>1896671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41318695</v>
      </c>
      <c r="X44" s="31">
        <f t="shared" si="5"/>
        <v>61902</v>
      </c>
      <c r="Y44" s="31">
        <f t="shared" si="5"/>
        <v>41256793</v>
      </c>
      <c r="Z44" s="32">
        <f>+IF(X44&lt;&gt;0,+(Y44/X44)*100,0)</f>
        <v>66648.562243546243</v>
      </c>
      <c r="AA44" s="33">
        <f>+AA37+AA43</f>
        <v>82531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301891465</v>
      </c>
      <c r="D45" s="42">
        <f t="shared" si="6"/>
        <v>0</v>
      </c>
      <c r="E45" s="43">
        <f t="shared" si="6"/>
        <v>237682875</v>
      </c>
      <c r="F45" s="44">
        <f t="shared" si="6"/>
        <v>229982875</v>
      </c>
      <c r="G45" s="44">
        <f t="shared" si="6"/>
        <v>0</v>
      </c>
      <c r="H45" s="44">
        <f t="shared" si="6"/>
        <v>85769776</v>
      </c>
      <c r="I45" s="44">
        <f t="shared" si="6"/>
        <v>41821021</v>
      </c>
      <c r="J45" s="44">
        <f t="shared" si="6"/>
        <v>127590797</v>
      </c>
      <c r="K45" s="44">
        <f t="shared" si="6"/>
        <v>5584599</v>
      </c>
      <c r="L45" s="44">
        <f t="shared" si="6"/>
        <v>6700656</v>
      </c>
      <c r="M45" s="44">
        <f t="shared" si="6"/>
        <v>232124976</v>
      </c>
      <c r="N45" s="44">
        <f t="shared" si="6"/>
        <v>244410231</v>
      </c>
      <c r="O45" s="44">
        <f t="shared" si="6"/>
        <v>5808276</v>
      </c>
      <c r="P45" s="44">
        <f t="shared" si="6"/>
        <v>-3234234</v>
      </c>
      <c r="Q45" s="44">
        <f t="shared" si="6"/>
        <v>-85817969</v>
      </c>
      <c r="R45" s="44">
        <f t="shared" si="6"/>
        <v>-83243927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288757101</v>
      </c>
      <c r="X45" s="44">
        <f t="shared" si="6"/>
        <v>175182145</v>
      </c>
      <c r="Y45" s="44">
        <f t="shared" si="6"/>
        <v>113574956</v>
      </c>
      <c r="Z45" s="45">
        <f>+IF(X45&lt;&gt;0,+(Y45/X45)*100,0)</f>
        <v>64.832495343632189</v>
      </c>
      <c r="AA45" s="46">
        <f>+AA26-AA44</f>
        <v>229982875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-88997770</v>
      </c>
      <c r="D47" s="18"/>
      <c r="E47" s="19">
        <v>30281275</v>
      </c>
      <c r="F47" s="20">
        <v>30281275</v>
      </c>
      <c r="G47" s="20"/>
      <c r="H47" s="20">
        <v>48985092</v>
      </c>
      <c r="I47" s="20">
        <v>-483803</v>
      </c>
      <c r="J47" s="20">
        <v>48501289</v>
      </c>
      <c r="K47" s="20"/>
      <c r="L47" s="20"/>
      <c r="M47" s="20">
        <v>-129379656</v>
      </c>
      <c r="N47" s="20">
        <v>-129379656</v>
      </c>
      <c r="O47" s="20"/>
      <c r="P47" s="20">
        <v>-7892134</v>
      </c>
      <c r="Q47" s="20"/>
      <c r="R47" s="20">
        <v>-7892134</v>
      </c>
      <c r="S47" s="20"/>
      <c r="T47" s="20"/>
      <c r="U47" s="20"/>
      <c r="V47" s="20"/>
      <c r="W47" s="20">
        <v>-88770501</v>
      </c>
      <c r="X47" s="20">
        <v>22710960</v>
      </c>
      <c r="Y47" s="20">
        <v>-111481461</v>
      </c>
      <c r="Z47" s="47">
        <v>-490.87075579367843</v>
      </c>
      <c r="AA47" s="22">
        <v>30281275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-88997770</v>
      </c>
      <c r="D50" s="50">
        <f t="shared" ref="D50:Y50" si="7">SUM(D47:D49)</f>
        <v>0</v>
      </c>
      <c r="E50" s="51">
        <f t="shared" si="7"/>
        <v>30281275</v>
      </c>
      <c r="F50" s="52">
        <f t="shared" si="7"/>
        <v>30281275</v>
      </c>
      <c r="G50" s="52">
        <f t="shared" si="7"/>
        <v>0</v>
      </c>
      <c r="H50" s="52">
        <f t="shared" si="7"/>
        <v>48985092</v>
      </c>
      <c r="I50" s="52">
        <f t="shared" si="7"/>
        <v>-483803</v>
      </c>
      <c r="J50" s="52">
        <f t="shared" si="7"/>
        <v>48501289</v>
      </c>
      <c r="K50" s="52">
        <f t="shared" si="7"/>
        <v>0</v>
      </c>
      <c r="L50" s="52">
        <f t="shared" si="7"/>
        <v>0</v>
      </c>
      <c r="M50" s="52">
        <f t="shared" si="7"/>
        <v>-129379656</v>
      </c>
      <c r="N50" s="52">
        <f t="shared" si="7"/>
        <v>-129379656</v>
      </c>
      <c r="O50" s="52">
        <f t="shared" si="7"/>
        <v>0</v>
      </c>
      <c r="P50" s="52">
        <f t="shared" si="7"/>
        <v>-7892134</v>
      </c>
      <c r="Q50" s="52">
        <f t="shared" si="7"/>
        <v>0</v>
      </c>
      <c r="R50" s="52">
        <f t="shared" si="7"/>
        <v>-7892134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-88770501</v>
      </c>
      <c r="X50" s="52">
        <f t="shared" si="7"/>
        <v>22710960</v>
      </c>
      <c r="Y50" s="52">
        <f t="shared" si="7"/>
        <v>-111481461</v>
      </c>
      <c r="Z50" s="53">
        <f>+IF(X50&lt;&gt;0,+(Y50/X50)*100,0)</f>
        <v>-490.87075579367843</v>
      </c>
      <c r="AA50" s="54">
        <f>SUM(AA47:AA49)</f>
        <v>30281275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2212490550</v>
      </c>
      <c r="D7" s="18"/>
      <c r="E7" s="19">
        <v>6133137181</v>
      </c>
      <c r="F7" s="20">
        <v>2949466828</v>
      </c>
      <c r="G7" s="20">
        <v>6886383837</v>
      </c>
      <c r="H7" s="20">
        <v>-2726369018</v>
      </c>
      <c r="I7" s="20">
        <v>-216778606</v>
      </c>
      <c r="J7" s="20">
        <v>3943236213</v>
      </c>
      <c r="K7" s="20">
        <v>286986539</v>
      </c>
      <c r="L7" s="20">
        <v>2472646810</v>
      </c>
      <c r="M7" s="20">
        <v>286555179</v>
      </c>
      <c r="N7" s="20">
        <v>3046188528</v>
      </c>
      <c r="O7" s="20">
        <v>43090272</v>
      </c>
      <c r="P7" s="20">
        <v>546375491</v>
      </c>
      <c r="Q7" s="20">
        <v>218687416</v>
      </c>
      <c r="R7" s="20">
        <v>808153179</v>
      </c>
      <c r="S7" s="20"/>
      <c r="T7" s="20"/>
      <c r="U7" s="20"/>
      <c r="V7" s="20"/>
      <c r="W7" s="20">
        <v>7797577920</v>
      </c>
      <c r="X7" s="20">
        <v>2484752388</v>
      </c>
      <c r="Y7" s="20">
        <v>5312825532</v>
      </c>
      <c r="Z7" s="21">
        <v>213.81710136020203</v>
      </c>
      <c r="AA7" s="22">
        <v>2949466828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31320470</v>
      </c>
      <c r="D10" s="18"/>
      <c r="E10" s="19">
        <v>60570867</v>
      </c>
      <c r="F10" s="20">
        <v>284009974</v>
      </c>
      <c r="G10" s="20">
        <v>-952368254</v>
      </c>
      <c r="H10" s="20">
        <v>1353700153</v>
      </c>
      <c r="I10" s="20">
        <v>-370248406</v>
      </c>
      <c r="J10" s="20">
        <v>31083493</v>
      </c>
      <c r="K10" s="20">
        <v>-391853</v>
      </c>
      <c r="L10" s="20">
        <v>30668908</v>
      </c>
      <c r="M10" s="20">
        <v>-175980</v>
      </c>
      <c r="N10" s="20">
        <v>30101075</v>
      </c>
      <c r="O10" s="20">
        <v>1115742</v>
      </c>
      <c r="P10" s="20">
        <v>806731</v>
      </c>
      <c r="Q10" s="20">
        <v>296935</v>
      </c>
      <c r="R10" s="20">
        <v>2219408</v>
      </c>
      <c r="S10" s="20"/>
      <c r="T10" s="20"/>
      <c r="U10" s="20"/>
      <c r="V10" s="20"/>
      <c r="W10" s="20">
        <v>63403976</v>
      </c>
      <c r="X10" s="20">
        <v>178007539</v>
      </c>
      <c r="Y10" s="20">
        <v>-114603563</v>
      </c>
      <c r="Z10" s="21">
        <v>-64.381297356175466</v>
      </c>
      <c r="AA10" s="22">
        <v>284009974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2243811020</v>
      </c>
      <c r="D13" s="29">
        <f>SUM(D6:D12)</f>
        <v>0</v>
      </c>
      <c r="E13" s="30">
        <f t="shared" si="0"/>
        <v>6193708048</v>
      </c>
      <c r="F13" s="31">
        <f t="shared" si="0"/>
        <v>3233476802</v>
      </c>
      <c r="G13" s="31">
        <f t="shared" si="0"/>
        <v>5934015583</v>
      </c>
      <c r="H13" s="31">
        <f t="shared" si="0"/>
        <v>-1372668865</v>
      </c>
      <c r="I13" s="31">
        <f t="shared" si="0"/>
        <v>-587027012</v>
      </c>
      <c r="J13" s="31">
        <f t="shared" si="0"/>
        <v>3974319706</v>
      </c>
      <c r="K13" s="31">
        <f t="shared" si="0"/>
        <v>286594686</v>
      </c>
      <c r="L13" s="31">
        <f t="shared" si="0"/>
        <v>2503315718</v>
      </c>
      <c r="M13" s="31">
        <f t="shared" si="0"/>
        <v>286379199</v>
      </c>
      <c r="N13" s="31">
        <f t="shared" si="0"/>
        <v>3076289603</v>
      </c>
      <c r="O13" s="31">
        <f t="shared" si="0"/>
        <v>44206014</v>
      </c>
      <c r="P13" s="31">
        <f t="shared" si="0"/>
        <v>547182222</v>
      </c>
      <c r="Q13" s="31">
        <f t="shared" si="0"/>
        <v>218984351</v>
      </c>
      <c r="R13" s="31">
        <f t="shared" si="0"/>
        <v>810372587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7860981896</v>
      </c>
      <c r="X13" s="31">
        <f t="shared" si="0"/>
        <v>2662759927</v>
      </c>
      <c r="Y13" s="31">
        <f t="shared" si="0"/>
        <v>5198221969</v>
      </c>
      <c r="Z13" s="32">
        <f>+IF(X13&lt;&gt;0,+(Y13/X13)*100,0)</f>
        <v>195.21932549347699</v>
      </c>
      <c r="AA13" s="33">
        <f>SUM(AA6:AA12)</f>
        <v>3233476802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6580449849</v>
      </c>
      <c r="D17" s="18"/>
      <c r="E17" s="19">
        <v>9535314990</v>
      </c>
      <c r="F17" s="20">
        <v>7157449848</v>
      </c>
      <c r="G17" s="24">
        <v>6657377779</v>
      </c>
      <c r="H17" s="24">
        <v>-76927932</v>
      </c>
      <c r="I17" s="24">
        <v>1655196</v>
      </c>
      <c r="J17" s="20">
        <v>6582105043</v>
      </c>
      <c r="K17" s="24">
        <v>46150252</v>
      </c>
      <c r="L17" s="24">
        <v>6637993878</v>
      </c>
      <c r="M17" s="20">
        <v>23580876</v>
      </c>
      <c r="N17" s="24">
        <v>6707725006</v>
      </c>
      <c r="O17" s="24">
        <v>27012008</v>
      </c>
      <c r="P17" s="24">
        <v>41083826</v>
      </c>
      <c r="Q17" s="20">
        <v>53658998</v>
      </c>
      <c r="R17" s="24">
        <v>121754832</v>
      </c>
      <c r="S17" s="24"/>
      <c r="T17" s="20"/>
      <c r="U17" s="24"/>
      <c r="V17" s="24"/>
      <c r="W17" s="24">
        <v>13411584881</v>
      </c>
      <c r="X17" s="20">
        <v>5366394827</v>
      </c>
      <c r="Y17" s="24">
        <v>8045190054</v>
      </c>
      <c r="Z17" s="25">
        <v>149.91796752490421</v>
      </c>
      <c r="AA17" s="26">
        <v>7157449848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6580449849</v>
      </c>
      <c r="D25" s="29">
        <f t="shared" ref="D25:Y25" si="1">SUM(D15:D24)</f>
        <v>0</v>
      </c>
      <c r="E25" s="35">
        <f t="shared" si="1"/>
        <v>9535314990</v>
      </c>
      <c r="F25" s="36">
        <f t="shared" si="1"/>
        <v>7157449848</v>
      </c>
      <c r="G25" s="36">
        <f t="shared" si="1"/>
        <v>6657377779</v>
      </c>
      <c r="H25" s="36">
        <f t="shared" si="1"/>
        <v>-76927932</v>
      </c>
      <c r="I25" s="36">
        <f t="shared" si="1"/>
        <v>1655196</v>
      </c>
      <c r="J25" s="36">
        <f t="shared" si="1"/>
        <v>6582105043</v>
      </c>
      <c r="K25" s="36">
        <f t="shared" si="1"/>
        <v>46150252</v>
      </c>
      <c r="L25" s="36">
        <f t="shared" si="1"/>
        <v>6637993878</v>
      </c>
      <c r="M25" s="36">
        <f t="shared" si="1"/>
        <v>23580876</v>
      </c>
      <c r="N25" s="36">
        <f t="shared" si="1"/>
        <v>6707725006</v>
      </c>
      <c r="O25" s="36">
        <f t="shared" si="1"/>
        <v>27012008</v>
      </c>
      <c r="P25" s="36">
        <f t="shared" si="1"/>
        <v>41083826</v>
      </c>
      <c r="Q25" s="36">
        <f t="shared" si="1"/>
        <v>53658998</v>
      </c>
      <c r="R25" s="36">
        <f t="shared" si="1"/>
        <v>121754832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13411584881</v>
      </c>
      <c r="X25" s="36">
        <f t="shared" si="1"/>
        <v>5366394827</v>
      </c>
      <c r="Y25" s="36">
        <f t="shared" si="1"/>
        <v>8045190054</v>
      </c>
      <c r="Z25" s="37">
        <f>+IF(X25&lt;&gt;0,+(Y25/X25)*100,0)</f>
        <v>149.91796752490421</v>
      </c>
      <c r="AA25" s="38">
        <f>SUM(AA15:AA24)</f>
        <v>7157449848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8824260869</v>
      </c>
      <c r="D26" s="29">
        <f>+D13+D25</f>
        <v>0</v>
      </c>
      <c r="E26" s="30">
        <f t="shared" si="2"/>
        <v>15729023038</v>
      </c>
      <c r="F26" s="31">
        <f t="shared" si="2"/>
        <v>10390926650</v>
      </c>
      <c r="G26" s="31">
        <f t="shared" si="2"/>
        <v>12591393362</v>
      </c>
      <c r="H26" s="31">
        <f t="shared" si="2"/>
        <v>-1449596797</v>
      </c>
      <c r="I26" s="31">
        <f t="shared" si="2"/>
        <v>-585371816</v>
      </c>
      <c r="J26" s="31">
        <f t="shared" si="2"/>
        <v>10556424749</v>
      </c>
      <c r="K26" s="31">
        <f t="shared" si="2"/>
        <v>332744938</v>
      </c>
      <c r="L26" s="31">
        <f t="shared" si="2"/>
        <v>9141309596</v>
      </c>
      <c r="M26" s="31">
        <f t="shared" si="2"/>
        <v>309960075</v>
      </c>
      <c r="N26" s="31">
        <f t="shared" si="2"/>
        <v>9784014609</v>
      </c>
      <c r="O26" s="31">
        <f t="shared" si="2"/>
        <v>71218022</v>
      </c>
      <c r="P26" s="31">
        <f t="shared" si="2"/>
        <v>588266048</v>
      </c>
      <c r="Q26" s="31">
        <f t="shared" si="2"/>
        <v>272643349</v>
      </c>
      <c r="R26" s="31">
        <f t="shared" si="2"/>
        <v>932127419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21272566777</v>
      </c>
      <c r="X26" s="31">
        <f t="shared" si="2"/>
        <v>8029154754</v>
      </c>
      <c r="Y26" s="31">
        <f t="shared" si="2"/>
        <v>13243412023</v>
      </c>
      <c r="Z26" s="32">
        <f>+IF(X26&lt;&gt;0,+(Y26/X26)*100,0)</f>
        <v>164.94154651088695</v>
      </c>
      <c r="AA26" s="33">
        <f>+AA13+AA25</f>
        <v>10390926650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803755385</v>
      </c>
      <c r="D32" s="18"/>
      <c r="E32" s="19">
        <v>305183434</v>
      </c>
      <c r="F32" s="20">
        <v>1617092312</v>
      </c>
      <c r="G32" s="20"/>
      <c r="H32" s="20">
        <v>972532743</v>
      </c>
      <c r="I32" s="20">
        <v>-5905406</v>
      </c>
      <c r="J32" s="20">
        <v>966627337</v>
      </c>
      <c r="K32" s="20">
        <v>265680043</v>
      </c>
      <c r="L32" s="20">
        <v>608737314</v>
      </c>
      <c r="M32" s="20">
        <v>323609667</v>
      </c>
      <c r="N32" s="20">
        <v>1198027024</v>
      </c>
      <c r="O32" s="20">
        <v>-832703041</v>
      </c>
      <c r="P32" s="20">
        <v>37819737</v>
      </c>
      <c r="Q32" s="20">
        <v>286642045</v>
      </c>
      <c r="R32" s="20">
        <v>-508241259</v>
      </c>
      <c r="S32" s="20"/>
      <c r="T32" s="20"/>
      <c r="U32" s="20"/>
      <c r="V32" s="20"/>
      <c r="W32" s="20">
        <v>1656413102</v>
      </c>
      <c r="X32" s="20">
        <v>1212819237</v>
      </c>
      <c r="Y32" s="20">
        <v>443593865</v>
      </c>
      <c r="Z32" s="21">
        <v>36.575431149761684</v>
      </c>
      <c r="AA32" s="22">
        <v>1617092312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-28000003</v>
      </c>
      <c r="Y33" s="20">
        <v>28000003</v>
      </c>
      <c r="Z33" s="21">
        <v>-100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803755385</v>
      </c>
      <c r="D37" s="29">
        <f t="shared" ref="D37:Y37" si="3">SUM(D29:D36)</f>
        <v>0</v>
      </c>
      <c r="E37" s="30">
        <f t="shared" si="3"/>
        <v>305183434</v>
      </c>
      <c r="F37" s="31">
        <f t="shared" si="3"/>
        <v>1617092312</v>
      </c>
      <c r="G37" s="31">
        <f t="shared" si="3"/>
        <v>0</v>
      </c>
      <c r="H37" s="31">
        <f t="shared" si="3"/>
        <v>972532743</v>
      </c>
      <c r="I37" s="31">
        <f t="shared" si="3"/>
        <v>-5905406</v>
      </c>
      <c r="J37" s="31">
        <f t="shared" si="3"/>
        <v>966627337</v>
      </c>
      <c r="K37" s="31">
        <f t="shared" si="3"/>
        <v>265680043</v>
      </c>
      <c r="L37" s="31">
        <f t="shared" si="3"/>
        <v>608737314</v>
      </c>
      <c r="M37" s="31">
        <f t="shared" si="3"/>
        <v>323609667</v>
      </c>
      <c r="N37" s="31">
        <f t="shared" si="3"/>
        <v>1198027024</v>
      </c>
      <c r="O37" s="31">
        <f t="shared" si="3"/>
        <v>-832703041</v>
      </c>
      <c r="P37" s="31">
        <f t="shared" si="3"/>
        <v>37819737</v>
      </c>
      <c r="Q37" s="31">
        <f t="shared" si="3"/>
        <v>286642045</v>
      </c>
      <c r="R37" s="31">
        <f t="shared" si="3"/>
        <v>-508241259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1656413102</v>
      </c>
      <c r="X37" s="31">
        <f t="shared" si="3"/>
        <v>1184819234</v>
      </c>
      <c r="Y37" s="31">
        <f t="shared" si="3"/>
        <v>471593868</v>
      </c>
      <c r="Z37" s="32">
        <f>+IF(X37&lt;&gt;0,+(Y37/X37)*100,0)</f>
        <v>39.803022644043267</v>
      </c>
      <c r="AA37" s="33">
        <f>SUM(AA29:AA36)</f>
        <v>1617092312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803755385</v>
      </c>
      <c r="D44" s="29">
        <f>+D37+D43</f>
        <v>0</v>
      </c>
      <c r="E44" s="30">
        <f t="shared" si="5"/>
        <v>305183434</v>
      </c>
      <c r="F44" s="31">
        <f t="shared" si="5"/>
        <v>1617092312</v>
      </c>
      <c r="G44" s="31">
        <f t="shared" si="5"/>
        <v>0</v>
      </c>
      <c r="H44" s="31">
        <f t="shared" si="5"/>
        <v>972532743</v>
      </c>
      <c r="I44" s="31">
        <f t="shared" si="5"/>
        <v>-5905406</v>
      </c>
      <c r="J44" s="31">
        <f t="shared" si="5"/>
        <v>966627337</v>
      </c>
      <c r="K44" s="31">
        <f t="shared" si="5"/>
        <v>265680043</v>
      </c>
      <c r="L44" s="31">
        <f t="shared" si="5"/>
        <v>608737314</v>
      </c>
      <c r="M44" s="31">
        <f t="shared" si="5"/>
        <v>323609667</v>
      </c>
      <c r="N44" s="31">
        <f t="shared" si="5"/>
        <v>1198027024</v>
      </c>
      <c r="O44" s="31">
        <f t="shared" si="5"/>
        <v>-832703041</v>
      </c>
      <c r="P44" s="31">
        <f t="shared" si="5"/>
        <v>37819737</v>
      </c>
      <c r="Q44" s="31">
        <f t="shared" si="5"/>
        <v>286642045</v>
      </c>
      <c r="R44" s="31">
        <f t="shared" si="5"/>
        <v>-508241259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1656413102</v>
      </c>
      <c r="X44" s="31">
        <f t="shared" si="5"/>
        <v>1184819234</v>
      </c>
      <c r="Y44" s="31">
        <f t="shared" si="5"/>
        <v>471593868</v>
      </c>
      <c r="Z44" s="32">
        <f>+IF(X44&lt;&gt;0,+(Y44/X44)*100,0)</f>
        <v>39.803022644043267</v>
      </c>
      <c r="AA44" s="33">
        <f>+AA37+AA43</f>
        <v>1617092312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8020505484</v>
      </c>
      <c r="D45" s="42">
        <f t="shared" si="6"/>
        <v>0</v>
      </c>
      <c r="E45" s="43">
        <f t="shared" si="6"/>
        <v>15423839604</v>
      </c>
      <c r="F45" s="44">
        <f t="shared" si="6"/>
        <v>8773834338</v>
      </c>
      <c r="G45" s="44">
        <f t="shared" si="6"/>
        <v>12591393362</v>
      </c>
      <c r="H45" s="44">
        <f t="shared" si="6"/>
        <v>-2422129540</v>
      </c>
      <c r="I45" s="44">
        <f t="shared" si="6"/>
        <v>-579466410</v>
      </c>
      <c r="J45" s="44">
        <f t="shared" si="6"/>
        <v>9589797412</v>
      </c>
      <c r="K45" s="44">
        <f t="shared" si="6"/>
        <v>67064895</v>
      </c>
      <c r="L45" s="44">
        <f t="shared" si="6"/>
        <v>8532572282</v>
      </c>
      <c r="M45" s="44">
        <f t="shared" si="6"/>
        <v>-13649592</v>
      </c>
      <c r="N45" s="44">
        <f t="shared" si="6"/>
        <v>8585987585</v>
      </c>
      <c r="O45" s="44">
        <f t="shared" si="6"/>
        <v>903921063</v>
      </c>
      <c r="P45" s="44">
        <f t="shared" si="6"/>
        <v>550446311</v>
      </c>
      <c r="Q45" s="44">
        <f t="shared" si="6"/>
        <v>-13998696</v>
      </c>
      <c r="R45" s="44">
        <f t="shared" si="6"/>
        <v>1440368678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19616153675</v>
      </c>
      <c r="X45" s="44">
        <f t="shared" si="6"/>
        <v>6844335520</v>
      </c>
      <c r="Y45" s="44">
        <f t="shared" si="6"/>
        <v>12771818155</v>
      </c>
      <c r="Z45" s="45">
        <f>+IF(X45&lt;&gt;0,+(Y45/X45)*100,0)</f>
        <v>186.60420895029412</v>
      </c>
      <c r="AA45" s="46">
        <f>+AA26-AA44</f>
        <v>8773834338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17833379031</v>
      </c>
      <c r="D47" s="18"/>
      <c r="E47" s="19">
        <v>18876316299</v>
      </c>
      <c r="F47" s="20">
        <v>17890678695</v>
      </c>
      <c r="G47" s="20">
        <v>18990730616</v>
      </c>
      <c r="H47" s="20">
        <v>900506167</v>
      </c>
      <c r="I47" s="20">
        <v>-677432298</v>
      </c>
      <c r="J47" s="20">
        <v>19213804485</v>
      </c>
      <c r="K47" s="20">
        <v>453003688</v>
      </c>
      <c r="L47" s="20">
        <v>17971663514</v>
      </c>
      <c r="M47" s="20">
        <v>641687776</v>
      </c>
      <c r="N47" s="20">
        <v>19066354978</v>
      </c>
      <c r="O47" s="20">
        <v>408913621</v>
      </c>
      <c r="P47" s="20">
        <v>-2018635235</v>
      </c>
      <c r="Q47" s="20">
        <v>347432686</v>
      </c>
      <c r="R47" s="20">
        <v>-1262288928</v>
      </c>
      <c r="S47" s="20"/>
      <c r="T47" s="20"/>
      <c r="U47" s="20"/>
      <c r="V47" s="20"/>
      <c r="W47" s="20">
        <v>37017870535</v>
      </c>
      <c r="X47" s="20">
        <v>13418009010</v>
      </c>
      <c r="Y47" s="20">
        <v>23599861525</v>
      </c>
      <c r="Z47" s="47">
        <v>175.88199193644752</v>
      </c>
      <c r="AA47" s="22">
        <v>17890678695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17833379031</v>
      </c>
      <c r="D50" s="50">
        <f t="shared" ref="D50:Y50" si="7">SUM(D47:D49)</f>
        <v>0</v>
      </c>
      <c r="E50" s="51">
        <f t="shared" si="7"/>
        <v>18876316299</v>
      </c>
      <c r="F50" s="52">
        <f t="shared" si="7"/>
        <v>17890678695</v>
      </c>
      <c r="G50" s="52">
        <f t="shared" si="7"/>
        <v>18990730616</v>
      </c>
      <c r="H50" s="52">
        <f t="shared" si="7"/>
        <v>900506167</v>
      </c>
      <c r="I50" s="52">
        <f t="shared" si="7"/>
        <v>-677432298</v>
      </c>
      <c r="J50" s="52">
        <f t="shared" si="7"/>
        <v>19213804485</v>
      </c>
      <c r="K50" s="52">
        <f t="shared" si="7"/>
        <v>453003688</v>
      </c>
      <c r="L50" s="52">
        <f t="shared" si="7"/>
        <v>17971663514</v>
      </c>
      <c r="M50" s="52">
        <f t="shared" si="7"/>
        <v>641687776</v>
      </c>
      <c r="N50" s="52">
        <f t="shared" si="7"/>
        <v>19066354978</v>
      </c>
      <c r="O50" s="52">
        <f t="shared" si="7"/>
        <v>408913621</v>
      </c>
      <c r="P50" s="52">
        <f t="shared" si="7"/>
        <v>-2018635235</v>
      </c>
      <c r="Q50" s="52">
        <f t="shared" si="7"/>
        <v>347432686</v>
      </c>
      <c r="R50" s="52">
        <f t="shared" si="7"/>
        <v>-1262288928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37017870535</v>
      </c>
      <c r="X50" s="52">
        <f t="shared" si="7"/>
        <v>13418009010</v>
      </c>
      <c r="Y50" s="52">
        <f t="shared" si="7"/>
        <v>23599861525</v>
      </c>
      <c r="Z50" s="53">
        <f>+IF(X50&lt;&gt;0,+(Y50/X50)*100,0)</f>
        <v>175.88199193644752</v>
      </c>
      <c r="AA50" s="54">
        <f>SUM(AA47:AA49)</f>
        <v>17890678695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-7704106000</v>
      </c>
      <c r="F6" s="20">
        <v>2067504458</v>
      </c>
      <c r="G6" s="20">
        <v>-1011171183</v>
      </c>
      <c r="H6" s="20">
        <v>330083858</v>
      </c>
      <c r="I6" s="20">
        <v>-415416239</v>
      </c>
      <c r="J6" s="20">
        <v>-1096503564</v>
      </c>
      <c r="K6" s="20">
        <v>-222721962</v>
      </c>
      <c r="L6" s="20">
        <v>-80627878</v>
      </c>
      <c r="M6" s="20">
        <v>-958445524</v>
      </c>
      <c r="N6" s="20">
        <v>-1261795364</v>
      </c>
      <c r="O6" s="20">
        <v>1699633045</v>
      </c>
      <c r="P6" s="20">
        <v>504729491</v>
      </c>
      <c r="Q6" s="20">
        <v>264308651</v>
      </c>
      <c r="R6" s="20">
        <v>2468671187</v>
      </c>
      <c r="S6" s="20"/>
      <c r="T6" s="20"/>
      <c r="U6" s="20"/>
      <c r="V6" s="20"/>
      <c r="W6" s="20">
        <v>110372259</v>
      </c>
      <c r="X6" s="20">
        <v>1529102228</v>
      </c>
      <c r="Y6" s="20">
        <v>-1418729969</v>
      </c>
      <c r="Z6" s="21">
        <v>-92.781891427601792</v>
      </c>
      <c r="AA6" s="22">
        <v>2067504458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4180468996</v>
      </c>
      <c r="G7" s="20">
        <v>-56492180</v>
      </c>
      <c r="H7" s="20">
        <v>-7938384</v>
      </c>
      <c r="I7" s="20">
        <v>507970853</v>
      </c>
      <c r="J7" s="20">
        <v>443540289</v>
      </c>
      <c r="K7" s="20">
        <v>627134956</v>
      </c>
      <c r="L7" s="20">
        <v>550274270</v>
      </c>
      <c r="M7" s="20">
        <v>151179875</v>
      </c>
      <c r="N7" s="20">
        <v>1328589101</v>
      </c>
      <c r="O7" s="20">
        <v>-1484947812</v>
      </c>
      <c r="P7" s="20">
        <v>-562198043</v>
      </c>
      <c r="Q7" s="20">
        <v>-200564667</v>
      </c>
      <c r="R7" s="20">
        <v>-2247710522</v>
      </c>
      <c r="S7" s="20"/>
      <c r="T7" s="20"/>
      <c r="U7" s="20"/>
      <c r="V7" s="20"/>
      <c r="W7" s="20">
        <v>-475581132</v>
      </c>
      <c r="X7" s="20">
        <v>3070933913</v>
      </c>
      <c r="Y7" s="20">
        <v>-3546515045</v>
      </c>
      <c r="Z7" s="21">
        <v>-115.4865309861196</v>
      </c>
      <c r="AA7" s="22">
        <v>4180468996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-226382</v>
      </c>
      <c r="H8" s="20">
        <v>200515436</v>
      </c>
      <c r="I8" s="20">
        <v>-28456992</v>
      </c>
      <c r="J8" s="20">
        <v>171832062</v>
      </c>
      <c r="K8" s="20">
        <v>-136782738</v>
      </c>
      <c r="L8" s="20">
        <v>146480440</v>
      </c>
      <c r="M8" s="20">
        <v>-216926369</v>
      </c>
      <c r="N8" s="20">
        <v>-207228667</v>
      </c>
      <c r="O8" s="20">
        <v>6661084</v>
      </c>
      <c r="P8" s="20">
        <v>171766445</v>
      </c>
      <c r="Q8" s="20">
        <v>-168848337</v>
      </c>
      <c r="R8" s="20">
        <v>9579192</v>
      </c>
      <c r="S8" s="20"/>
      <c r="T8" s="20"/>
      <c r="U8" s="20"/>
      <c r="V8" s="20"/>
      <c r="W8" s="20">
        <v>-25817413</v>
      </c>
      <c r="X8" s="20"/>
      <c r="Y8" s="20">
        <v>-25817413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184577999</v>
      </c>
      <c r="G10" s="20">
        <v>525473</v>
      </c>
      <c r="H10" s="20">
        <v>2698081</v>
      </c>
      <c r="I10" s="20">
        <v>-402551</v>
      </c>
      <c r="J10" s="20">
        <v>2821003</v>
      </c>
      <c r="K10" s="20">
        <v>4356823</v>
      </c>
      <c r="L10" s="20">
        <v>6064641</v>
      </c>
      <c r="M10" s="20">
        <v>3755752</v>
      </c>
      <c r="N10" s="20">
        <v>14177216</v>
      </c>
      <c r="O10" s="20">
        <v>-1961125</v>
      </c>
      <c r="P10" s="20">
        <v>2265672</v>
      </c>
      <c r="Q10" s="20">
        <v>6967028</v>
      </c>
      <c r="R10" s="20">
        <v>7271575</v>
      </c>
      <c r="S10" s="20"/>
      <c r="T10" s="20"/>
      <c r="U10" s="20"/>
      <c r="V10" s="20"/>
      <c r="W10" s="20">
        <v>24269794</v>
      </c>
      <c r="X10" s="20">
        <v>138433500</v>
      </c>
      <c r="Y10" s="20">
        <v>-114163706</v>
      </c>
      <c r="Z10" s="21">
        <v>-82.468265268161247</v>
      </c>
      <c r="AA10" s="22">
        <v>184577999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-7704106000</v>
      </c>
      <c r="F13" s="31">
        <f t="shared" si="0"/>
        <v>6432551453</v>
      </c>
      <c r="G13" s="31">
        <f t="shared" si="0"/>
        <v>-1067364272</v>
      </c>
      <c r="H13" s="31">
        <f t="shared" si="0"/>
        <v>525358991</v>
      </c>
      <c r="I13" s="31">
        <f t="shared" si="0"/>
        <v>63695071</v>
      </c>
      <c r="J13" s="31">
        <f t="shared" si="0"/>
        <v>-478310210</v>
      </c>
      <c r="K13" s="31">
        <f t="shared" si="0"/>
        <v>271987079</v>
      </c>
      <c r="L13" s="31">
        <f t="shared" si="0"/>
        <v>622191473</v>
      </c>
      <c r="M13" s="31">
        <f t="shared" si="0"/>
        <v>-1020436266</v>
      </c>
      <c r="N13" s="31">
        <f t="shared" si="0"/>
        <v>-126257714</v>
      </c>
      <c r="O13" s="31">
        <f t="shared" si="0"/>
        <v>219385192</v>
      </c>
      <c r="P13" s="31">
        <f t="shared" si="0"/>
        <v>116563565</v>
      </c>
      <c r="Q13" s="31">
        <f t="shared" si="0"/>
        <v>-98137325</v>
      </c>
      <c r="R13" s="31">
        <f t="shared" si="0"/>
        <v>237811432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-366756492</v>
      </c>
      <c r="X13" s="31">
        <f t="shared" si="0"/>
        <v>4738469641</v>
      </c>
      <c r="Y13" s="31">
        <f t="shared" si="0"/>
        <v>-5105226133</v>
      </c>
      <c r="Z13" s="32">
        <f>+IF(X13&lt;&gt;0,+(Y13/X13)*100,0)</f>
        <v>-107.73997766761254</v>
      </c>
      <c r="AA13" s="33">
        <f>SUM(AA6:AA12)</f>
        <v>6432551453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662431073</v>
      </c>
      <c r="D17" s="18"/>
      <c r="E17" s="19">
        <v>758102000</v>
      </c>
      <c r="F17" s="20">
        <v>616131045</v>
      </c>
      <c r="G17" s="24">
        <v>92296720</v>
      </c>
      <c r="H17" s="24">
        <v>74445701</v>
      </c>
      <c r="I17" s="24">
        <v>74902229</v>
      </c>
      <c r="J17" s="20">
        <v>241644650</v>
      </c>
      <c r="K17" s="24">
        <v>117141009</v>
      </c>
      <c r="L17" s="24">
        <v>98494256</v>
      </c>
      <c r="M17" s="20">
        <v>67822353</v>
      </c>
      <c r="N17" s="24">
        <v>283457618</v>
      </c>
      <c r="O17" s="24">
        <v>70892319</v>
      </c>
      <c r="P17" s="24">
        <v>110770194</v>
      </c>
      <c r="Q17" s="20">
        <v>71369773</v>
      </c>
      <c r="R17" s="24">
        <v>253032286</v>
      </c>
      <c r="S17" s="24"/>
      <c r="T17" s="20"/>
      <c r="U17" s="24"/>
      <c r="V17" s="24"/>
      <c r="W17" s="24">
        <v>778134554</v>
      </c>
      <c r="X17" s="20">
        <v>450007571</v>
      </c>
      <c r="Y17" s="24">
        <v>328126983</v>
      </c>
      <c r="Z17" s="25">
        <v>72.915880564151664</v>
      </c>
      <c r="AA17" s="26">
        <v>616131045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-420132</v>
      </c>
      <c r="H21" s="20">
        <v>-357717</v>
      </c>
      <c r="I21" s="20">
        <v>-421012</v>
      </c>
      <c r="J21" s="20">
        <v>-1198861</v>
      </c>
      <c r="K21" s="20">
        <v>-28098</v>
      </c>
      <c r="L21" s="20">
        <v>2399999</v>
      </c>
      <c r="M21" s="20">
        <v>848826</v>
      </c>
      <c r="N21" s="20">
        <v>3220727</v>
      </c>
      <c r="O21" s="20">
        <v>-485307</v>
      </c>
      <c r="P21" s="20">
        <v>-485294</v>
      </c>
      <c r="Q21" s="20">
        <v>-485317</v>
      </c>
      <c r="R21" s="20">
        <v>-1455918</v>
      </c>
      <c r="S21" s="20"/>
      <c r="T21" s="20"/>
      <c r="U21" s="20"/>
      <c r="V21" s="20"/>
      <c r="W21" s="20">
        <v>565948</v>
      </c>
      <c r="X21" s="20"/>
      <c r="Y21" s="20">
        <v>565948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662431073</v>
      </c>
      <c r="D25" s="29">
        <f t="shared" ref="D25:Y25" si="1">SUM(D15:D24)</f>
        <v>0</v>
      </c>
      <c r="E25" s="35">
        <f t="shared" si="1"/>
        <v>758102000</v>
      </c>
      <c r="F25" s="36">
        <f t="shared" si="1"/>
        <v>616131045</v>
      </c>
      <c r="G25" s="36">
        <f t="shared" si="1"/>
        <v>91876588</v>
      </c>
      <c r="H25" s="36">
        <f t="shared" si="1"/>
        <v>74087984</v>
      </c>
      <c r="I25" s="36">
        <f t="shared" si="1"/>
        <v>74481217</v>
      </c>
      <c r="J25" s="36">
        <f t="shared" si="1"/>
        <v>240445789</v>
      </c>
      <c r="K25" s="36">
        <f t="shared" si="1"/>
        <v>117112911</v>
      </c>
      <c r="L25" s="36">
        <f t="shared" si="1"/>
        <v>100894255</v>
      </c>
      <c r="M25" s="36">
        <f t="shared" si="1"/>
        <v>68671179</v>
      </c>
      <c r="N25" s="36">
        <f t="shared" si="1"/>
        <v>286678345</v>
      </c>
      <c r="O25" s="36">
        <f t="shared" si="1"/>
        <v>70407012</v>
      </c>
      <c r="P25" s="36">
        <f t="shared" si="1"/>
        <v>110284900</v>
      </c>
      <c r="Q25" s="36">
        <f t="shared" si="1"/>
        <v>70884456</v>
      </c>
      <c r="R25" s="36">
        <f t="shared" si="1"/>
        <v>251576368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778700502</v>
      </c>
      <c r="X25" s="36">
        <f t="shared" si="1"/>
        <v>450007571</v>
      </c>
      <c r="Y25" s="36">
        <f t="shared" si="1"/>
        <v>328692931</v>
      </c>
      <c r="Z25" s="37">
        <f>+IF(X25&lt;&gt;0,+(Y25/X25)*100,0)</f>
        <v>73.041644670462674</v>
      </c>
      <c r="AA25" s="38">
        <f>SUM(AA15:AA24)</f>
        <v>616131045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662431073</v>
      </c>
      <c r="D26" s="29">
        <f>+D13+D25</f>
        <v>0</v>
      </c>
      <c r="E26" s="30">
        <f t="shared" si="2"/>
        <v>-6946004000</v>
      </c>
      <c r="F26" s="31">
        <f t="shared" si="2"/>
        <v>7048682498</v>
      </c>
      <c r="G26" s="31">
        <f t="shared" si="2"/>
        <v>-975487684</v>
      </c>
      <c r="H26" s="31">
        <f t="shared" si="2"/>
        <v>599446975</v>
      </c>
      <c r="I26" s="31">
        <f t="shared" si="2"/>
        <v>138176288</v>
      </c>
      <c r="J26" s="31">
        <f t="shared" si="2"/>
        <v>-237864421</v>
      </c>
      <c r="K26" s="31">
        <f t="shared" si="2"/>
        <v>389099990</v>
      </c>
      <c r="L26" s="31">
        <f t="shared" si="2"/>
        <v>723085728</v>
      </c>
      <c r="M26" s="31">
        <f t="shared" si="2"/>
        <v>-951765087</v>
      </c>
      <c r="N26" s="31">
        <f t="shared" si="2"/>
        <v>160420631</v>
      </c>
      <c r="O26" s="31">
        <f t="shared" si="2"/>
        <v>289792204</v>
      </c>
      <c r="P26" s="31">
        <f t="shared" si="2"/>
        <v>226848465</v>
      </c>
      <c r="Q26" s="31">
        <f t="shared" si="2"/>
        <v>-27252869</v>
      </c>
      <c r="R26" s="31">
        <f t="shared" si="2"/>
        <v>489387800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411944010</v>
      </c>
      <c r="X26" s="31">
        <f t="shared" si="2"/>
        <v>5188477212</v>
      </c>
      <c r="Y26" s="31">
        <f t="shared" si="2"/>
        <v>-4776533202</v>
      </c>
      <c r="Z26" s="32">
        <f>+IF(X26&lt;&gt;0,+(Y26/X26)*100,0)</f>
        <v>-92.060406297106809</v>
      </c>
      <c r="AA26" s="33">
        <f>+AA13+AA25</f>
        <v>7048682498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>
        <v>-131558315</v>
      </c>
      <c r="H30" s="20">
        <v>36541273</v>
      </c>
      <c r="I30" s="20">
        <v>54020370</v>
      </c>
      <c r="J30" s="20">
        <v>-40996672</v>
      </c>
      <c r="K30" s="20">
        <v>-61553738</v>
      </c>
      <c r="L30" s="20">
        <v>-156918867</v>
      </c>
      <c r="M30" s="20">
        <v>-68120632</v>
      </c>
      <c r="N30" s="20">
        <v>-286593237</v>
      </c>
      <c r="O30" s="20">
        <v>40445196</v>
      </c>
      <c r="P30" s="20">
        <v>51208116</v>
      </c>
      <c r="Q30" s="20">
        <v>-76375208</v>
      </c>
      <c r="R30" s="20">
        <v>15278104</v>
      </c>
      <c r="S30" s="20"/>
      <c r="T30" s="20"/>
      <c r="U30" s="20"/>
      <c r="V30" s="20"/>
      <c r="W30" s="20">
        <v>-312311805</v>
      </c>
      <c r="X30" s="20"/>
      <c r="Y30" s="20">
        <v>-312311805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>
        <v>-500</v>
      </c>
      <c r="J31" s="20">
        <v>-500</v>
      </c>
      <c r="K31" s="20"/>
      <c r="L31" s="20">
        <v>500</v>
      </c>
      <c r="M31" s="20"/>
      <c r="N31" s="20">
        <v>500</v>
      </c>
      <c r="O31" s="20"/>
      <c r="P31" s="20">
        <v>-1025</v>
      </c>
      <c r="Q31" s="20"/>
      <c r="R31" s="20">
        <v>-1025</v>
      </c>
      <c r="S31" s="20"/>
      <c r="T31" s="20"/>
      <c r="U31" s="20"/>
      <c r="V31" s="20"/>
      <c r="W31" s="20">
        <v>-1025</v>
      </c>
      <c r="X31" s="20"/>
      <c r="Y31" s="20">
        <v>-1025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758102000</v>
      </c>
      <c r="F32" s="20">
        <v>616131045</v>
      </c>
      <c r="G32" s="20">
        <v>-739121462</v>
      </c>
      <c r="H32" s="20">
        <v>176115439</v>
      </c>
      <c r="I32" s="20">
        <v>-85739715</v>
      </c>
      <c r="J32" s="20">
        <v>-648745738</v>
      </c>
      <c r="K32" s="20">
        <v>139483646</v>
      </c>
      <c r="L32" s="20">
        <v>689457000</v>
      </c>
      <c r="M32" s="20">
        <v>-1000423249</v>
      </c>
      <c r="N32" s="20">
        <v>-171482603</v>
      </c>
      <c r="O32" s="20">
        <v>588701447</v>
      </c>
      <c r="P32" s="20">
        <v>-14648533</v>
      </c>
      <c r="Q32" s="20">
        <v>23721289</v>
      </c>
      <c r="R32" s="20">
        <v>597774203</v>
      </c>
      <c r="S32" s="20"/>
      <c r="T32" s="20"/>
      <c r="U32" s="20"/>
      <c r="V32" s="20"/>
      <c r="W32" s="20">
        <v>-222454138</v>
      </c>
      <c r="X32" s="20">
        <v>450007571</v>
      </c>
      <c r="Y32" s="20">
        <v>-672461709</v>
      </c>
      <c r="Z32" s="21">
        <v>-149.43342119904023</v>
      </c>
      <c r="AA32" s="22">
        <v>616131045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-55918</v>
      </c>
      <c r="H34" s="20">
        <v>-52767</v>
      </c>
      <c r="I34" s="20"/>
      <c r="J34" s="20">
        <v>-108685</v>
      </c>
      <c r="K34" s="20">
        <v>11351000</v>
      </c>
      <c r="L34" s="20">
        <v>-42226</v>
      </c>
      <c r="M34" s="20">
        <v>-5395809</v>
      </c>
      <c r="N34" s="20">
        <v>5912965</v>
      </c>
      <c r="O34" s="20">
        <v>-1753961</v>
      </c>
      <c r="P34" s="20">
        <v>-740295</v>
      </c>
      <c r="Q34" s="20">
        <v>-211962</v>
      </c>
      <c r="R34" s="20">
        <v>-2706218</v>
      </c>
      <c r="S34" s="20"/>
      <c r="T34" s="20"/>
      <c r="U34" s="20"/>
      <c r="V34" s="20"/>
      <c r="W34" s="20">
        <v>3098062</v>
      </c>
      <c r="X34" s="20"/>
      <c r="Y34" s="20">
        <v>3098062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-82299499</v>
      </c>
      <c r="H35" s="20">
        <v>198546895</v>
      </c>
      <c r="I35" s="20">
        <v>22999951</v>
      </c>
      <c r="J35" s="20">
        <v>139247347</v>
      </c>
      <c r="K35" s="20">
        <v>76289567</v>
      </c>
      <c r="L35" s="20">
        <v>31026498</v>
      </c>
      <c r="M35" s="20">
        <v>-17782740</v>
      </c>
      <c r="N35" s="20">
        <v>89533325</v>
      </c>
      <c r="O35" s="20">
        <v>-316515495</v>
      </c>
      <c r="P35" s="20">
        <v>-27468594</v>
      </c>
      <c r="Q35" s="20">
        <v>-56482477</v>
      </c>
      <c r="R35" s="20">
        <v>-400466566</v>
      </c>
      <c r="S35" s="20"/>
      <c r="T35" s="20"/>
      <c r="U35" s="20"/>
      <c r="V35" s="20"/>
      <c r="W35" s="20">
        <v>-171685894</v>
      </c>
      <c r="X35" s="20"/>
      <c r="Y35" s="20">
        <v>-171685894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>
        <v>-251050</v>
      </c>
      <c r="H36" s="20">
        <v>2860491</v>
      </c>
      <c r="I36" s="20">
        <v>-14700852</v>
      </c>
      <c r="J36" s="20">
        <v>-12091411</v>
      </c>
      <c r="K36" s="20">
        <v>-756125</v>
      </c>
      <c r="L36" s="20">
        <v>420107</v>
      </c>
      <c r="M36" s="20">
        <v>6853220</v>
      </c>
      <c r="N36" s="20">
        <v>6517202</v>
      </c>
      <c r="O36" s="20">
        <v>-9489073</v>
      </c>
      <c r="P36" s="20">
        <v>8547010</v>
      </c>
      <c r="Q36" s="20">
        <v>2564830</v>
      </c>
      <c r="R36" s="20">
        <v>1622767</v>
      </c>
      <c r="S36" s="20"/>
      <c r="T36" s="20"/>
      <c r="U36" s="20"/>
      <c r="V36" s="20"/>
      <c r="W36" s="20">
        <v>-3951442</v>
      </c>
      <c r="X36" s="20"/>
      <c r="Y36" s="20">
        <v>-3951442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758102000</v>
      </c>
      <c r="F37" s="31">
        <f t="shared" si="3"/>
        <v>616131045</v>
      </c>
      <c r="G37" s="31">
        <f t="shared" si="3"/>
        <v>-953286244</v>
      </c>
      <c r="H37" s="31">
        <f t="shared" si="3"/>
        <v>414011331</v>
      </c>
      <c r="I37" s="31">
        <f t="shared" si="3"/>
        <v>-23420746</v>
      </c>
      <c r="J37" s="31">
        <f t="shared" si="3"/>
        <v>-562695659</v>
      </c>
      <c r="K37" s="31">
        <f t="shared" si="3"/>
        <v>164814350</v>
      </c>
      <c r="L37" s="31">
        <f t="shared" si="3"/>
        <v>563943012</v>
      </c>
      <c r="M37" s="31">
        <f t="shared" si="3"/>
        <v>-1084869210</v>
      </c>
      <c r="N37" s="31">
        <f t="shared" si="3"/>
        <v>-356111848</v>
      </c>
      <c r="O37" s="31">
        <f t="shared" si="3"/>
        <v>301388114</v>
      </c>
      <c r="P37" s="31">
        <f t="shared" si="3"/>
        <v>16896679</v>
      </c>
      <c r="Q37" s="31">
        <f t="shared" si="3"/>
        <v>-106783528</v>
      </c>
      <c r="R37" s="31">
        <f t="shared" si="3"/>
        <v>211501265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-707306242</v>
      </c>
      <c r="X37" s="31">
        <f t="shared" si="3"/>
        <v>450007571</v>
      </c>
      <c r="Y37" s="31">
        <f t="shared" si="3"/>
        <v>-1157313813</v>
      </c>
      <c r="Z37" s="32">
        <f>+IF(X37&lt;&gt;0,+(Y37/X37)*100,0)</f>
        <v>-257.17652048125206</v>
      </c>
      <c r="AA37" s="33">
        <f>SUM(AA29:AA36)</f>
        <v>616131045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>
        <v>-16395072</v>
      </c>
      <c r="H39" s="20">
        <v>75154722</v>
      </c>
      <c r="I39" s="20">
        <v>19685947</v>
      </c>
      <c r="J39" s="20">
        <v>78445597</v>
      </c>
      <c r="K39" s="20">
        <v>11482807</v>
      </c>
      <c r="L39" s="20">
        <v>48513547</v>
      </c>
      <c r="M39" s="20">
        <v>9901371</v>
      </c>
      <c r="N39" s="20">
        <v>69897725</v>
      </c>
      <c r="O39" s="20">
        <v>50936467</v>
      </c>
      <c r="P39" s="20">
        <v>25104875</v>
      </c>
      <c r="Q39" s="20">
        <v>109595706</v>
      </c>
      <c r="R39" s="20">
        <v>185637048</v>
      </c>
      <c r="S39" s="20"/>
      <c r="T39" s="20"/>
      <c r="U39" s="20"/>
      <c r="V39" s="20"/>
      <c r="W39" s="20">
        <v>333980370</v>
      </c>
      <c r="X39" s="20"/>
      <c r="Y39" s="20">
        <v>333980370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>
        <v>-606053</v>
      </c>
      <c r="H42" s="20">
        <v>-797959</v>
      </c>
      <c r="I42" s="20"/>
      <c r="J42" s="20">
        <v>-1404012</v>
      </c>
      <c r="K42" s="20">
        <v>-615133</v>
      </c>
      <c r="L42" s="20"/>
      <c r="M42" s="20">
        <v>-506175</v>
      </c>
      <c r="N42" s="20">
        <v>-1121308</v>
      </c>
      <c r="O42" s="20">
        <v>-530771</v>
      </c>
      <c r="P42" s="20">
        <v>-389187</v>
      </c>
      <c r="Q42" s="20">
        <v>-313201</v>
      </c>
      <c r="R42" s="20">
        <v>-1233159</v>
      </c>
      <c r="S42" s="20"/>
      <c r="T42" s="20"/>
      <c r="U42" s="20"/>
      <c r="V42" s="20"/>
      <c r="W42" s="20">
        <v>-3758479</v>
      </c>
      <c r="X42" s="20"/>
      <c r="Y42" s="20">
        <v>-3758479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-17001125</v>
      </c>
      <c r="H43" s="36">
        <f t="shared" si="4"/>
        <v>74356763</v>
      </c>
      <c r="I43" s="36">
        <f t="shared" si="4"/>
        <v>19685947</v>
      </c>
      <c r="J43" s="36">
        <f t="shared" si="4"/>
        <v>77041585</v>
      </c>
      <c r="K43" s="36">
        <f t="shared" si="4"/>
        <v>10867674</v>
      </c>
      <c r="L43" s="36">
        <f t="shared" si="4"/>
        <v>48513547</v>
      </c>
      <c r="M43" s="36">
        <f t="shared" si="4"/>
        <v>9395196</v>
      </c>
      <c r="N43" s="36">
        <f t="shared" si="4"/>
        <v>68776417</v>
      </c>
      <c r="O43" s="36">
        <f t="shared" si="4"/>
        <v>50405696</v>
      </c>
      <c r="P43" s="36">
        <f t="shared" si="4"/>
        <v>24715688</v>
      </c>
      <c r="Q43" s="36">
        <f t="shared" si="4"/>
        <v>109282505</v>
      </c>
      <c r="R43" s="36">
        <f t="shared" si="4"/>
        <v>184403889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330221891</v>
      </c>
      <c r="X43" s="36">
        <f t="shared" si="4"/>
        <v>0</v>
      </c>
      <c r="Y43" s="36">
        <f t="shared" si="4"/>
        <v>330221891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758102000</v>
      </c>
      <c r="F44" s="31">
        <f t="shared" si="5"/>
        <v>616131045</v>
      </c>
      <c r="G44" s="31">
        <f t="shared" si="5"/>
        <v>-970287369</v>
      </c>
      <c r="H44" s="31">
        <f t="shared" si="5"/>
        <v>488368094</v>
      </c>
      <c r="I44" s="31">
        <f t="shared" si="5"/>
        <v>-3734799</v>
      </c>
      <c r="J44" s="31">
        <f t="shared" si="5"/>
        <v>-485654074</v>
      </c>
      <c r="K44" s="31">
        <f t="shared" si="5"/>
        <v>175682024</v>
      </c>
      <c r="L44" s="31">
        <f t="shared" si="5"/>
        <v>612456559</v>
      </c>
      <c r="M44" s="31">
        <f t="shared" si="5"/>
        <v>-1075474014</v>
      </c>
      <c r="N44" s="31">
        <f t="shared" si="5"/>
        <v>-287335431</v>
      </c>
      <c r="O44" s="31">
        <f t="shared" si="5"/>
        <v>351793810</v>
      </c>
      <c r="P44" s="31">
        <f t="shared" si="5"/>
        <v>41612367</v>
      </c>
      <c r="Q44" s="31">
        <f t="shared" si="5"/>
        <v>2498977</v>
      </c>
      <c r="R44" s="31">
        <f t="shared" si="5"/>
        <v>395905154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-377084351</v>
      </c>
      <c r="X44" s="31">
        <f t="shared" si="5"/>
        <v>450007571</v>
      </c>
      <c r="Y44" s="31">
        <f t="shared" si="5"/>
        <v>-827091922</v>
      </c>
      <c r="Z44" s="32">
        <f>+IF(X44&lt;&gt;0,+(Y44/X44)*100,0)</f>
        <v>-183.79511263822715</v>
      </c>
      <c r="AA44" s="33">
        <f>+AA37+AA43</f>
        <v>616131045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662431073</v>
      </c>
      <c r="D45" s="42">
        <f t="shared" si="6"/>
        <v>0</v>
      </c>
      <c r="E45" s="43">
        <f t="shared" si="6"/>
        <v>-7704106000</v>
      </c>
      <c r="F45" s="44">
        <f t="shared" si="6"/>
        <v>6432551453</v>
      </c>
      <c r="G45" s="44">
        <f t="shared" si="6"/>
        <v>-5200315</v>
      </c>
      <c r="H45" s="44">
        <f t="shared" si="6"/>
        <v>111078881</v>
      </c>
      <c r="I45" s="44">
        <f t="shared" si="6"/>
        <v>141911087</v>
      </c>
      <c r="J45" s="44">
        <f t="shared" si="6"/>
        <v>247789653</v>
      </c>
      <c r="K45" s="44">
        <f t="shared" si="6"/>
        <v>213417966</v>
      </c>
      <c r="L45" s="44">
        <f t="shared" si="6"/>
        <v>110629169</v>
      </c>
      <c r="M45" s="44">
        <f t="shared" si="6"/>
        <v>123708927</v>
      </c>
      <c r="N45" s="44">
        <f t="shared" si="6"/>
        <v>447756062</v>
      </c>
      <c r="O45" s="44">
        <f t="shared" si="6"/>
        <v>-62001606</v>
      </c>
      <c r="P45" s="44">
        <f t="shared" si="6"/>
        <v>185236098</v>
      </c>
      <c r="Q45" s="44">
        <f t="shared" si="6"/>
        <v>-29751846</v>
      </c>
      <c r="R45" s="44">
        <f t="shared" si="6"/>
        <v>93482646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789028361</v>
      </c>
      <c r="X45" s="44">
        <f t="shared" si="6"/>
        <v>4738469641</v>
      </c>
      <c r="Y45" s="44">
        <f t="shared" si="6"/>
        <v>-3949441280</v>
      </c>
      <c r="Z45" s="45">
        <f>+IF(X45&lt;&gt;0,+(Y45/X45)*100,0)</f>
        <v>-83.348455919757996</v>
      </c>
      <c r="AA45" s="46">
        <f>+AA26-AA44</f>
        <v>6432551453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>
        <v>-333482961</v>
      </c>
      <c r="J6" s="20">
        <v>-333482961</v>
      </c>
      <c r="K6" s="20">
        <v>-391515249</v>
      </c>
      <c r="L6" s="20">
        <v>331413187</v>
      </c>
      <c r="M6" s="20">
        <v>-342791414</v>
      </c>
      <c r="N6" s="20">
        <v>-402893476</v>
      </c>
      <c r="O6" s="20">
        <v>8710479</v>
      </c>
      <c r="P6" s="20">
        <v>336679230</v>
      </c>
      <c r="Q6" s="20">
        <v>-301492512</v>
      </c>
      <c r="R6" s="20">
        <v>43897197</v>
      </c>
      <c r="S6" s="20"/>
      <c r="T6" s="20"/>
      <c r="U6" s="20"/>
      <c r="V6" s="20"/>
      <c r="W6" s="20">
        <v>-692479240</v>
      </c>
      <c r="X6" s="20"/>
      <c r="Y6" s="20">
        <v>-692479240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17887870</v>
      </c>
      <c r="J7" s="20">
        <v>17887870</v>
      </c>
      <c r="K7" s="20">
        <v>-26989484</v>
      </c>
      <c r="L7" s="20"/>
      <c r="M7" s="20">
        <v>1981436</v>
      </c>
      <c r="N7" s="20">
        <v>-25008048</v>
      </c>
      <c r="O7" s="20">
        <v>3688742</v>
      </c>
      <c r="P7" s="20">
        <v>6692581</v>
      </c>
      <c r="Q7" s="20">
        <v>2758321</v>
      </c>
      <c r="R7" s="20">
        <v>13139644</v>
      </c>
      <c r="S7" s="20"/>
      <c r="T7" s="20"/>
      <c r="U7" s="20"/>
      <c r="V7" s="20"/>
      <c r="W7" s="20">
        <v>6019466</v>
      </c>
      <c r="X7" s="20"/>
      <c r="Y7" s="20">
        <v>6019466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47104769</v>
      </c>
      <c r="J11" s="20">
        <v>47104769</v>
      </c>
      <c r="K11" s="24">
        <v>101360079</v>
      </c>
      <c r="L11" s="24">
        <v>149794358</v>
      </c>
      <c r="M11" s="20">
        <v>51199039</v>
      </c>
      <c r="N11" s="24">
        <v>302353476</v>
      </c>
      <c r="O11" s="24">
        <v>48896798</v>
      </c>
      <c r="P11" s="24">
        <v>8839332</v>
      </c>
      <c r="Q11" s="20">
        <v>88200074</v>
      </c>
      <c r="R11" s="24">
        <v>145936204</v>
      </c>
      <c r="S11" s="24"/>
      <c r="T11" s="20"/>
      <c r="U11" s="24"/>
      <c r="V11" s="24"/>
      <c r="W11" s="24">
        <v>495394449</v>
      </c>
      <c r="X11" s="20"/>
      <c r="Y11" s="24">
        <v>495394449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-268490322</v>
      </c>
      <c r="J13" s="31">
        <f t="shared" si="0"/>
        <v>-268490322</v>
      </c>
      <c r="K13" s="31">
        <f t="shared" si="0"/>
        <v>-317144654</v>
      </c>
      <c r="L13" s="31">
        <f t="shared" si="0"/>
        <v>481207545</v>
      </c>
      <c r="M13" s="31">
        <f t="shared" si="0"/>
        <v>-289610939</v>
      </c>
      <c r="N13" s="31">
        <f t="shared" si="0"/>
        <v>-125548048</v>
      </c>
      <c r="O13" s="31">
        <f t="shared" si="0"/>
        <v>61296019</v>
      </c>
      <c r="P13" s="31">
        <f t="shared" si="0"/>
        <v>352211143</v>
      </c>
      <c r="Q13" s="31">
        <f t="shared" si="0"/>
        <v>-210534117</v>
      </c>
      <c r="R13" s="31">
        <f t="shared" si="0"/>
        <v>202973045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-191065325</v>
      </c>
      <c r="X13" s="31">
        <f t="shared" si="0"/>
        <v>0</v>
      </c>
      <c r="Y13" s="31">
        <f t="shared" si="0"/>
        <v>-191065325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297423163</v>
      </c>
      <c r="F17" s="20">
        <v>297423163</v>
      </c>
      <c r="G17" s="24"/>
      <c r="H17" s="24"/>
      <c r="I17" s="24">
        <v>17691994</v>
      </c>
      <c r="J17" s="20">
        <v>17691994</v>
      </c>
      <c r="K17" s="24">
        <v>12863513</v>
      </c>
      <c r="L17" s="24">
        <v>24105855</v>
      </c>
      <c r="M17" s="20">
        <v>63376026</v>
      </c>
      <c r="N17" s="24">
        <v>100345394</v>
      </c>
      <c r="O17" s="24">
        <v>5993926</v>
      </c>
      <c r="P17" s="24">
        <v>36266491</v>
      </c>
      <c r="Q17" s="20">
        <v>14299593</v>
      </c>
      <c r="R17" s="24">
        <v>56560010</v>
      </c>
      <c r="S17" s="24"/>
      <c r="T17" s="20"/>
      <c r="U17" s="24"/>
      <c r="V17" s="24"/>
      <c r="W17" s="24">
        <v>174597398</v>
      </c>
      <c r="X17" s="20">
        <v>271724102</v>
      </c>
      <c r="Y17" s="24">
        <v>-97126704</v>
      </c>
      <c r="Z17" s="25">
        <v>-35.744603914451432</v>
      </c>
      <c r="AA17" s="26">
        <v>297423163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297423163</v>
      </c>
      <c r="F25" s="36">
        <f t="shared" si="1"/>
        <v>297423163</v>
      </c>
      <c r="G25" s="36">
        <f t="shared" si="1"/>
        <v>0</v>
      </c>
      <c r="H25" s="36">
        <f t="shared" si="1"/>
        <v>0</v>
      </c>
      <c r="I25" s="36">
        <f t="shared" si="1"/>
        <v>17691994</v>
      </c>
      <c r="J25" s="36">
        <f t="shared" si="1"/>
        <v>17691994</v>
      </c>
      <c r="K25" s="36">
        <f t="shared" si="1"/>
        <v>12863513</v>
      </c>
      <c r="L25" s="36">
        <f t="shared" si="1"/>
        <v>24105855</v>
      </c>
      <c r="M25" s="36">
        <f t="shared" si="1"/>
        <v>63376026</v>
      </c>
      <c r="N25" s="36">
        <f t="shared" si="1"/>
        <v>100345394</v>
      </c>
      <c r="O25" s="36">
        <f t="shared" si="1"/>
        <v>5993926</v>
      </c>
      <c r="P25" s="36">
        <f t="shared" si="1"/>
        <v>36266491</v>
      </c>
      <c r="Q25" s="36">
        <f t="shared" si="1"/>
        <v>14299593</v>
      </c>
      <c r="R25" s="36">
        <f t="shared" si="1"/>
        <v>56560010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174597398</v>
      </c>
      <c r="X25" s="36">
        <f t="shared" si="1"/>
        <v>271724102</v>
      </c>
      <c r="Y25" s="36">
        <f t="shared" si="1"/>
        <v>-97126704</v>
      </c>
      <c r="Z25" s="37">
        <f>+IF(X25&lt;&gt;0,+(Y25/X25)*100,0)</f>
        <v>-35.744603914451432</v>
      </c>
      <c r="AA25" s="38">
        <f>SUM(AA15:AA24)</f>
        <v>297423163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297423163</v>
      </c>
      <c r="F26" s="31">
        <f t="shared" si="2"/>
        <v>297423163</v>
      </c>
      <c r="G26" s="31">
        <f t="shared" si="2"/>
        <v>0</v>
      </c>
      <c r="H26" s="31">
        <f t="shared" si="2"/>
        <v>0</v>
      </c>
      <c r="I26" s="31">
        <f t="shared" si="2"/>
        <v>-250798328</v>
      </c>
      <c r="J26" s="31">
        <f t="shared" si="2"/>
        <v>-250798328</v>
      </c>
      <c r="K26" s="31">
        <f t="shared" si="2"/>
        <v>-304281141</v>
      </c>
      <c r="L26" s="31">
        <f t="shared" si="2"/>
        <v>505313400</v>
      </c>
      <c r="M26" s="31">
        <f t="shared" si="2"/>
        <v>-226234913</v>
      </c>
      <c r="N26" s="31">
        <f t="shared" si="2"/>
        <v>-25202654</v>
      </c>
      <c r="O26" s="31">
        <f t="shared" si="2"/>
        <v>67289945</v>
      </c>
      <c r="P26" s="31">
        <f t="shared" si="2"/>
        <v>388477634</v>
      </c>
      <c r="Q26" s="31">
        <f t="shared" si="2"/>
        <v>-196234524</v>
      </c>
      <c r="R26" s="31">
        <f t="shared" si="2"/>
        <v>259533055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-16467927</v>
      </c>
      <c r="X26" s="31">
        <f t="shared" si="2"/>
        <v>271724102</v>
      </c>
      <c r="Y26" s="31">
        <f t="shared" si="2"/>
        <v>-288192029</v>
      </c>
      <c r="Z26" s="32">
        <f>+IF(X26&lt;&gt;0,+(Y26/X26)*100,0)</f>
        <v>-106.06053231155769</v>
      </c>
      <c r="AA26" s="33">
        <f>+AA13+AA25</f>
        <v>297423163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29673330</v>
      </c>
      <c r="J32" s="20">
        <v>29673330</v>
      </c>
      <c r="K32" s="20">
        <v>303199533</v>
      </c>
      <c r="L32" s="20">
        <v>669880412</v>
      </c>
      <c r="M32" s="20">
        <v>-587974284</v>
      </c>
      <c r="N32" s="20">
        <v>385105661</v>
      </c>
      <c r="O32" s="20">
        <v>-2053211</v>
      </c>
      <c r="P32" s="20">
        <v>320894052</v>
      </c>
      <c r="Q32" s="20">
        <v>-530362672</v>
      </c>
      <c r="R32" s="20">
        <v>-211521831</v>
      </c>
      <c r="S32" s="20"/>
      <c r="T32" s="20"/>
      <c r="U32" s="20"/>
      <c r="V32" s="20"/>
      <c r="W32" s="20">
        <v>203257160</v>
      </c>
      <c r="X32" s="20"/>
      <c r="Y32" s="20">
        <v>203257160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29673330</v>
      </c>
      <c r="J37" s="31">
        <f t="shared" si="3"/>
        <v>29673330</v>
      </c>
      <c r="K37" s="31">
        <f t="shared" si="3"/>
        <v>303199533</v>
      </c>
      <c r="L37" s="31">
        <f t="shared" si="3"/>
        <v>669880412</v>
      </c>
      <c r="M37" s="31">
        <f t="shared" si="3"/>
        <v>-587974284</v>
      </c>
      <c r="N37" s="31">
        <f t="shared" si="3"/>
        <v>385105661</v>
      </c>
      <c r="O37" s="31">
        <f t="shared" si="3"/>
        <v>-2053211</v>
      </c>
      <c r="P37" s="31">
        <f t="shared" si="3"/>
        <v>320894052</v>
      </c>
      <c r="Q37" s="31">
        <f t="shared" si="3"/>
        <v>-530362672</v>
      </c>
      <c r="R37" s="31">
        <f t="shared" si="3"/>
        <v>-211521831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203257160</v>
      </c>
      <c r="X37" s="31">
        <f t="shared" si="3"/>
        <v>0</v>
      </c>
      <c r="Y37" s="31">
        <f t="shared" si="3"/>
        <v>203257160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29673330</v>
      </c>
      <c r="J44" s="31">
        <f t="shared" si="5"/>
        <v>29673330</v>
      </c>
      <c r="K44" s="31">
        <f t="shared" si="5"/>
        <v>303199533</v>
      </c>
      <c r="L44" s="31">
        <f t="shared" si="5"/>
        <v>669880412</v>
      </c>
      <c r="M44" s="31">
        <f t="shared" si="5"/>
        <v>-587974284</v>
      </c>
      <c r="N44" s="31">
        <f t="shared" si="5"/>
        <v>385105661</v>
      </c>
      <c r="O44" s="31">
        <f t="shared" si="5"/>
        <v>-2053211</v>
      </c>
      <c r="P44" s="31">
        <f t="shared" si="5"/>
        <v>320894052</v>
      </c>
      <c r="Q44" s="31">
        <f t="shared" si="5"/>
        <v>-530362672</v>
      </c>
      <c r="R44" s="31">
        <f t="shared" si="5"/>
        <v>-211521831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203257160</v>
      </c>
      <c r="X44" s="31">
        <f t="shared" si="5"/>
        <v>0</v>
      </c>
      <c r="Y44" s="31">
        <f t="shared" si="5"/>
        <v>203257160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297423163</v>
      </c>
      <c r="F45" s="44">
        <f t="shared" si="6"/>
        <v>297423163</v>
      </c>
      <c r="G45" s="44">
        <f t="shared" si="6"/>
        <v>0</v>
      </c>
      <c r="H45" s="44">
        <f t="shared" si="6"/>
        <v>0</v>
      </c>
      <c r="I45" s="44">
        <f t="shared" si="6"/>
        <v>-280471658</v>
      </c>
      <c r="J45" s="44">
        <f t="shared" si="6"/>
        <v>-280471658</v>
      </c>
      <c r="K45" s="44">
        <f t="shared" si="6"/>
        <v>-607480674</v>
      </c>
      <c r="L45" s="44">
        <f t="shared" si="6"/>
        <v>-164567012</v>
      </c>
      <c r="M45" s="44">
        <f t="shared" si="6"/>
        <v>361739371</v>
      </c>
      <c r="N45" s="44">
        <f t="shared" si="6"/>
        <v>-410308315</v>
      </c>
      <c r="O45" s="44">
        <f t="shared" si="6"/>
        <v>69343156</v>
      </c>
      <c r="P45" s="44">
        <f t="shared" si="6"/>
        <v>67583582</v>
      </c>
      <c r="Q45" s="44">
        <f t="shared" si="6"/>
        <v>334128148</v>
      </c>
      <c r="R45" s="44">
        <f t="shared" si="6"/>
        <v>471054886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-219725087</v>
      </c>
      <c r="X45" s="44">
        <f t="shared" si="6"/>
        <v>271724102</v>
      </c>
      <c r="Y45" s="44">
        <f t="shared" si="6"/>
        <v>-491449189</v>
      </c>
      <c r="Z45" s="45">
        <f>+IF(X45&lt;&gt;0,+(Y45/X45)*100,0)</f>
        <v>-180.86330413192422</v>
      </c>
      <c r="AA45" s="46">
        <f>+AA26-AA44</f>
        <v>297423163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>
        <v>-36903193</v>
      </c>
      <c r="M47" s="20">
        <v>-40538114</v>
      </c>
      <c r="N47" s="20">
        <v>-77441307</v>
      </c>
      <c r="O47" s="20">
        <v>-5049643</v>
      </c>
      <c r="P47" s="20"/>
      <c r="Q47" s="20">
        <v>-21410681</v>
      </c>
      <c r="R47" s="20">
        <v>-26460324</v>
      </c>
      <c r="S47" s="20"/>
      <c r="T47" s="20"/>
      <c r="U47" s="20"/>
      <c r="V47" s="20"/>
      <c r="W47" s="20">
        <v>-103901631</v>
      </c>
      <c r="X47" s="20"/>
      <c r="Y47" s="20">
        <v>-103901631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-36903193</v>
      </c>
      <c r="M50" s="52">
        <f t="shared" si="7"/>
        <v>-40538114</v>
      </c>
      <c r="N50" s="52">
        <f t="shared" si="7"/>
        <v>-77441307</v>
      </c>
      <c r="O50" s="52">
        <f t="shared" si="7"/>
        <v>-5049643</v>
      </c>
      <c r="P50" s="52">
        <f t="shared" si="7"/>
        <v>0</v>
      </c>
      <c r="Q50" s="52">
        <f t="shared" si="7"/>
        <v>-21410681</v>
      </c>
      <c r="R50" s="52">
        <f t="shared" si="7"/>
        <v>-26460324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-103901631</v>
      </c>
      <c r="X50" s="52">
        <f t="shared" si="7"/>
        <v>0</v>
      </c>
      <c r="Y50" s="52">
        <f t="shared" si="7"/>
        <v>-103901631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284029891</v>
      </c>
      <c r="D7" s="18"/>
      <c r="E7" s="19">
        <v>1372791532</v>
      </c>
      <c r="F7" s="20">
        <v>4959622311</v>
      </c>
      <c r="G7" s="20">
        <v>837817902</v>
      </c>
      <c r="H7" s="20">
        <v>-467599271</v>
      </c>
      <c r="I7" s="20">
        <v>-70987973</v>
      </c>
      <c r="J7" s="20">
        <v>299230658</v>
      </c>
      <c r="K7" s="20">
        <v>63538085</v>
      </c>
      <c r="L7" s="20">
        <v>47044869</v>
      </c>
      <c r="M7" s="20">
        <v>-70805105</v>
      </c>
      <c r="N7" s="20">
        <v>39777849</v>
      </c>
      <c r="O7" s="20">
        <v>43363879</v>
      </c>
      <c r="P7" s="20">
        <v>60054638</v>
      </c>
      <c r="Q7" s="20">
        <v>-90931014</v>
      </c>
      <c r="R7" s="20">
        <v>12487503</v>
      </c>
      <c r="S7" s="20"/>
      <c r="T7" s="20"/>
      <c r="U7" s="20"/>
      <c r="V7" s="20"/>
      <c r="W7" s="20">
        <v>351496010</v>
      </c>
      <c r="X7" s="20">
        <v>3719705740</v>
      </c>
      <c r="Y7" s="20">
        <v>-3368209730</v>
      </c>
      <c r="Z7" s="21">
        <v>-90.550435045972208</v>
      </c>
      <c r="AA7" s="22">
        <v>4959622311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1356563</v>
      </c>
      <c r="D10" s="18"/>
      <c r="E10" s="19">
        <v>80366591</v>
      </c>
      <c r="F10" s="20">
        <v>79975577</v>
      </c>
      <c r="G10" s="20">
        <v>1747577</v>
      </c>
      <c r="H10" s="20">
        <v>-391014</v>
      </c>
      <c r="I10" s="20"/>
      <c r="J10" s="20">
        <v>1356563</v>
      </c>
      <c r="K10" s="20"/>
      <c r="L10" s="20">
        <v>-7621</v>
      </c>
      <c r="M10" s="20">
        <v>-99021</v>
      </c>
      <c r="N10" s="20">
        <v>-106642</v>
      </c>
      <c r="O10" s="20">
        <v>-45163</v>
      </c>
      <c r="P10" s="20">
        <v>-42039</v>
      </c>
      <c r="Q10" s="20">
        <v>-57828</v>
      </c>
      <c r="R10" s="20">
        <v>-145030</v>
      </c>
      <c r="S10" s="20"/>
      <c r="T10" s="20"/>
      <c r="U10" s="20"/>
      <c r="V10" s="20"/>
      <c r="W10" s="20">
        <v>1104891</v>
      </c>
      <c r="X10" s="20">
        <v>59981733</v>
      </c>
      <c r="Y10" s="20">
        <v>-58876842</v>
      </c>
      <c r="Z10" s="21">
        <v>-98.157954189152889</v>
      </c>
      <c r="AA10" s="22">
        <v>79975577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285386454</v>
      </c>
      <c r="D13" s="29">
        <f>SUM(D6:D12)</f>
        <v>0</v>
      </c>
      <c r="E13" s="30">
        <f t="shared" si="0"/>
        <v>1453158123</v>
      </c>
      <c r="F13" s="31">
        <f t="shared" si="0"/>
        <v>5039597888</v>
      </c>
      <c r="G13" s="31">
        <f t="shared" si="0"/>
        <v>839565479</v>
      </c>
      <c r="H13" s="31">
        <f t="shared" si="0"/>
        <v>-467990285</v>
      </c>
      <c r="I13" s="31">
        <f t="shared" si="0"/>
        <v>-70987973</v>
      </c>
      <c r="J13" s="31">
        <f t="shared" si="0"/>
        <v>300587221</v>
      </c>
      <c r="K13" s="31">
        <f t="shared" si="0"/>
        <v>63538085</v>
      </c>
      <c r="L13" s="31">
        <f t="shared" si="0"/>
        <v>47037248</v>
      </c>
      <c r="M13" s="31">
        <f t="shared" si="0"/>
        <v>-70904126</v>
      </c>
      <c r="N13" s="31">
        <f t="shared" si="0"/>
        <v>39671207</v>
      </c>
      <c r="O13" s="31">
        <f t="shared" si="0"/>
        <v>43318716</v>
      </c>
      <c r="P13" s="31">
        <f t="shared" si="0"/>
        <v>60012599</v>
      </c>
      <c r="Q13" s="31">
        <f t="shared" si="0"/>
        <v>-90988842</v>
      </c>
      <c r="R13" s="31">
        <f t="shared" si="0"/>
        <v>12342473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352600901</v>
      </c>
      <c r="X13" s="31">
        <f t="shared" si="0"/>
        <v>3779687473</v>
      </c>
      <c r="Y13" s="31">
        <f t="shared" si="0"/>
        <v>-3427086572</v>
      </c>
      <c r="Z13" s="32">
        <f>+IF(X13&lt;&gt;0,+(Y13/X13)*100,0)</f>
        <v>-90.671162536088332</v>
      </c>
      <c r="AA13" s="33">
        <f>SUM(AA6:AA12)</f>
        <v>5039597888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1065336012</v>
      </c>
      <c r="D17" s="18"/>
      <c r="E17" s="19">
        <v>1364145207</v>
      </c>
      <c r="F17" s="20">
        <v>1090836012</v>
      </c>
      <c r="G17" s="24">
        <v>1096988494</v>
      </c>
      <c r="H17" s="24">
        <v>-37820418</v>
      </c>
      <c r="I17" s="24">
        <v>-12335876</v>
      </c>
      <c r="J17" s="20">
        <v>1046832200</v>
      </c>
      <c r="K17" s="24"/>
      <c r="L17" s="24"/>
      <c r="M17" s="20">
        <v>-18503813</v>
      </c>
      <c r="N17" s="24">
        <v>-18503813</v>
      </c>
      <c r="O17" s="24"/>
      <c r="P17" s="24"/>
      <c r="Q17" s="20">
        <v>-18503813</v>
      </c>
      <c r="R17" s="24">
        <v>-18503813</v>
      </c>
      <c r="S17" s="24"/>
      <c r="T17" s="20"/>
      <c r="U17" s="24"/>
      <c r="V17" s="24"/>
      <c r="W17" s="24">
        <v>1009824574</v>
      </c>
      <c r="X17" s="20">
        <v>903691070</v>
      </c>
      <c r="Y17" s="24">
        <v>106133504</v>
      </c>
      <c r="Z17" s="25">
        <v>11.744445366711435</v>
      </c>
      <c r="AA17" s="26">
        <v>1090836012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1500000</v>
      </c>
      <c r="F21" s="20">
        <v>1500000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1125000</v>
      </c>
      <c r="Y21" s="20">
        <v>-1125000</v>
      </c>
      <c r="Z21" s="21">
        <v>-100</v>
      </c>
      <c r="AA21" s="22">
        <v>1500000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1065336012</v>
      </c>
      <c r="D25" s="29">
        <f t="shared" ref="D25:Y25" si="1">SUM(D15:D24)</f>
        <v>0</v>
      </c>
      <c r="E25" s="35">
        <f t="shared" si="1"/>
        <v>1365645207</v>
      </c>
      <c r="F25" s="36">
        <f t="shared" si="1"/>
        <v>1092336012</v>
      </c>
      <c r="G25" s="36">
        <f t="shared" si="1"/>
        <v>1096988494</v>
      </c>
      <c r="H25" s="36">
        <f t="shared" si="1"/>
        <v>-37820418</v>
      </c>
      <c r="I25" s="36">
        <f t="shared" si="1"/>
        <v>-12335876</v>
      </c>
      <c r="J25" s="36">
        <f t="shared" si="1"/>
        <v>1046832200</v>
      </c>
      <c r="K25" s="36">
        <f t="shared" si="1"/>
        <v>0</v>
      </c>
      <c r="L25" s="36">
        <f t="shared" si="1"/>
        <v>0</v>
      </c>
      <c r="M25" s="36">
        <f t="shared" si="1"/>
        <v>-18503813</v>
      </c>
      <c r="N25" s="36">
        <f t="shared" si="1"/>
        <v>-18503813</v>
      </c>
      <c r="O25" s="36">
        <f t="shared" si="1"/>
        <v>0</v>
      </c>
      <c r="P25" s="36">
        <f t="shared" si="1"/>
        <v>0</v>
      </c>
      <c r="Q25" s="36">
        <f t="shared" si="1"/>
        <v>-18503813</v>
      </c>
      <c r="R25" s="36">
        <f t="shared" si="1"/>
        <v>-18503813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1009824574</v>
      </c>
      <c r="X25" s="36">
        <f t="shared" si="1"/>
        <v>904816070</v>
      </c>
      <c r="Y25" s="36">
        <f t="shared" si="1"/>
        <v>105008504</v>
      </c>
      <c r="Z25" s="37">
        <f>+IF(X25&lt;&gt;0,+(Y25/X25)*100,0)</f>
        <v>11.605508288551949</v>
      </c>
      <c r="AA25" s="38">
        <f>SUM(AA15:AA24)</f>
        <v>1092336012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1350722466</v>
      </c>
      <c r="D26" s="29">
        <f>+D13+D25</f>
        <v>0</v>
      </c>
      <c r="E26" s="30">
        <f t="shared" si="2"/>
        <v>2818803330</v>
      </c>
      <c r="F26" s="31">
        <f t="shared" si="2"/>
        <v>6131933900</v>
      </c>
      <c r="G26" s="31">
        <f t="shared" si="2"/>
        <v>1936553973</v>
      </c>
      <c r="H26" s="31">
        <f t="shared" si="2"/>
        <v>-505810703</v>
      </c>
      <c r="I26" s="31">
        <f t="shared" si="2"/>
        <v>-83323849</v>
      </c>
      <c r="J26" s="31">
        <f t="shared" si="2"/>
        <v>1347419421</v>
      </c>
      <c r="K26" s="31">
        <f t="shared" si="2"/>
        <v>63538085</v>
      </c>
      <c r="L26" s="31">
        <f t="shared" si="2"/>
        <v>47037248</v>
      </c>
      <c r="M26" s="31">
        <f t="shared" si="2"/>
        <v>-89407939</v>
      </c>
      <c r="N26" s="31">
        <f t="shared" si="2"/>
        <v>21167394</v>
      </c>
      <c r="O26" s="31">
        <f t="shared" si="2"/>
        <v>43318716</v>
      </c>
      <c r="P26" s="31">
        <f t="shared" si="2"/>
        <v>60012599</v>
      </c>
      <c r="Q26" s="31">
        <f t="shared" si="2"/>
        <v>-109492655</v>
      </c>
      <c r="R26" s="31">
        <f t="shared" si="2"/>
        <v>-6161340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1362425475</v>
      </c>
      <c r="X26" s="31">
        <f t="shared" si="2"/>
        <v>4684503543</v>
      </c>
      <c r="Y26" s="31">
        <f t="shared" si="2"/>
        <v>-3322078068</v>
      </c>
      <c r="Z26" s="32">
        <f>+IF(X26&lt;&gt;0,+(Y26/X26)*100,0)</f>
        <v>-70.916331634846202</v>
      </c>
      <c r="AA26" s="33">
        <f>+AA13+AA25</f>
        <v>6131933900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4584</v>
      </c>
      <c r="D31" s="18"/>
      <c r="E31" s="19">
        <v>4584</v>
      </c>
      <c r="F31" s="20">
        <v>4584</v>
      </c>
      <c r="G31" s="20">
        <v>4584</v>
      </c>
      <c r="H31" s="20"/>
      <c r="I31" s="20"/>
      <c r="J31" s="20">
        <v>4584</v>
      </c>
      <c r="K31" s="20"/>
      <c r="L31" s="20"/>
      <c r="M31" s="20">
        <v>-1335</v>
      </c>
      <c r="N31" s="20">
        <v>-1335</v>
      </c>
      <c r="O31" s="20"/>
      <c r="P31" s="20">
        <v>9790</v>
      </c>
      <c r="Q31" s="20"/>
      <c r="R31" s="20">
        <v>9790</v>
      </c>
      <c r="S31" s="20"/>
      <c r="T31" s="20"/>
      <c r="U31" s="20"/>
      <c r="V31" s="20"/>
      <c r="W31" s="20">
        <v>13039</v>
      </c>
      <c r="X31" s="20">
        <v>3438</v>
      </c>
      <c r="Y31" s="20">
        <v>9601</v>
      </c>
      <c r="Z31" s="21">
        <v>279.26119837114601</v>
      </c>
      <c r="AA31" s="22">
        <v>4584</v>
      </c>
    </row>
    <row r="32" spans="1:27" x14ac:dyDescent="0.25">
      <c r="A32" s="23" t="s">
        <v>59</v>
      </c>
      <c r="B32" s="17" t="s">
        <v>32</v>
      </c>
      <c r="C32" s="18">
        <v>596443999</v>
      </c>
      <c r="D32" s="18"/>
      <c r="E32" s="19">
        <v>143566705</v>
      </c>
      <c r="F32" s="20"/>
      <c r="G32" s="20">
        <v>596443999</v>
      </c>
      <c r="H32" s="20">
        <v>126390137</v>
      </c>
      <c r="I32" s="20">
        <v>58710831</v>
      </c>
      <c r="J32" s="20">
        <v>781544967</v>
      </c>
      <c r="K32" s="20">
        <v>127665706</v>
      </c>
      <c r="L32" s="20">
        <v>84665238</v>
      </c>
      <c r="M32" s="20">
        <v>18344815</v>
      </c>
      <c r="N32" s="20">
        <v>230675759</v>
      </c>
      <c r="O32" s="20">
        <v>109546242</v>
      </c>
      <c r="P32" s="20">
        <v>140048506</v>
      </c>
      <c r="Q32" s="20">
        <v>-380272179</v>
      </c>
      <c r="R32" s="20">
        <v>-130677431</v>
      </c>
      <c r="S32" s="20"/>
      <c r="T32" s="20"/>
      <c r="U32" s="20"/>
      <c r="V32" s="20"/>
      <c r="W32" s="20">
        <v>881543295</v>
      </c>
      <c r="X32" s="20">
        <v>27</v>
      </c>
      <c r="Y32" s="20">
        <v>881543268</v>
      </c>
      <c r="Z32" s="21">
        <v>3264975066.666667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-226840636</v>
      </c>
      <c r="D35" s="18"/>
      <c r="E35" s="19">
        <v>-172538723</v>
      </c>
      <c r="F35" s="20">
        <v>-152537042</v>
      </c>
      <c r="G35" s="20">
        <v>-221670948</v>
      </c>
      <c r="H35" s="20">
        <v>5391502</v>
      </c>
      <c r="I35" s="20">
        <v>7122579</v>
      </c>
      <c r="J35" s="20">
        <v>-209156867</v>
      </c>
      <c r="K35" s="20">
        <v>7967608</v>
      </c>
      <c r="L35" s="20">
        <v>5784335</v>
      </c>
      <c r="M35" s="20">
        <v>7118657</v>
      </c>
      <c r="N35" s="20">
        <v>20870600</v>
      </c>
      <c r="O35" s="20">
        <v>5248665</v>
      </c>
      <c r="P35" s="20">
        <v>7428772</v>
      </c>
      <c r="Q35" s="20">
        <v>4498067</v>
      </c>
      <c r="R35" s="20">
        <v>17175504</v>
      </c>
      <c r="S35" s="20"/>
      <c r="T35" s="20"/>
      <c r="U35" s="20"/>
      <c r="V35" s="20"/>
      <c r="W35" s="20">
        <v>-171110763</v>
      </c>
      <c r="X35" s="20">
        <v>-114402789</v>
      </c>
      <c r="Y35" s="20">
        <v>-56707974</v>
      </c>
      <c r="Z35" s="21">
        <v>49.568698888975518</v>
      </c>
      <c r="AA35" s="22">
        <v>-152537042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369607947</v>
      </c>
      <c r="D37" s="29">
        <f t="shared" ref="D37:Y37" si="3">SUM(D29:D36)</f>
        <v>0</v>
      </c>
      <c r="E37" s="30">
        <f t="shared" si="3"/>
        <v>-28967434</v>
      </c>
      <c r="F37" s="31">
        <f t="shared" si="3"/>
        <v>-152532458</v>
      </c>
      <c r="G37" s="31">
        <f t="shared" si="3"/>
        <v>374777635</v>
      </c>
      <c r="H37" s="31">
        <f t="shared" si="3"/>
        <v>131781639</v>
      </c>
      <c r="I37" s="31">
        <f t="shared" si="3"/>
        <v>65833410</v>
      </c>
      <c r="J37" s="31">
        <f t="shared" si="3"/>
        <v>572392684</v>
      </c>
      <c r="K37" s="31">
        <f t="shared" si="3"/>
        <v>135633314</v>
      </c>
      <c r="L37" s="31">
        <f t="shared" si="3"/>
        <v>90449573</v>
      </c>
      <c r="M37" s="31">
        <f t="shared" si="3"/>
        <v>25462137</v>
      </c>
      <c r="N37" s="31">
        <f t="shared" si="3"/>
        <v>251545024</v>
      </c>
      <c r="O37" s="31">
        <f t="shared" si="3"/>
        <v>114794907</v>
      </c>
      <c r="P37" s="31">
        <f t="shared" si="3"/>
        <v>147487068</v>
      </c>
      <c r="Q37" s="31">
        <f t="shared" si="3"/>
        <v>-375774112</v>
      </c>
      <c r="R37" s="31">
        <f t="shared" si="3"/>
        <v>-113492137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710445571</v>
      </c>
      <c r="X37" s="31">
        <f t="shared" si="3"/>
        <v>-114399324</v>
      </c>
      <c r="Y37" s="31">
        <f t="shared" si="3"/>
        <v>824844895</v>
      </c>
      <c r="Z37" s="32">
        <f>+IF(X37&lt;&gt;0,+(Y37/X37)*100,0)</f>
        <v>-721.02252544779026</v>
      </c>
      <c r="AA37" s="33">
        <f>SUM(AA29:AA36)</f>
        <v>-152532458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>
        <v>596443999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447332994</v>
      </c>
      <c r="Y41" s="20">
        <v>-447332994</v>
      </c>
      <c r="Z41" s="21">
        <v>-100</v>
      </c>
      <c r="AA41" s="22">
        <v>596443999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596443999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447332994</v>
      </c>
      <c r="Y43" s="36">
        <f t="shared" si="4"/>
        <v>-447332994</v>
      </c>
      <c r="Z43" s="37">
        <f>+IF(X43&lt;&gt;0,+(Y43/X43)*100,0)</f>
        <v>-100</v>
      </c>
      <c r="AA43" s="38">
        <f>SUM(AA39:AA42)</f>
        <v>596443999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369607947</v>
      </c>
      <c r="D44" s="29">
        <f>+D37+D43</f>
        <v>0</v>
      </c>
      <c r="E44" s="30">
        <f t="shared" si="5"/>
        <v>-28967434</v>
      </c>
      <c r="F44" s="31">
        <f t="shared" si="5"/>
        <v>443911541</v>
      </c>
      <c r="G44" s="31">
        <f t="shared" si="5"/>
        <v>374777635</v>
      </c>
      <c r="H44" s="31">
        <f t="shared" si="5"/>
        <v>131781639</v>
      </c>
      <c r="I44" s="31">
        <f t="shared" si="5"/>
        <v>65833410</v>
      </c>
      <c r="J44" s="31">
        <f t="shared" si="5"/>
        <v>572392684</v>
      </c>
      <c r="K44" s="31">
        <f t="shared" si="5"/>
        <v>135633314</v>
      </c>
      <c r="L44" s="31">
        <f t="shared" si="5"/>
        <v>90449573</v>
      </c>
      <c r="M44" s="31">
        <f t="shared" si="5"/>
        <v>25462137</v>
      </c>
      <c r="N44" s="31">
        <f t="shared" si="5"/>
        <v>251545024</v>
      </c>
      <c r="O44" s="31">
        <f t="shared" si="5"/>
        <v>114794907</v>
      </c>
      <c r="P44" s="31">
        <f t="shared" si="5"/>
        <v>147487068</v>
      </c>
      <c r="Q44" s="31">
        <f t="shared" si="5"/>
        <v>-375774112</v>
      </c>
      <c r="R44" s="31">
        <f t="shared" si="5"/>
        <v>-113492137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710445571</v>
      </c>
      <c r="X44" s="31">
        <f t="shared" si="5"/>
        <v>332933670</v>
      </c>
      <c r="Y44" s="31">
        <f t="shared" si="5"/>
        <v>377511901</v>
      </c>
      <c r="Z44" s="32">
        <f>+IF(X44&lt;&gt;0,+(Y44/X44)*100,0)</f>
        <v>113.38952320442688</v>
      </c>
      <c r="AA44" s="33">
        <f>+AA37+AA43</f>
        <v>443911541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981114519</v>
      </c>
      <c r="D45" s="42">
        <f t="shared" si="6"/>
        <v>0</v>
      </c>
      <c r="E45" s="43">
        <f t="shared" si="6"/>
        <v>2847770764</v>
      </c>
      <c r="F45" s="44">
        <f t="shared" si="6"/>
        <v>5688022359</v>
      </c>
      <c r="G45" s="44">
        <f t="shared" si="6"/>
        <v>1561776338</v>
      </c>
      <c r="H45" s="44">
        <f t="shared" si="6"/>
        <v>-637592342</v>
      </c>
      <c r="I45" s="44">
        <f t="shared" si="6"/>
        <v>-149157259</v>
      </c>
      <c r="J45" s="44">
        <f t="shared" si="6"/>
        <v>775026737</v>
      </c>
      <c r="K45" s="44">
        <f t="shared" si="6"/>
        <v>-72095229</v>
      </c>
      <c r="L45" s="44">
        <f t="shared" si="6"/>
        <v>-43412325</v>
      </c>
      <c r="M45" s="44">
        <f t="shared" si="6"/>
        <v>-114870076</v>
      </c>
      <c r="N45" s="44">
        <f t="shared" si="6"/>
        <v>-230377630</v>
      </c>
      <c r="O45" s="44">
        <f t="shared" si="6"/>
        <v>-71476191</v>
      </c>
      <c r="P45" s="44">
        <f t="shared" si="6"/>
        <v>-87474469</v>
      </c>
      <c r="Q45" s="44">
        <f t="shared" si="6"/>
        <v>266281457</v>
      </c>
      <c r="R45" s="44">
        <f t="shared" si="6"/>
        <v>107330797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651979904</v>
      </c>
      <c r="X45" s="44">
        <f t="shared" si="6"/>
        <v>4351569873</v>
      </c>
      <c r="Y45" s="44">
        <f t="shared" si="6"/>
        <v>-3699589969</v>
      </c>
      <c r="Z45" s="45">
        <f>+IF(X45&lt;&gt;0,+(Y45/X45)*100,0)</f>
        <v>-85.017363318803362</v>
      </c>
      <c r="AA45" s="46">
        <f>+AA26-AA44</f>
        <v>5688022359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-3664873582</v>
      </c>
      <c r="D47" s="18"/>
      <c r="E47" s="19">
        <v>-3614996747</v>
      </c>
      <c r="F47" s="20">
        <v>-4665818136</v>
      </c>
      <c r="G47" s="20">
        <v>-3413077418</v>
      </c>
      <c r="H47" s="20">
        <v>-909312423</v>
      </c>
      <c r="I47" s="20">
        <v>-214624905</v>
      </c>
      <c r="J47" s="20">
        <v>-4537014746</v>
      </c>
      <c r="K47" s="20">
        <v>-83902616</v>
      </c>
      <c r="L47" s="20">
        <v>-58559571</v>
      </c>
      <c r="M47" s="20">
        <v>-112770607</v>
      </c>
      <c r="N47" s="20">
        <v>-255232794</v>
      </c>
      <c r="O47" s="20">
        <v>-113045364</v>
      </c>
      <c r="P47" s="20">
        <v>-74591253</v>
      </c>
      <c r="Q47" s="20">
        <v>150557691</v>
      </c>
      <c r="R47" s="20">
        <v>-37078926</v>
      </c>
      <c r="S47" s="20"/>
      <c r="T47" s="20"/>
      <c r="U47" s="20"/>
      <c r="V47" s="20"/>
      <c r="W47" s="20">
        <v>-4829326466</v>
      </c>
      <c r="X47" s="20">
        <v>-3499363620</v>
      </c>
      <c r="Y47" s="20">
        <v>-1329962846</v>
      </c>
      <c r="Z47" s="47">
        <v>38.005848789157845</v>
      </c>
      <c r="AA47" s="22">
        <v>-4665818136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-3664873582</v>
      </c>
      <c r="D50" s="50">
        <f t="shared" ref="D50:Y50" si="7">SUM(D47:D49)</f>
        <v>0</v>
      </c>
      <c r="E50" s="51">
        <f t="shared" si="7"/>
        <v>-3614996747</v>
      </c>
      <c r="F50" s="52">
        <f t="shared" si="7"/>
        <v>-4665818136</v>
      </c>
      <c r="G50" s="52">
        <f t="shared" si="7"/>
        <v>-3413077418</v>
      </c>
      <c r="H50" s="52">
        <f t="shared" si="7"/>
        <v>-909312423</v>
      </c>
      <c r="I50" s="52">
        <f t="shared" si="7"/>
        <v>-214624905</v>
      </c>
      <c r="J50" s="52">
        <f t="shared" si="7"/>
        <v>-4537014746</v>
      </c>
      <c r="K50" s="52">
        <f t="shared" si="7"/>
        <v>-83902616</v>
      </c>
      <c r="L50" s="52">
        <f t="shared" si="7"/>
        <v>-58559571</v>
      </c>
      <c r="M50" s="52">
        <f t="shared" si="7"/>
        <v>-112770607</v>
      </c>
      <c r="N50" s="52">
        <f t="shared" si="7"/>
        <v>-255232794</v>
      </c>
      <c r="O50" s="52">
        <f t="shared" si="7"/>
        <v>-113045364</v>
      </c>
      <c r="P50" s="52">
        <f t="shared" si="7"/>
        <v>-74591253</v>
      </c>
      <c r="Q50" s="52">
        <f t="shared" si="7"/>
        <v>150557691</v>
      </c>
      <c r="R50" s="52">
        <f t="shared" si="7"/>
        <v>-37078926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-4829326466</v>
      </c>
      <c r="X50" s="52">
        <f t="shared" si="7"/>
        <v>-3499363620</v>
      </c>
      <c r="Y50" s="52">
        <f t="shared" si="7"/>
        <v>-1329962846</v>
      </c>
      <c r="Z50" s="53">
        <f>+IF(X50&lt;&gt;0,+(Y50/X50)*100,0)</f>
        <v>38.005848789157845</v>
      </c>
      <c r="AA50" s="54">
        <f>SUM(AA47:AA49)</f>
        <v>-4665818136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112042718</v>
      </c>
      <c r="D7" s="18"/>
      <c r="E7" s="19">
        <v>42198220</v>
      </c>
      <c r="F7" s="20">
        <v>98892073</v>
      </c>
      <c r="G7" s="20">
        <v>116604332</v>
      </c>
      <c r="H7" s="20">
        <v>4416362</v>
      </c>
      <c r="I7" s="20">
        <v>8524960</v>
      </c>
      <c r="J7" s="20">
        <v>129545654</v>
      </c>
      <c r="K7" s="20">
        <v>5080640</v>
      </c>
      <c r="L7" s="20">
        <v>1300722</v>
      </c>
      <c r="M7" s="20">
        <v>6028516</v>
      </c>
      <c r="N7" s="20">
        <v>12409878</v>
      </c>
      <c r="O7" s="20">
        <v>3253169</v>
      </c>
      <c r="P7" s="20">
        <v>7266518</v>
      </c>
      <c r="Q7" s="20">
        <v>5609763</v>
      </c>
      <c r="R7" s="20">
        <v>16129450</v>
      </c>
      <c r="S7" s="20"/>
      <c r="T7" s="20"/>
      <c r="U7" s="20"/>
      <c r="V7" s="20"/>
      <c r="W7" s="20">
        <v>158084982</v>
      </c>
      <c r="X7" s="20">
        <v>74183559</v>
      </c>
      <c r="Y7" s="20">
        <v>83901423</v>
      </c>
      <c r="Z7" s="21">
        <v>113.09975435392631</v>
      </c>
      <c r="AA7" s="22">
        <v>98892073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80441</v>
      </c>
      <c r="D10" s="18"/>
      <c r="E10" s="19">
        <v>200000</v>
      </c>
      <c r="F10" s="20">
        <v>80441</v>
      </c>
      <c r="G10" s="20">
        <v>44629</v>
      </c>
      <c r="H10" s="20">
        <v>35812</v>
      </c>
      <c r="I10" s="20"/>
      <c r="J10" s="20">
        <v>80441</v>
      </c>
      <c r="K10" s="20"/>
      <c r="L10" s="20"/>
      <c r="M10" s="20"/>
      <c r="N10" s="20"/>
      <c r="O10" s="20"/>
      <c r="P10" s="20"/>
      <c r="Q10" s="20">
        <v>-8482960</v>
      </c>
      <c r="R10" s="20">
        <v>-8482960</v>
      </c>
      <c r="S10" s="20"/>
      <c r="T10" s="20"/>
      <c r="U10" s="20"/>
      <c r="V10" s="20"/>
      <c r="W10" s="20">
        <v>-8402519</v>
      </c>
      <c r="X10" s="20">
        <v>60336</v>
      </c>
      <c r="Y10" s="20">
        <v>-8462855</v>
      </c>
      <c r="Z10" s="21">
        <v>-14026.211548660835</v>
      </c>
      <c r="AA10" s="22">
        <v>80441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112123159</v>
      </c>
      <c r="D13" s="29">
        <f>SUM(D6:D12)</f>
        <v>0</v>
      </c>
      <c r="E13" s="30">
        <f t="shared" si="0"/>
        <v>42398220</v>
      </c>
      <c r="F13" s="31">
        <f t="shared" si="0"/>
        <v>98972514</v>
      </c>
      <c r="G13" s="31">
        <f t="shared" si="0"/>
        <v>116648961</v>
      </c>
      <c r="H13" s="31">
        <f t="shared" si="0"/>
        <v>4452174</v>
      </c>
      <c r="I13" s="31">
        <f t="shared" si="0"/>
        <v>8524960</v>
      </c>
      <c r="J13" s="31">
        <f t="shared" si="0"/>
        <v>129626095</v>
      </c>
      <c r="K13" s="31">
        <f t="shared" si="0"/>
        <v>5080640</v>
      </c>
      <c r="L13" s="31">
        <f t="shared" si="0"/>
        <v>1300722</v>
      </c>
      <c r="M13" s="31">
        <f t="shared" si="0"/>
        <v>6028516</v>
      </c>
      <c r="N13" s="31">
        <f t="shared" si="0"/>
        <v>12409878</v>
      </c>
      <c r="O13" s="31">
        <f t="shared" si="0"/>
        <v>3253169</v>
      </c>
      <c r="P13" s="31">
        <f t="shared" si="0"/>
        <v>7266518</v>
      </c>
      <c r="Q13" s="31">
        <f t="shared" si="0"/>
        <v>-2873197</v>
      </c>
      <c r="R13" s="31">
        <f t="shared" si="0"/>
        <v>7646490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149682463</v>
      </c>
      <c r="X13" s="31">
        <f t="shared" si="0"/>
        <v>74243895</v>
      </c>
      <c r="Y13" s="31">
        <f t="shared" si="0"/>
        <v>75438568</v>
      </c>
      <c r="Z13" s="32">
        <f>+IF(X13&lt;&gt;0,+(Y13/X13)*100,0)</f>
        <v>101.6091195107692</v>
      </c>
      <c r="AA13" s="33">
        <f>SUM(AA6:AA12)</f>
        <v>98972514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416290631</v>
      </c>
      <c r="D17" s="18"/>
      <c r="E17" s="19">
        <v>160091107</v>
      </c>
      <c r="F17" s="20">
        <v>159445872</v>
      </c>
      <c r="G17" s="24">
        <v>414972644</v>
      </c>
      <c r="H17" s="24">
        <v>3106728</v>
      </c>
      <c r="I17" s="24">
        <v>-509463</v>
      </c>
      <c r="J17" s="20">
        <v>417569909</v>
      </c>
      <c r="K17" s="24">
        <v>1312478</v>
      </c>
      <c r="L17" s="24">
        <v>5587380</v>
      </c>
      <c r="M17" s="20">
        <v>3858233</v>
      </c>
      <c r="N17" s="24">
        <v>10758091</v>
      </c>
      <c r="O17" s="24">
        <v>4067011</v>
      </c>
      <c r="P17" s="24">
        <v>2795720</v>
      </c>
      <c r="Q17" s="20">
        <v>8602139</v>
      </c>
      <c r="R17" s="24">
        <v>15464870</v>
      </c>
      <c r="S17" s="24"/>
      <c r="T17" s="20"/>
      <c r="U17" s="24"/>
      <c r="V17" s="24"/>
      <c r="W17" s="24">
        <v>443792870</v>
      </c>
      <c r="X17" s="20">
        <v>119373441</v>
      </c>
      <c r="Y17" s="24">
        <v>324419429</v>
      </c>
      <c r="Z17" s="25">
        <v>271.76851591301619</v>
      </c>
      <c r="AA17" s="26">
        <v>159445872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2906843</v>
      </c>
      <c r="D21" s="18"/>
      <c r="E21" s="19">
        <v>6237000</v>
      </c>
      <c r="F21" s="20">
        <v>6906843</v>
      </c>
      <c r="G21" s="20">
        <v>2906843</v>
      </c>
      <c r="H21" s="20"/>
      <c r="I21" s="20"/>
      <c r="J21" s="20">
        <v>2906843</v>
      </c>
      <c r="K21" s="20"/>
      <c r="L21" s="20"/>
      <c r="M21" s="20">
        <v>344027</v>
      </c>
      <c r="N21" s="20">
        <v>344027</v>
      </c>
      <c r="O21" s="20">
        <v>-11468</v>
      </c>
      <c r="P21" s="20">
        <v>1027945</v>
      </c>
      <c r="Q21" s="20">
        <v>-11468</v>
      </c>
      <c r="R21" s="20">
        <v>1005009</v>
      </c>
      <c r="S21" s="20"/>
      <c r="T21" s="20"/>
      <c r="U21" s="20"/>
      <c r="V21" s="20"/>
      <c r="W21" s="20">
        <v>4255879</v>
      </c>
      <c r="X21" s="20">
        <v>5180130</v>
      </c>
      <c r="Y21" s="20">
        <v>-924251</v>
      </c>
      <c r="Z21" s="21">
        <v>-17.842235619569394</v>
      </c>
      <c r="AA21" s="22">
        <v>6906843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419197474</v>
      </c>
      <c r="D25" s="29">
        <f t="shared" ref="D25:Y25" si="1">SUM(D15:D24)</f>
        <v>0</v>
      </c>
      <c r="E25" s="35">
        <f t="shared" si="1"/>
        <v>166328107</v>
      </c>
      <c r="F25" s="36">
        <f t="shared" si="1"/>
        <v>166352715</v>
      </c>
      <c r="G25" s="36">
        <f t="shared" si="1"/>
        <v>417879487</v>
      </c>
      <c r="H25" s="36">
        <f t="shared" si="1"/>
        <v>3106728</v>
      </c>
      <c r="I25" s="36">
        <f t="shared" si="1"/>
        <v>-509463</v>
      </c>
      <c r="J25" s="36">
        <f t="shared" si="1"/>
        <v>420476752</v>
      </c>
      <c r="K25" s="36">
        <f t="shared" si="1"/>
        <v>1312478</v>
      </c>
      <c r="L25" s="36">
        <f t="shared" si="1"/>
        <v>5587380</v>
      </c>
      <c r="M25" s="36">
        <f t="shared" si="1"/>
        <v>4202260</v>
      </c>
      <c r="N25" s="36">
        <f t="shared" si="1"/>
        <v>11102118</v>
      </c>
      <c r="O25" s="36">
        <f t="shared" si="1"/>
        <v>4055543</v>
      </c>
      <c r="P25" s="36">
        <f t="shared" si="1"/>
        <v>3823665</v>
      </c>
      <c r="Q25" s="36">
        <f t="shared" si="1"/>
        <v>8590671</v>
      </c>
      <c r="R25" s="36">
        <f t="shared" si="1"/>
        <v>16469879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448048749</v>
      </c>
      <c r="X25" s="36">
        <f t="shared" si="1"/>
        <v>124553571</v>
      </c>
      <c r="Y25" s="36">
        <f t="shared" si="1"/>
        <v>323495178</v>
      </c>
      <c r="Z25" s="37">
        <f>+IF(X25&lt;&gt;0,+(Y25/X25)*100,0)</f>
        <v>259.72372803345797</v>
      </c>
      <c r="AA25" s="38">
        <f>SUM(AA15:AA24)</f>
        <v>166352715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531320633</v>
      </c>
      <c r="D26" s="29">
        <f>+D13+D25</f>
        <v>0</v>
      </c>
      <c r="E26" s="30">
        <f t="shared" si="2"/>
        <v>208726327</v>
      </c>
      <c r="F26" s="31">
        <f t="shared" si="2"/>
        <v>265325229</v>
      </c>
      <c r="G26" s="31">
        <f t="shared" si="2"/>
        <v>534528448</v>
      </c>
      <c r="H26" s="31">
        <f t="shared" si="2"/>
        <v>7558902</v>
      </c>
      <c r="I26" s="31">
        <f t="shared" si="2"/>
        <v>8015497</v>
      </c>
      <c r="J26" s="31">
        <f t="shared" si="2"/>
        <v>550102847</v>
      </c>
      <c r="K26" s="31">
        <f t="shared" si="2"/>
        <v>6393118</v>
      </c>
      <c r="L26" s="31">
        <f t="shared" si="2"/>
        <v>6888102</v>
      </c>
      <c r="M26" s="31">
        <f t="shared" si="2"/>
        <v>10230776</v>
      </c>
      <c r="N26" s="31">
        <f t="shared" si="2"/>
        <v>23511996</v>
      </c>
      <c r="O26" s="31">
        <f t="shared" si="2"/>
        <v>7308712</v>
      </c>
      <c r="P26" s="31">
        <f t="shared" si="2"/>
        <v>11090183</v>
      </c>
      <c r="Q26" s="31">
        <f t="shared" si="2"/>
        <v>5717474</v>
      </c>
      <c r="R26" s="31">
        <f t="shared" si="2"/>
        <v>24116369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597731212</v>
      </c>
      <c r="X26" s="31">
        <f t="shared" si="2"/>
        <v>198797466</v>
      </c>
      <c r="Y26" s="31">
        <f t="shared" si="2"/>
        <v>398933746</v>
      </c>
      <c r="Z26" s="32">
        <f>+IF(X26&lt;&gt;0,+(Y26/X26)*100,0)</f>
        <v>200.67345627031284</v>
      </c>
      <c r="AA26" s="33">
        <f>+AA13+AA25</f>
        <v>265325229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-18</v>
      </c>
      <c r="Y32" s="20">
        <v>18</v>
      </c>
      <c r="Z32" s="21">
        <v>-100</v>
      </c>
      <c r="AA32" s="22"/>
    </row>
    <row r="33" spans="1:27" x14ac:dyDescent="0.25">
      <c r="A33" s="23" t="s">
        <v>60</v>
      </c>
      <c r="B33" s="17" t="s">
        <v>32</v>
      </c>
      <c r="C33" s="18">
        <v>3641686</v>
      </c>
      <c r="D33" s="18"/>
      <c r="E33" s="19">
        <v>-18212000</v>
      </c>
      <c r="F33" s="20"/>
      <c r="G33" s="20">
        <v>3663026</v>
      </c>
      <c r="H33" s="20">
        <v>8560</v>
      </c>
      <c r="I33" s="20">
        <v>86492</v>
      </c>
      <c r="J33" s="20">
        <v>3758078</v>
      </c>
      <c r="K33" s="20">
        <v>334390</v>
      </c>
      <c r="L33" s="20">
        <v>8120</v>
      </c>
      <c r="M33" s="20">
        <v>-20692</v>
      </c>
      <c r="N33" s="20">
        <v>321818</v>
      </c>
      <c r="O33" s="20"/>
      <c r="P33" s="20">
        <v>304416</v>
      </c>
      <c r="Q33" s="20">
        <v>-59875</v>
      </c>
      <c r="R33" s="20">
        <v>244541</v>
      </c>
      <c r="S33" s="20"/>
      <c r="T33" s="20"/>
      <c r="U33" s="20"/>
      <c r="V33" s="20"/>
      <c r="W33" s="20">
        <v>4324437</v>
      </c>
      <c r="X33" s="20"/>
      <c r="Y33" s="20">
        <v>4324437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22150020</v>
      </c>
      <c r="D35" s="18"/>
      <c r="E35" s="19"/>
      <c r="F35" s="20"/>
      <c r="G35" s="20">
        <v>23035085</v>
      </c>
      <c r="H35" s="20">
        <v>101119</v>
      </c>
      <c r="I35" s="20">
        <v>994260</v>
      </c>
      <c r="J35" s="20">
        <v>24130464</v>
      </c>
      <c r="K35" s="20">
        <v>546841</v>
      </c>
      <c r="L35" s="20">
        <v>45555</v>
      </c>
      <c r="M35" s="20">
        <v>661845</v>
      </c>
      <c r="N35" s="20">
        <v>1254241</v>
      </c>
      <c r="O35" s="20">
        <v>295239</v>
      </c>
      <c r="P35" s="20">
        <v>810859</v>
      </c>
      <c r="Q35" s="20">
        <v>611690</v>
      </c>
      <c r="R35" s="20">
        <v>1717788</v>
      </c>
      <c r="S35" s="20"/>
      <c r="T35" s="20"/>
      <c r="U35" s="20"/>
      <c r="V35" s="20"/>
      <c r="W35" s="20">
        <v>27102493</v>
      </c>
      <c r="X35" s="20"/>
      <c r="Y35" s="20">
        <v>27102493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25791706</v>
      </c>
      <c r="D37" s="29">
        <f t="shared" ref="D37:Y37" si="3">SUM(D29:D36)</f>
        <v>0</v>
      </c>
      <c r="E37" s="30">
        <f t="shared" si="3"/>
        <v>-18212000</v>
      </c>
      <c r="F37" s="31">
        <f t="shared" si="3"/>
        <v>0</v>
      </c>
      <c r="G37" s="31">
        <f t="shared" si="3"/>
        <v>26698111</v>
      </c>
      <c r="H37" s="31">
        <f t="shared" si="3"/>
        <v>109679</v>
      </c>
      <c r="I37" s="31">
        <f t="shared" si="3"/>
        <v>1080752</v>
      </c>
      <c r="J37" s="31">
        <f t="shared" si="3"/>
        <v>27888542</v>
      </c>
      <c r="K37" s="31">
        <f t="shared" si="3"/>
        <v>881231</v>
      </c>
      <c r="L37" s="31">
        <f t="shared" si="3"/>
        <v>53675</v>
      </c>
      <c r="M37" s="31">
        <f t="shared" si="3"/>
        <v>641153</v>
      </c>
      <c r="N37" s="31">
        <f t="shared" si="3"/>
        <v>1576059</v>
      </c>
      <c r="O37" s="31">
        <f t="shared" si="3"/>
        <v>295239</v>
      </c>
      <c r="P37" s="31">
        <f t="shared" si="3"/>
        <v>1115275</v>
      </c>
      <c r="Q37" s="31">
        <f t="shared" si="3"/>
        <v>551815</v>
      </c>
      <c r="R37" s="31">
        <f t="shared" si="3"/>
        <v>1962329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31426930</v>
      </c>
      <c r="X37" s="31">
        <f t="shared" si="3"/>
        <v>-18</v>
      </c>
      <c r="Y37" s="31">
        <f t="shared" si="3"/>
        <v>31426948</v>
      </c>
      <c r="Z37" s="32">
        <f>+IF(X37&lt;&gt;0,+(Y37/X37)*100,0)</f>
        <v>-174594155.55555555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25791706</v>
      </c>
      <c r="D44" s="29">
        <f>+D37+D43</f>
        <v>0</v>
      </c>
      <c r="E44" s="30">
        <f t="shared" si="5"/>
        <v>-18212000</v>
      </c>
      <c r="F44" s="31">
        <f t="shared" si="5"/>
        <v>0</v>
      </c>
      <c r="G44" s="31">
        <f t="shared" si="5"/>
        <v>26698111</v>
      </c>
      <c r="H44" s="31">
        <f t="shared" si="5"/>
        <v>109679</v>
      </c>
      <c r="I44" s="31">
        <f t="shared" si="5"/>
        <v>1080752</v>
      </c>
      <c r="J44" s="31">
        <f t="shared" si="5"/>
        <v>27888542</v>
      </c>
      <c r="K44" s="31">
        <f t="shared" si="5"/>
        <v>881231</v>
      </c>
      <c r="L44" s="31">
        <f t="shared" si="5"/>
        <v>53675</v>
      </c>
      <c r="M44" s="31">
        <f t="shared" si="5"/>
        <v>641153</v>
      </c>
      <c r="N44" s="31">
        <f t="shared" si="5"/>
        <v>1576059</v>
      </c>
      <c r="O44" s="31">
        <f t="shared" si="5"/>
        <v>295239</v>
      </c>
      <c r="P44" s="31">
        <f t="shared" si="5"/>
        <v>1115275</v>
      </c>
      <c r="Q44" s="31">
        <f t="shared" si="5"/>
        <v>551815</v>
      </c>
      <c r="R44" s="31">
        <f t="shared" si="5"/>
        <v>1962329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31426930</v>
      </c>
      <c r="X44" s="31">
        <f t="shared" si="5"/>
        <v>-18</v>
      </c>
      <c r="Y44" s="31">
        <f t="shared" si="5"/>
        <v>31426948</v>
      </c>
      <c r="Z44" s="32">
        <f>+IF(X44&lt;&gt;0,+(Y44/X44)*100,0)</f>
        <v>-174594155.55555555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505528927</v>
      </c>
      <c r="D45" s="42">
        <f t="shared" si="6"/>
        <v>0</v>
      </c>
      <c r="E45" s="43">
        <f t="shared" si="6"/>
        <v>226938327</v>
      </c>
      <c r="F45" s="44">
        <f t="shared" si="6"/>
        <v>265325229</v>
      </c>
      <c r="G45" s="44">
        <f t="shared" si="6"/>
        <v>507830337</v>
      </c>
      <c r="H45" s="44">
        <f t="shared" si="6"/>
        <v>7449223</v>
      </c>
      <c r="I45" s="44">
        <f t="shared" si="6"/>
        <v>6934745</v>
      </c>
      <c r="J45" s="44">
        <f t="shared" si="6"/>
        <v>522214305</v>
      </c>
      <c r="K45" s="44">
        <f t="shared" si="6"/>
        <v>5511887</v>
      </c>
      <c r="L45" s="44">
        <f t="shared" si="6"/>
        <v>6834427</v>
      </c>
      <c r="M45" s="44">
        <f t="shared" si="6"/>
        <v>9589623</v>
      </c>
      <c r="N45" s="44">
        <f t="shared" si="6"/>
        <v>21935937</v>
      </c>
      <c r="O45" s="44">
        <f t="shared" si="6"/>
        <v>7013473</v>
      </c>
      <c r="P45" s="44">
        <f t="shared" si="6"/>
        <v>9974908</v>
      </c>
      <c r="Q45" s="44">
        <f t="shared" si="6"/>
        <v>5165659</v>
      </c>
      <c r="R45" s="44">
        <f t="shared" si="6"/>
        <v>22154040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566304282</v>
      </c>
      <c r="X45" s="44">
        <f t="shared" si="6"/>
        <v>198797484</v>
      </c>
      <c r="Y45" s="44">
        <f t="shared" si="6"/>
        <v>367506798</v>
      </c>
      <c r="Z45" s="45">
        <f>+IF(X45&lt;&gt;0,+(Y45/X45)*100,0)</f>
        <v>184.86491408512998</v>
      </c>
      <c r="AA45" s="46">
        <f>+AA26-AA44</f>
        <v>265325229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474791682</v>
      </c>
      <c r="D47" s="18"/>
      <c r="E47" s="19">
        <v>257379302</v>
      </c>
      <c r="F47" s="20">
        <v>514758604</v>
      </c>
      <c r="G47" s="20">
        <v>510471723</v>
      </c>
      <c r="H47" s="20">
        <v>-6919921</v>
      </c>
      <c r="I47" s="20">
        <v>10178057</v>
      </c>
      <c r="J47" s="20">
        <v>513729859</v>
      </c>
      <c r="K47" s="20">
        <v>8513328</v>
      </c>
      <c r="L47" s="20">
        <v>2233358</v>
      </c>
      <c r="M47" s="20">
        <v>15145199</v>
      </c>
      <c r="N47" s="20">
        <v>25891885</v>
      </c>
      <c r="O47" s="20">
        <v>15824277</v>
      </c>
      <c r="P47" s="20">
        <v>7827684</v>
      </c>
      <c r="Q47" s="20">
        <v>3508974</v>
      </c>
      <c r="R47" s="20">
        <v>27160935</v>
      </c>
      <c r="S47" s="20"/>
      <c r="T47" s="20"/>
      <c r="U47" s="20"/>
      <c r="V47" s="20"/>
      <c r="W47" s="20">
        <v>566782679</v>
      </c>
      <c r="X47" s="20">
        <v>386068941</v>
      </c>
      <c r="Y47" s="20">
        <v>180713738</v>
      </c>
      <c r="Z47" s="47">
        <v>46.80867037164743</v>
      </c>
      <c r="AA47" s="22">
        <v>514758604</v>
      </c>
    </row>
    <row r="48" spans="1:27" x14ac:dyDescent="0.25">
      <c r="A48" s="23" t="s">
        <v>73</v>
      </c>
      <c r="B48" s="17" t="s">
        <v>32</v>
      </c>
      <c r="C48" s="18">
        <v>-23465101</v>
      </c>
      <c r="D48" s="18"/>
      <c r="E48" s="19"/>
      <c r="F48" s="20"/>
      <c r="G48" s="20">
        <v>-18853949</v>
      </c>
      <c r="H48" s="20">
        <v>-4611151</v>
      </c>
      <c r="I48" s="20"/>
      <c r="J48" s="20">
        <v>-23465100</v>
      </c>
      <c r="K48" s="20"/>
      <c r="L48" s="20"/>
      <c r="M48" s="20">
        <v>-75042</v>
      </c>
      <c r="N48" s="20">
        <v>-75042</v>
      </c>
      <c r="O48" s="20">
        <v>-1499275</v>
      </c>
      <c r="P48" s="20">
        <v>-128244</v>
      </c>
      <c r="Q48" s="20">
        <v>-2360339</v>
      </c>
      <c r="R48" s="20">
        <v>-3987858</v>
      </c>
      <c r="S48" s="20"/>
      <c r="T48" s="20"/>
      <c r="U48" s="20"/>
      <c r="V48" s="20"/>
      <c r="W48" s="20">
        <v>-27528000</v>
      </c>
      <c r="X48" s="20"/>
      <c r="Y48" s="20">
        <v>-27528000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451326581</v>
      </c>
      <c r="D50" s="50">
        <f t="shared" ref="D50:Y50" si="7">SUM(D47:D49)</f>
        <v>0</v>
      </c>
      <c r="E50" s="51">
        <f t="shared" si="7"/>
        <v>257379302</v>
      </c>
      <c r="F50" s="52">
        <f t="shared" si="7"/>
        <v>514758604</v>
      </c>
      <c r="G50" s="52">
        <f t="shared" si="7"/>
        <v>491617774</v>
      </c>
      <c r="H50" s="52">
        <f t="shared" si="7"/>
        <v>-11531072</v>
      </c>
      <c r="I50" s="52">
        <f t="shared" si="7"/>
        <v>10178057</v>
      </c>
      <c r="J50" s="52">
        <f t="shared" si="7"/>
        <v>490264759</v>
      </c>
      <c r="K50" s="52">
        <f t="shared" si="7"/>
        <v>8513328</v>
      </c>
      <c r="L50" s="52">
        <f t="shared" si="7"/>
        <v>2233358</v>
      </c>
      <c r="M50" s="52">
        <f t="shared" si="7"/>
        <v>15070157</v>
      </c>
      <c r="N50" s="52">
        <f t="shared" si="7"/>
        <v>25816843</v>
      </c>
      <c r="O50" s="52">
        <f t="shared" si="7"/>
        <v>14325002</v>
      </c>
      <c r="P50" s="52">
        <f t="shared" si="7"/>
        <v>7699440</v>
      </c>
      <c r="Q50" s="52">
        <f t="shared" si="7"/>
        <v>1148635</v>
      </c>
      <c r="R50" s="52">
        <f t="shared" si="7"/>
        <v>23173077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539254679</v>
      </c>
      <c r="X50" s="52">
        <f t="shared" si="7"/>
        <v>386068941</v>
      </c>
      <c r="Y50" s="52">
        <f t="shared" si="7"/>
        <v>153185738</v>
      </c>
      <c r="Z50" s="53">
        <f>+IF(X50&lt;&gt;0,+(Y50/X50)*100,0)</f>
        <v>39.678337657314941</v>
      </c>
      <c r="AA50" s="54">
        <f>SUM(AA47:AA49)</f>
        <v>514758604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-46185313</v>
      </c>
      <c r="D6" s="18"/>
      <c r="E6" s="19">
        <v>46715515</v>
      </c>
      <c r="F6" s="20">
        <v>51617833</v>
      </c>
      <c r="G6" s="20">
        <v>-17358044</v>
      </c>
      <c r="H6" s="20">
        <v>-16493162</v>
      </c>
      <c r="I6" s="20">
        <v>-7697397</v>
      </c>
      <c r="J6" s="20">
        <v>-41548603</v>
      </c>
      <c r="K6" s="20">
        <v>5898290</v>
      </c>
      <c r="L6" s="20">
        <v>-5347093</v>
      </c>
      <c r="M6" s="20">
        <v>-15408932</v>
      </c>
      <c r="N6" s="20">
        <v>-14857735</v>
      </c>
      <c r="O6" s="20">
        <v>3206755</v>
      </c>
      <c r="P6" s="20">
        <v>7112716</v>
      </c>
      <c r="Q6" s="20">
        <v>7456378</v>
      </c>
      <c r="R6" s="20">
        <v>17775849</v>
      </c>
      <c r="S6" s="20"/>
      <c r="T6" s="20"/>
      <c r="U6" s="20"/>
      <c r="V6" s="20"/>
      <c r="W6" s="20">
        <v>-38630489</v>
      </c>
      <c r="X6" s="20">
        <v>36997568</v>
      </c>
      <c r="Y6" s="20">
        <v>-75628057</v>
      </c>
      <c r="Z6" s="21">
        <v>-204.41359010408468</v>
      </c>
      <c r="AA6" s="22">
        <v>51617833</v>
      </c>
    </row>
    <row r="7" spans="1:27" x14ac:dyDescent="0.25">
      <c r="A7" s="23" t="s">
        <v>35</v>
      </c>
      <c r="B7" s="17" t="s">
        <v>32</v>
      </c>
      <c r="C7" s="18">
        <v>46371470</v>
      </c>
      <c r="D7" s="18"/>
      <c r="E7" s="19">
        <v>2128901</v>
      </c>
      <c r="F7" s="20">
        <v>3012364</v>
      </c>
      <c r="G7" s="20">
        <v>186602866</v>
      </c>
      <c r="H7" s="20">
        <v>-79405767</v>
      </c>
      <c r="I7" s="20">
        <v>8239342</v>
      </c>
      <c r="J7" s="20">
        <v>115436441</v>
      </c>
      <c r="K7" s="20">
        <v>2746725</v>
      </c>
      <c r="L7" s="20">
        <v>-44513542</v>
      </c>
      <c r="M7" s="20">
        <v>10373668</v>
      </c>
      <c r="N7" s="20">
        <v>-31393149</v>
      </c>
      <c r="O7" s="20">
        <v>1748263</v>
      </c>
      <c r="P7" s="20">
        <v>5676810</v>
      </c>
      <c r="Q7" s="20">
        <v>9386834</v>
      </c>
      <c r="R7" s="20">
        <v>16811907</v>
      </c>
      <c r="S7" s="20"/>
      <c r="T7" s="20"/>
      <c r="U7" s="20"/>
      <c r="V7" s="20"/>
      <c r="W7" s="20">
        <v>100855199</v>
      </c>
      <c r="X7" s="20">
        <v>1950076</v>
      </c>
      <c r="Y7" s="20">
        <v>98905123</v>
      </c>
      <c r="Z7" s="21">
        <v>5071.8599172545073</v>
      </c>
      <c r="AA7" s="22">
        <v>3012364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-51897632</v>
      </c>
      <c r="F8" s="20">
        <v>-52515372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-39170323</v>
      </c>
      <c r="Y8" s="20">
        <v>39170323</v>
      </c>
      <c r="Z8" s="21">
        <v>-100</v>
      </c>
      <c r="AA8" s="22">
        <v>-52515372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-955771</v>
      </c>
      <c r="D10" s="18"/>
      <c r="E10" s="19"/>
      <c r="F10" s="20"/>
      <c r="G10" s="20">
        <v>-1014076</v>
      </c>
      <c r="H10" s="20">
        <v>-489753</v>
      </c>
      <c r="I10" s="20">
        <v>-173772</v>
      </c>
      <c r="J10" s="20">
        <v>-1677601</v>
      </c>
      <c r="K10" s="20">
        <v>-102358</v>
      </c>
      <c r="L10" s="20">
        <v>-278653</v>
      </c>
      <c r="M10" s="20">
        <v>-118038</v>
      </c>
      <c r="N10" s="20">
        <v>-499049</v>
      </c>
      <c r="O10" s="20">
        <v>-189828</v>
      </c>
      <c r="P10" s="20">
        <v>-356570</v>
      </c>
      <c r="Q10" s="20">
        <v>-477454</v>
      </c>
      <c r="R10" s="20">
        <v>-1023852</v>
      </c>
      <c r="S10" s="20"/>
      <c r="T10" s="20"/>
      <c r="U10" s="20"/>
      <c r="V10" s="20"/>
      <c r="W10" s="20">
        <v>-3200502</v>
      </c>
      <c r="X10" s="20"/>
      <c r="Y10" s="20">
        <v>-3200502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4865247</v>
      </c>
      <c r="D11" s="18"/>
      <c r="E11" s="19"/>
      <c r="F11" s="20"/>
      <c r="G11" s="24">
        <v>4045745</v>
      </c>
      <c r="H11" s="24">
        <v>853434</v>
      </c>
      <c r="I11" s="24">
        <v>-43941</v>
      </c>
      <c r="J11" s="20">
        <v>4855238</v>
      </c>
      <c r="K11" s="24">
        <v>1339469</v>
      </c>
      <c r="L11" s="24">
        <v>-386890</v>
      </c>
      <c r="M11" s="20">
        <v>-654836</v>
      </c>
      <c r="N11" s="24">
        <v>297743</v>
      </c>
      <c r="O11" s="24">
        <v>510</v>
      </c>
      <c r="P11" s="24">
        <v>1257331</v>
      </c>
      <c r="Q11" s="20">
        <v>1288268</v>
      </c>
      <c r="R11" s="24">
        <v>2546109</v>
      </c>
      <c r="S11" s="24"/>
      <c r="T11" s="20"/>
      <c r="U11" s="24"/>
      <c r="V11" s="24"/>
      <c r="W11" s="24">
        <v>7699090</v>
      </c>
      <c r="X11" s="20"/>
      <c r="Y11" s="24">
        <v>7699090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-153935</v>
      </c>
      <c r="H12" s="20">
        <v>153935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4095633</v>
      </c>
      <c r="D13" s="29">
        <f>SUM(D6:D12)</f>
        <v>0</v>
      </c>
      <c r="E13" s="30">
        <f t="shared" si="0"/>
        <v>-3053216</v>
      </c>
      <c r="F13" s="31">
        <f t="shared" si="0"/>
        <v>2114825</v>
      </c>
      <c r="G13" s="31">
        <f t="shared" si="0"/>
        <v>172122556</v>
      </c>
      <c r="H13" s="31">
        <f t="shared" si="0"/>
        <v>-95381313</v>
      </c>
      <c r="I13" s="31">
        <f t="shared" si="0"/>
        <v>324232</v>
      </c>
      <c r="J13" s="31">
        <f t="shared" si="0"/>
        <v>77065475</v>
      </c>
      <c r="K13" s="31">
        <f t="shared" si="0"/>
        <v>9882126</v>
      </c>
      <c r="L13" s="31">
        <f t="shared" si="0"/>
        <v>-50526178</v>
      </c>
      <c r="M13" s="31">
        <f t="shared" si="0"/>
        <v>-5808138</v>
      </c>
      <c r="N13" s="31">
        <f t="shared" si="0"/>
        <v>-46452190</v>
      </c>
      <c r="O13" s="31">
        <f t="shared" si="0"/>
        <v>4765700</v>
      </c>
      <c r="P13" s="31">
        <f t="shared" si="0"/>
        <v>13690287</v>
      </c>
      <c r="Q13" s="31">
        <f t="shared" si="0"/>
        <v>17654026</v>
      </c>
      <c r="R13" s="31">
        <f t="shared" si="0"/>
        <v>36110013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66723298</v>
      </c>
      <c r="X13" s="31">
        <f t="shared" si="0"/>
        <v>-222679</v>
      </c>
      <c r="Y13" s="31">
        <f t="shared" si="0"/>
        <v>66945977</v>
      </c>
      <c r="Z13" s="32">
        <f>+IF(X13&lt;&gt;0,+(Y13/X13)*100,0)</f>
        <v>-30063.893317286318</v>
      </c>
      <c r="AA13" s="33">
        <f>SUM(AA6:AA12)</f>
        <v>2114825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177474869</v>
      </c>
      <c r="D17" s="18"/>
      <c r="E17" s="19">
        <v>14745181</v>
      </c>
      <c r="F17" s="20">
        <v>15175681</v>
      </c>
      <c r="G17" s="24">
        <v>183730116</v>
      </c>
      <c r="H17" s="24">
        <v>-8366946</v>
      </c>
      <c r="I17" s="24"/>
      <c r="J17" s="20">
        <v>175363170</v>
      </c>
      <c r="K17" s="24">
        <v>990508</v>
      </c>
      <c r="L17" s="24"/>
      <c r="M17" s="20">
        <v>5714503</v>
      </c>
      <c r="N17" s="24">
        <v>6705011</v>
      </c>
      <c r="O17" s="24">
        <v>40200</v>
      </c>
      <c r="P17" s="24"/>
      <c r="Q17" s="20">
        <v>3256164</v>
      </c>
      <c r="R17" s="24">
        <v>3296364</v>
      </c>
      <c r="S17" s="24"/>
      <c r="T17" s="20"/>
      <c r="U17" s="24"/>
      <c r="V17" s="24"/>
      <c r="W17" s="24">
        <v>185364545</v>
      </c>
      <c r="X17" s="20">
        <v>11231085</v>
      </c>
      <c r="Y17" s="24">
        <v>174133460</v>
      </c>
      <c r="Z17" s="25">
        <v>1550.4598175510203</v>
      </c>
      <c r="AA17" s="26">
        <v>15175681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230463</v>
      </c>
      <c r="D21" s="18"/>
      <c r="E21" s="19"/>
      <c r="F21" s="20"/>
      <c r="G21" s="20">
        <v>230463</v>
      </c>
      <c r="H21" s="20"/>
      <c r="I21" s="20"/>
      <c r="J21" s="20">
        <v>230463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230463</v>
      </c>
      <c r="X21" s="20"/>
      <c r="Y21" s="20">
        <v>230463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177705332</v>
      </c>
      <c r="D25" s="29">
        <f t="shared" ref="D25:Y25" si="1">SUM(D15:D24)</f>
        <v>0</v>
      </c>
      <c r="E25" s="35">
        <f t="shared" si="1"/>
        <v>14745181</v>
      </c>
      <c r="F25" s="36">
        <f t="shared" si="1"/>
        <v>15175681</v>
      </c>
      <c r="G25" s="36">
        <f t="shared" si="1"/>
        <v>183960579</v>
      </c>
      <c r="H25" s="36">
        <f t="shared" si="1"/>
        <v>-8366946</v>
      </c>
      <c r="I25" s="36">
        <f t="shared" si="1"/>
        <v>0</v>
      </c>
      <c r="J25" s="36">
        <f t="shared" si="1"/>
        <v>175593633</v>
      </c>
      <c r="K25" s="36">
        <f t="shared" si="1"/>
        <v>990508</v>
      </c>
      <c r="L25" s="36">
        <f t="shared" si="1"/>
        <v>0</v>
      </c>
      <c r="M25" s="36">
        <f t="shared" si="1"/>
        <v>5714503</v>
      </c>
      <c r="N25" s="36">
        <f t="shared" si="1"/>
        <v>6705011</v>
      </c>
      <c r="O25" s="36">
        <f t="shared" si="1"/>
        <v>40200</v>
      </c>
      <c r="P25" s="36">
        <f t="shared" si="1"/>
        <v>0</v>
      </c>
      <c r="Q25" s="36">
        <f t="shared" si="1"/>
        <v>3256164</v>
      </c>
      <c r="R25" s="36">
        <f t="shared" si="1"/>
        <v>3296364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185595008</v>
      </c>
      <c r="X25" s="36">
        <f t="shared" si="1"/>
        <v>11231085</v>
      </c>
      <c r="Y25" s="36">
        <f t="shared" si="1"/>
        <v>174363923</v>
      </c>
      <c r="Z25" s="37">
        <f>+IF(X25&lt;&gt;0,+(Y25/X25)*100,0)</f>
        <v>1552.5118276640235</v>
      </c>
      <c r="AA25" s="38">
        <f>SUM(AA15:AA24)</f>
        <v>15175681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181800965</v>
      </c>
      <c r="D26" s="29">
        <f>+D13+D25</f>
        <v>0</v>
      </c>
      <c r="E26" s="30">
        <f t="shared" si="2"/>
        <v>11691965</v>
      </c>
      <c r="F26" s="31">
        <f t="shared" si="2"/>
        <v>17290506</v>
      </c>
      <c r="G26" s="31">
        <f t="shared" si="2"/>
        <v>356083135</v>
      </c>
      <c r="H26" s="31">
        <f t="shared" si="2"/>
        <v>-103748259</v>
      </c>
      <c r="I26" s="31">
        <f t="shared" si="2"/>
        <v>324232</v>
      </c>
      <c r="J26" s="31">
        <f t="shared" si="2"/>
        <v>252659108</v>
      </c>
      <c r="K26" s="31">
        <f t="shared" si="2"/>
        <v>10872634</v>
      </c>
      <c r="L26" s="31">
        <f t="shared" si="2"/>
        <v>-50526178</v>
      </c>
      <c r="M26" s="31">
        <f t="shared" si="2"/>
        <v>-93635</v>
      </c>
      <c r="N26" s="31">
        <f t="shared" si="2"/>
        <v>-39747179</v>
      </c>
      <c r="O26" s="31">
        <f t="shared" si="2"/>
        <v>4805900</v>
      </c>
      <c r="P26" s="31">
        <f t="shared" si="2"/>
        <v>13690287</v>
      </c>
      <c r="Q26" s="31">
        <f t="shared" si="2"/>
        <v>20910190</v>
      </c>
      <c r="R26" s="31">
        <f t="shared" si="2"/>
        <v>39406377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252318306</v>
      </c>
      <c r="X26" s="31">
        <f t="shared" si="2"/>
        <v>11008406</v>
      </c>
      <c r="Y26" s="31">
        <f t="shared" si="2"/>
        <v>241309900</v>
      </c>
      <c r="Z26" s="32">
        <f>+IF(X26&lt;&gt;0,+(Y26/X26)*100,0)</f>
        <v>2192.0512379358101</v>
      </c>
      <c r="AA26" s="33">
        <f>+AA13+AA25</f>
        <v>17290506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5173969</v>
      </c>
      <c r="D31" s="18"/>
      <c r="E31" s="19"/>
      <c r="F31" s="20"/>
      <c r="G31" s="20">
        <v>5194243</v>
      </c>
      <c r="H31" s="20">
        <v>50116</v>
      </c>
      <c r="I31" s="20">
        <v>3181</v>
      </c>
      <c r="J31" s="20">
        <v>5247540</v>
      </c>
      <c r="K31" s="20">
        <v>15589</v>
      </c>
      <c r="L31" s="20">
        <v>7147</v>
      </c>
      <c r="M31" s="20">
        <v>6724</v>
      </c>
      <c r="N31" s="20">
        <v>29460</v>
      </c>
      <c r="O31" s="20">
        <v>60744</v>
      </c>
      <c r="P31" s="20">
        <v>62455</v>
      </c>
      <c r="Q31" s="20">
        <v>47745</v>
      </c>
      <c r="R31" s="20">
        <v>170944</v>
      </c>
      <c r="S31" s="20"/>
      <c r="T31" s="20"/>
      <c r="U31" s="20"/>
      <c r="V31" s="20"/>
      <c r="W31" s="20">
        <v>5447944</v>
      </c>
      <c r="X31" s="20"/>
      <c r="Y31" s="20">
        <v>5447944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38678212</v>
      </c>
      <c r="D32" s="18"/>
      <c r="E32" s="19">
        <v>-2663957</v>
      </c>
      <c r="F32" s="20">
        <v>-2949601</v>
      </c>
      <c r="G32" s="20">
        <v>41385217</v>
      </c>
      <c r="H32" s="20">
        <v>-2493061</v>
      </c>
      <c r="I32" s="20">
        <v>-357012</v>
      </c>
      <c r="J32" s="20">
        <v>38535144</v>
      </c>
      <c r="K32" s="20">
        <v>11027755</v>
      </c>
      <c r="L32" s="20">
        <v>-2304148</v>
      </c>
      <c r="M32" s="20">
        <v>-5034359</v>
      </c>
      <c r="N32" s="20">
        <v>3689248</v>
      </c>
      <c r="O32" s="20">
        <v>805160</v>
      </c>
      <c r="P32" s="20">
        <v>9903820</v>
      </c>
      <c r="Q32" s="20">
        <v>10106860</v>
      </c>
      <c r="R32" s="20">
        <v>20815840</v>
      </c>
      <c r="S32" s="20"/>
      <c r="T32" s="20"/>
      <c r="U32" s="20"/>
      <c r="V32" s="20"/>
      <c r="W32" s="20">
        <v>63040232</v>
      </c>
      <c r="X32" s="20">
        <v>-2112213</v>
      </c>
      <c r="Y32" s="20">
        <v>65152445</v>
      </c>
      <c r="Z32" s="21">
        <v>-3084.5584701921634</v>
      </c>
      <c r="AA32" s="22">
        <v>-2949601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8740508</v>
      </c>
      <c r="H33" s="20">
        <v>273000</v>
      </c>
      <c r="I33" s="20">
        <v>-45760</v>
      </c>
      <c r="J33" s="20">
        <v>8967748</v>
      </c>
      <c r="K33" s="20">
        <v>-1031462</v>
      </c>
      <c r="L33" s="20">
        <v>-88140</v>
      </c>
      <c r="M33" s="20">
        <v>-6168667</v>
      </c>
      <c r="N33" s="20">
        <v>-7288269</v>
      </c>
      <c r="O33" s="20">
        <v>5938304</v>
      </c>
      <c r="P33" s="20">
        <v>-99789</v>
      </c>
      <c r="Q33" s="20">
        <v>484347</v>
      </c>
      <c r="R33" s="20">
        <v>6322862</v>
      </c>
      <c r="S33" s="20"/>
      <c r="T33" s="20"/>
      <c r="U33" s="20"/>
      <c r="V33" s="20"/>
      <c r="W33" s="20">
        <v>8002341</v>
      </c>
      <c r="X33" s="20"/>
      <c r="Y33" s="20">
        <v>8002341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69144967</v>
      </c>
      <c r="D35" s="18"/>
      <c r="E35" s="19"/>
      <c r="F35" s="20"/>
      <c r="G35" s="20">
        <v>69661122</v>
      </c>
      <c r="H35" s="20">
        <v>1499533</v>
      </c>
      <c r="I35" s="20">
        <v>1025582</v>
      </c>
      <c r="J35" s="20">
        <v>72186237</v>
      </c>
      <c r="K35" s="20">
        <v>1018835</v>
      </c>
      <c r="L35" s="20">
        <v>561713</v>
      </c>
      <c r="M35" s="20">
        <v>1362399</v>
      </c>
      <c r="N35" s="20">
        <v>2942947</v>
      </c>
      <c r="O35" s="20">
        <v>679747</v>
      </c>
      <c r="P35" s="20">
        <v>1246769</v>
      </c>
      <c r="Q35" s="20">
        <v>1110007</v>
      </c>
      <c r="R35" s="20">
        <v>3036523</v>
      </c>
      <c r="S35" s="20"/>
      <c r="T35" s="20"/>
      <c r="U35" s="20"/>
      <c r="V35" s="20"/>
      <c r="W35" s="20">
        <v>78165707</v>
      </c>
      <c r="X35" s="20"/>
      <c r="Y35" s="20">
        <v>78165707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112997148</v>
      </c>
      <c r="D37" s="29">
        <f t="shared" ref="D37:Y37" si="3">SUM(D29:D36)</f>
        <v>0</v>
      </c>
      <c r="E37" s="30">
        <f t="shared" si="3"/>
        <v>-2663957</v>
      </c>
      <c r="F37" s="31">
        <f t="shared" si="3"/>
        <v>-2949601</v>
      </c>
      <c r="G37" s="31">
        <f t="shared" si="3"/>
        <v>124981090</v>
      </c>
      <c r="H37" s="31">
        <f t="shared" si="3"/>
        <v>-670412</v>
      </c>
      <c r="I37" s="31">
        <f t="shared" si="3"/>
        <v>625991</v>
      </c>
      <c r="J37" s="31">
        <f t="shared" si="3"/>
        <v>124936669</v>
      </c>
      <c r="K37" s="31">
        <f t="shared" si="3"/>
        <v>11030717</v>
      </c>
      <c r="L37" s="31">
        <f t="shared" si="3"/>
        <v>-1823428</v>
      </c>
      <c r="M37" s="31">
        <f t="shared" si="3"/>
        <v>-9833903</v>
      </c>
      <c r="N37" s="31">
        <f t="shared" si="3"/>
        <v>-626614</v>
      </c>
      <c r="O37" s="31">
        <f t="shared" si="3"/>
        <v>7483955</v>
      </c>
      <c r="P37" s="31">
        <f t="shared" si="3"/>
        <v>11113255</v>
      </c>
      <c r="Q37" s="31">
        <f t="shared" si="3"/>
        <v>11748959</v>
      </c>
      <c r="R37" s="31">
        <f t="shared" si="3"/>
        <v>30346169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154656224</v>
      </c>
      <c r="X37" s="31">
        <f t="shared" si="3"/>
        <v>-2112213</v>
      </c>
      <c r="Y37" s="31">
        <f t="shared" si="3"/>
        <v>156768437</v>
      </c>
      <c r="Z37" s="32">
        <f>+IF(X37&lt;&gt;0,+(Y37/X37)*100,0)</f>
        <v>-7421.999438503597</v>
      </c>
      <c r="AA37" s="33">
        <f>SUM(AA29:AA36)</f>
        <v>-2949601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112997148</v>
      </c>
      <c r="D44" s="29">
        <f>+D37+D43</f>
        <v>0</v>
      </c>
      <c r="E44" s="30">
        <f t="shared" si="5"/>
        <v>-2663957</v>
      </c>
      <c r="F44" s="31">
        <f t="shared" si="5"/>
        <v>-2949601</v>
      </c>
      <c r="G44" s="31">
        <f t="shared" si="5"/>
        <v>124981090</v>
      </c>
      <c r="H44" s="31">
        <f t="shared" si="5"/>
        <v>-670412</v>
      </c>
      <c r="I44" s="31">
        <f t="shared" si="5"/>
        <v>625991</v>
      </c>
      <c r="J44" s="31">
        <f t="shared" si="5"/>
        <v>124936669</v>
      </c>
      <c r="K44" s="31">
        <f t="shared" si="5"/>
        <v>11030717</v>
      </c>
      <c r="L44" s="31">
        <f t="shared" si="5"/>
        <v>-1823428</v>
      </c>
      <c r="M44" s="31">
        <f t="shared" si="5"/>
        <v>-9833903</v>
      </c>
      <c r="N44" s="31">
        <f t="shared" si="5"/>
        <v>-626614</v>
      </c>
      <c r="O44" s="31">
        <f t="shared" si="5"/>
        <v>7483955</v>
      </c>
      <c r="P44" s="31">
        <f t="shared" si="5"/>
        <v>11113255</v>
      </c>
      <c r="Q44" s="31">
        <f t="shared" si="5"/>
        <v>11748959</v>
      </c>
      <c r="R44" s="31">
        <f t="shared" si="5"/>
        <v>30346169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154656224</v>
      </c>
      <c r="X44" s="31">
        <f t="shared" si="5"/>
        <v>-2112213</v>
      </c>
      <c r="Y44" s="31">
        <f t="shared" si="5"/>
        <v>156768437</v>
      </c>
      <c r="Z44" s="32">
        <f>+IF(X44&lt;&gt;0,+(Y44/X44)*100,0)</f>
        <v>-7421.999438503597</v>
      </c>
      <c r="AA44" s="33">
        <f>+AA37+AA43</f>
        <v>-2949601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68803817</v>
      </c>
      <c r="D45" s="42">
        <f t="shared" si="6"/>
        <v>0</v>
      </c>
      <c r="E45" s="43">
        <f t="shared" si="6"/>
        <v>14355922</v>
      </c>
      <c r="F45" s="44">
        <f t="shared" si="6"/>
        <v>20240107</v>
      </c>
      <c r="G45" s="44">
        <f t="shared" si="6"/>
        <v>231102045</v>
      </c>
      <c r="H45" s="44">
        <f t="shared" si="6"/>
        <v>-103077847</v>
      </c>
      <c r="I45" s="44">
        <f t="shared" si="6"/>
        <v>-301759</v>
      </c>
      <c r="J45" s="44">
        <f t="shared" si="6"/>
        <v>127722439</v>
      </c>
      <c r="K45" s="44">
        <f t="shared" si="6"/>
        <v>-158083</v>
      </c>
      <c r="L45" s="44">
        <f t="shared" si="6"/>
        <v>-48702750</v>
      </c>
      <c r="M45" s="44">
        <f t="shared" si="6"/>
        <v>9740268</v>
      </c>
      <c r="N45" s="44">
        <f t="shared" si="6"/>
        <v>-39120565</v>
      </c>
      <c r="O45" s="44">
        <f t="shared" si="6"/>
        <v>-2678055</v>
      </c>
      <c r="P45" s="44">
        <f t="shared" si="6"/>
        <v>2577032</v>
      </c>
      <c r="Q45" s="44">
        <f t="shared" si="6"/>
        <v>9161231</v>
      </c>
      <c r="R45" s="44">
        <f t="shared" si="6"/>
        <v>9060208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97662082</v>
      </c>
      <c r="X45" s="44">
        <f t="shared" si="6"/>
        <v>13120619</v>
      </c>
      <c r="Y45" s="44">
        <f t="shared" si="6"/>
        <v>84541463</v>
      </c>
      <c r="Z45" s="45">
        <f>+IF(X45&lt;&gt;0,+(Y45/X45)*100,0)</f>
        <v>644.34050710564804</v>
      </c>
      <c r="AA45" s="46">
        <f>+AA26-AA44</f>
        <v>20240107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78735056</v>
      </c>
      <c r="D47" s="18"/>
      <c r="E47" s="19">
        <v>14355922</v>
      </c>
      <c r="F47" s="20">
        <v>20240107</v>
      </c>
      <c r="G47" s="20">
        <v>78735056</v>
      </c>
      <c r="H47" s="20"/>
      <c r="I47" s="20"/>
      <c r="J47" s="20">
        <v>78735056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78735056</v>
      </c>
      <c r="X47" s="20">
        <v>13120619</v>
      </c>
      <c r="Y47" s="20">
        <v>65614437</v>
      </c>
      <c r="Z47" s="47">
        <v>500.08644409230999</v>
      </c>
      <c r="AA47" s="22">
        <v>20240107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78735056</v>
      </c>
      <c r="D50" s="50">
        <f t="shared" ref="D50:Y50" si="7">SUM(D47:D49)</f>
        <v>0</v>
      </c>
      <c r="E50" s="51">
        <f t="shared" si="7"/>
        <v>14355922</v>
      </c>
      <c r="F50" s="52">
        <f t="shared" si="7"/>
        <v>20240107</v>
      </c>
      <c r="G50" s="52">
        <f t="shared" si="7"/>
        <v>78735056</v>
      </c>
      <c r="H50" s="52">
        <f t="shared" si="7"/>
        <v>0</v>
      </c>
      <c r="I50" s="52">
        <f t="shared" si="7"/>
        <v>0</v>
      </c>
      <c r="J50" s="52">
        <f t="shared" si="7"/>
        <v>78735056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78735056</v>
      </c>
      <c r="X50" s="52">
        <f t="shared" si="7"/>
        <v>13120619</v>
      </c>
      <c r="Y50" s="52">
        <f t="shared" si="7"/>
        <v>65614437</v>
      </c>
      <c r="Z50" s="53">
        <f>+IF(X50&lt;&gt;0,+(Y50/X50)*100,0)</f>
        <v>500.08644409230999</v>
      </c>
      <c r="AA50" s="54">
        <f>SUM(AA47:AA49)</f>
        <v>20240107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70161542</v>
      </c>
      <c r="F6" s="20">
        <v>329388975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-28360745</v>
      </c>
      <c r="R6" s="20">
        <v>-28360745</v>
      </c>
      <c r="S6" s="20"/>
      <c r="T6" s="20"/>
      <c r="U6" s="20"/>
      <c r="V6" s="20"/>
      <c r="W6" s="20">
        <v>-28360745</v>
      </c>
      <c r="X6" s="20">
        <v>131755588</v>
      </c>
      <c r="Y6" s="20">
        <v>-160116333</v>
      </c>
      <c r="Z6" s="21">
        <v>-121.52526919769049</v>
      </c>
      <c r="AA6" s="22">
        <v>329388975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405519769</v>
      </c>
      <c r="F7" s="20">
        <v>7542246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3016898</v>
      </c>
      <c r="Y7" s="20">
        <v>-3016898</v>
      </c>
      <c r="Z7" s="21">
        <v>-100</v>
      </c>
      <c r="AA7" s="22">
        <v>7542246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-423871272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-169548508</v>
      </c>
      <c r="Y8" s="20">
        <v>169548508</v>
      </c>
      <c r="Z8" s="21">
        <v>-100</v>
      </c>
      <c r="AA8" s="22">
        <v>-423871272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151006</v>
      </c>
      <c r="D10" s="18"/>
      <c r="E10" s="19">
        <v>-495400436</v>
      </c>
      <c r="F10" s="20">
        <v>494695036</v>
      </c>
      <c r="G10" s="20"/>
      <c r="H10" s="20"/>
      <c r="I10" s="20"/>
      <c r="J10" s="20"/>
      <c r="K10" s="20"/>
      <c r="L10" s="20"/>
      <c r="M10" s="20"/>
      <c r="N10" s="20"/>
      <c r="O10" s="20"/>
      <c r="P10" s="20">
        <v>23280</v>
      </c>
      <c r="Q10" s="20"/>
      <c r="R10" s="20">
        <v>23280</v>
      </c>
      <c r="S10" s="20"/>
      <c r="T10" s="20"/>
      <c r="U10" s="20"/>
      <c r="V10" s="20"/>
      <c r="W10" s="20">
        <v>23280</v>
      </c>
      <c r="X10" s="20">
        <v>123842000</v>
      </c>
      <c r="Y10" s="20">
        <v>-123818720</v>
      </c>
      <c r="Z10" s="21">
        <v>-99.981201853975222</v>
      </c>
      <c r="AA10" s="22">
        <v>494695036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>
        <v>5448278</v>
      </c>
      <c r="R11" s="24">
        <v>5448278</v>
      </c>
      <c r="S11" s="24"/>
      <c r="T11" s="20"/>
      <c r="U11" s="24"/>
      <c r="V11" s="24"/>
      <c r="W11" s="24">
        <v>5448278</v>
      </c>
      <c r="X11" s="20"/>
      <c r="Y11" s="24">
        <v>5448278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151006</v>
      </c>
      <c r="D13" s="29">
        <f>SUM(D6:D12)</f>
        <v>0</v>
      </c>
      <c r="E13" s="30">
        <f t="shared" si="0"/>
        <v>-19719125</v>
      </c>
      <c r="F13" s="31">
        <f t="shared" si="0"/>
        <v>407754985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23280</v>
      </c>
      <c r="Q13" s="31">
        <f t="shared" si="0"/>
        <v>-22912467</v>
      </c>
      <c r="R13" s="31">
        <f t="shared" si="0"/>
        <v>-22889187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-22889187</v>
      </c>
      <c r="X13" s="31">
        <f t="shared" si="0"/>
        <v>89065978</v>
      </c>
      <c r="Y13" s="31">
        <f t="shared" si="0"/>
        <v>-111955165</v>
      </c>
      <c r="Z13" s="32">
        <f>+IF(X13&lt;&gt;0,+(Y13/X13)*100,0)</f>
        <v>-125.69913620664448</v>
      </c>
      <c r="AA13" s="33">
        <f>SUM(AA6:AA12)</f>
        <v>407754985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95064415</v>
      </c>
      <c r="D17" s="18"/>
      <c r="E17" s="19">
        <v>123910037</v>
      </c>
      <c r="F17" s="20">
        <v>159286334</v>
      </c>
      <c r="G17" s="24">
        <v>11572624</v>
      </c>
      <c r="H17" s="24"/>
      <c r="I17" s="24">
        <v>7923988</v>
      </c>
      <c r="J17" s="20">
        <v>19496612</v>
      </c>
      <c r="K17" s="24">
        <v>26691231</v>
      </c>
      <c r="L17" s="24">
        <v>12907330</v>
      </c>
      <c r="M17" s="20">
        <v>1023300</v>
      </c>
      <c r="N17" s="24">
        <v>40621861</v>
      </c>
      <c r="O17" s="24">
        <v>9157291</v>
      </c>
      <c r="P17" s="24">
        <v>1182407</v>
      </c>
      <c r="Q17" s="20">
        <v>79508435</v>
      </c>
      <c r="R17" s="24">
        <v>89848133</v>
      </c>
      <c r="S17" s="24"/>
      <c r="T17" s="20"/>
      <c r="U17" s="24"/>
      <c r="V17" s="24"/>
      <c r="W17" s="24">
        <v>149966606</v>
      </c>
      <c r="X17" s="20">
        <v>124077881</v>
      </c>
      <c r="Y17" s="24">
        <v>25888725</v>
      </c>
      <c r="Z17" s="25">
        <v>20.864899361071455</v>
      </c>
      <c r="AA17" s="26">
        <v>159286334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-19117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95064415</v>
      </c>
      <c r="D25" s="29">
        <f t="shared" ref="D25:Y25" si="1">SUM(D15:D24)</f>
        <v>0</v>
      </c>
      <c r="E25" s="35">
        <f t="shared" si="1"/>
        <v>123890920</v>
      </c>
      <c r="F25" s="36">
        <f t="shared" si="1"/>
        <v>159286334</v>
      </c>
      <c r="G25" s="36">
        <f t="shared" si="1"/>
        <v>11572624</v>
      </c>
      <c r="H25" s="36">
        <f t="shared" si="1"/>
        <v>0</v>
      </c>
      <c r="I25" s="36">
        <f t="shared" si="1"/>
        <v>7923988</v>
      </c>
      <c r="J25" s="36">
        <f t="shared" si="1"/>
        <v>19496612</v>
      </c>
      <c r="K25" s="36">
        <f t="shared" si="1"/>
        <v>26691231</v>
      </c>
      <c r="L25" s="36">
        <f t="shared" si="1"/>
        <v>12907330</v>
      </c>
      <c r="M25" s="36">
        <f t="shared" si="1"/>
        <v>1023300</v>
      </c>
      <c r="N25" s="36">
        <f t="shared" si="1"/>
        <v>40621861</v>
      </c>
      <c r="O25" s="36">
        <f t="shared" si="1"/>
        <v>9157291</v>
      </c>
      <c r="P25" s="36">
        <f t="shared" si="1"/>
        <v>1182407</v>
      </c>
      <c r="Q25" s="36">
        <f t="shared" si="1"/>
        <v>79508435</v>
      </c>
      <c r="R25" s="36">
        <f t="shared" si="1"/>
        <v>89848133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149966606</v>
      </c>
      <c r="X25" s="36">
        <f t="shared" si="1"/>
        <v>124077881</v>
      </c>
      <c r="Y25" s="36">
        <f t="shared" si="1"/>
        <v>25888725</v>
      </c>
      <c r="Z25" s="37">
        <f>+IF(X25&lt;&gt;0,+(Y25/X25)*100,0)</f>
        <v>20.864899361071455</v>
      </c>
      <c r="AA25" s="38">
        <f>SUM(AA15:AA24)</f>
        <v>159286334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95215421</v>
      </c>
      <c r="D26" s="29">
        <f>+D13+D25</f>
        <v>0</v>
      </c>
      <c r="E26" s="30">
        <f t="shared" si="2"/>
        <v>104171795</v>
      </c>
      <c r="F26" s="31">
        <f t="shared" si="2"/>
        <v>567041319</v>
      </c>
      <c r="G26" s="31">
        <f t="shared" si="2"/>
        <v>11572624</v>
      </c>
      <c r="H26" s="31">
        <f t="shared" si="2"/>
        <v>0</v>
      </c>
      <c r="I26" s="31">
        <f t="shared" si="2"/>
        <v>7923988</v>
      </c>
      <c r="J26" s="31">
        <f t="shared" si="2"/>
        <v>19496612</v>
      </c>
      <c r="K26" s="31">
        <f t="shared" si="2"/>
        <v>26691231</v>
      </c>
      <c r="L26" s="31">
        <f t="shared" si="2"/>
        <v>12907330</v>
      </c>
      <c r="M26" s="31">
        <f t="shared" si="2"/>
        <v>1023300</v>
      </c>
      <c r="N26" s="31">
        <f t="shared" si="2"/>
        <v>40621861</v>
      </c>
      <c r="O26" s="31">
        <f t="shared" si="2"/>
        <v>9157291</v>
      </c>
      <c r="P26" s="31">
        <f t="shared" si="2"/>
        <v>1205687</v>
      </c>
      <c r="Q26" s="31">
        <f t="shared" si="2"/>
        <v>56595968</v>
      </c>
      <c r="R26" s="31">
        <f t="shared" si="2"/>
        <v>66958946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127077419</v>
      </c>
      <c r="X26" s="31">
        <f t="shared" si="2"/>
        <v>213143859</v>
      </c>
      <c r="Y26" s="31">
        <f t="shared" si="2"/>
        <v>-86066440</v>
      </c>
      <c r="Z26" s="32">
        <f>+IF(X26&lt;&gt;0,+(Y26/X26)*100,0)</f>
        <v>-40.379507251015852</v>
      </c>
      <c r="AA26" s="33">
        <f>+AA13+AA25</f>
        <v>567041319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265308301</v>
      </c>
      <c r="F32" s="20">
        <v>311185120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>
        <v>-7896096</v>
      </c>
      <c r="R32" s="20">
        <v>-7896096</v>
      </c>
      <c r="S32" s="20"/>
      <c r="T32" s="20"/>
      <c r="U32" s="20"/>
      <c r="V32" s="20"/>
      <c r="W32" s="20">
        <v>-7896096</v>
      </c>
      <c r="X32" s="20">
        <v>50438042</v>
      </c>
      <c r="Y32" s="20">
        <v>-58334138</v>
      </c>
      <c r="Z32" s="21">
        <v>-115.65504069329258</v>
      </c>
      <c r="AA32" s="22">
        <v>311185120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-74682350</v>
      </c>
      <c r="F33" s="20">
        <v>74682350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>
        <v>26496372</v>
      </c>
      <c r="R33" s="20">
        <v>26496372</v>
      </c>
      <c r="S33" s="20"/>
      <c r="T33" s="20"/>
      <c r="U33" s="20"/>
      <c r="V33" s="20"/>
      <c r="W33" s="20">
        <v>26496372</v>
      </c>
      <c r="X33" s="20">
        <v>29872940</v>
      </c>
      <c r="Y33" s="20">
        <v>-3376568</v>
      </c>
      <c r="Z33" s="21">
        <v>-11.303099058880713</v>
      </c>
      <c r="AA33" s="22">
        <v>74682350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>
        <v>117937</v>
      </c>
      <c r="R35" s="20">
        <v>117937</v>
      </c>
      <c r="S35" s="20"/>
      <c r="T35" s="20"/>
      <c r="U35" s="20"/>
      <c r="V35" s="20"/>
      <c r="W35" s="20">
        <v>117937</v>
      </c>
      <c r="X35" s="20"/>
      <c r="Y35" s="20">
        <v>117937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190625951</v>
      </c>
      <c r="F37" s="31">
        <f t="shared" si="3"/>
        <v>385867470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18718213</v>
      </c>
      <c r="R37" s="31">
        <f t="shared" si="3"/>
        <v>18718213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18718213</v>
      </c>
      <c r="X37" s="31">
        <f t="shared" si="3"/>
        <v>80310982</v>
      </c>
      <c r="Y37" s="31">
        <f t="shared" si="3"/>
        <v>-61592769</v>
      </c>
      <c r="Z37" s="32">
        <f>+IF(X37&lt;&gt;0,+(Y37/X37)*100,0)</f>
        <v>-76.692835109400107</v>
      </c>
      <c r="AA37" s="33">
        <f>SUM(AA29:AA36)</f>
        <v>385867470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267966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267966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190893917</v>
      </c>
      <c r="F44" s="31">
        <f t="shared" si="5"/>
        <v>385867470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18718213</v>
      </c>
      <c r="R44" s="31">
        <f t="shared" si="5"/>
        <v>18718213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18718213</v>
      </c>
      <c r="X44" s="31">
        <f t="shared" si="5"/>
        <v>80310982</v>
      </c>
      <c r="Y44" s="31">
        <f t="shared" si="5"/>
        <v>-61592769</v>
      </c>
      <c r="Z44" s="32">
        <f>+IF(X44&lt;&gt;0,+(Y44/X44)*100,0)</f>
        <v>-76.692835109400107</v>
      </c>
      <c r="AA44" s="33">
        <f>+AA37+AA43</f>
        <v>385867470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95215421</v>
      </c>
      <c r="D45" s="42">
        <f t="shared" si="6"/>
        <v>0</v>
      </c>
      <c r="E45" s="43">
        <f t="shared" si="6"/>
        <v>-86722122</v>
      </c>
      <c r="F45" s="44">
        <f t="shared" si="6"/>
        <v>181173849</v>
      </c>
      <c r="G45" s="44">
        <f t="shared" si="6"/>
        <v>11572624</v>
      </c>
      <c r="H45" s="44">
        <f t="shared" si="6"/>
        <v>0</v>
      </c>
      <c r="I45" s="44">
        <f t="shared" si="6"/>
        <v>7923988</v>
      </c>
      <c r="J45" s="44">
        <f t="shared" si="6"/>
        <v>19496612</v>
      </c>
      <c r="K45" s="44">
        <f t="shared" si="6"/>
        <v>26691231</v>
      </c>
      <c r="L45" s="44">
        <f t="shared" si="6"/>
        <v>12907330</v>
      </c>
      <c r="M45" s="44">
        <f t="shared" si="6"/>
        <v>1023300</v>
      </c>
      <c r="N45" s="44">
        <f t="shared" si="6"/>
        <v>40621861</v>
      </c>
      <c r="O45" s="44">
        <f t="shared" si="6"/>
        <v>9157291</v>
      </c>
      <c r="P45" s="44">
        <f t="shared" si="6"/>
        <v>1205687</v>
      </c>
      <c r="Q45" s="44">
        <f t="shared" si="6"/>
        <v>37877755</v>
      </c>
      <c r="R45" s="44">
        <f t="shared" si="6"/>
        <v>48240733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108359206</v>
      </c>
      <c r="X45" s="44">
        <f t="shared" si="6"/>
        <v>132832877</v>
      </c>
      <c r="Y45" s="44">
        <f t="shared" si="6"/>
        <v>-24473671</v>
      </c>
      <c r="Z45" s="45">
        <f>+IF(X45&lt;&gt;0,+(Y45/X45)*100,0)</f>
        <v>-18.424407836924289</v>
      </c>
      <c r="AA45" s="46">
        <f>+AA26-AA44</f>
        <v>181173849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8707109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3482834</v>
      </c>
      <c r="Y47" s="20">
        <v>-3482834</v>
      </c>
      <c r="Z47" s="47">
        <v>-100</v>
      </c>
      <c r="AA47" s="22">
        <v>8707109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8707109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3482834</v>
      </c>
      <c r="Y50" s="52">
        <f t="shared" si="7"/>
        <v>-3482834</v>
      </c>
      <c r="Z50" s="53">
        <f>+IF(X50&lt;&gt;0,+(Y50/X50)*100,0)</f>
        <v>-100</v>
      </c>
      <c r="AA50" s="54">
        <f>SUM(AA47:AA49)</f>
        <v>8707109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-434898171</v>
      </c>
      <c r="D6" s="18"/>
      <c r="E6" s="19"/>
      <c r="F6" s="20">
        <v>131052070</v>
      </c>
      <c r="G6" s="20"/>
      <c r="H6" s="20">
        <v>-20024045</v>
      </c>
      <c r="I6" s="20">
        <v>8416545</v>
      </c>
      <c r="J6" s="20">
        <v>-11607500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-11607500</v>
      </c>
      <c r="X6" s="20">
        <v>98289027</v>
      </c>
      <c r="Y6" s="20">
        <v>-109896527</v>
      </c>
      <c r="Z6" s="21">
        <v>-111.8095583548711</v>
      </c>
      <c r="AA6" s="22">
        <v>131052070</v>
      </c>
    </row>
    <row r="7" spans="1:27" x14ac:dyDescent="0.25">
      <c r="A7" s="23" t="s">
        <v>35</v>
      </c>
      <c r="B7" s="17" t="s">
        <v>32</v>
      </c>
      <c r="C7" s="18">
        <v>249587611</v>
      </c>
      <c r="D7" s="18"/>
      <c r="E7" s="19"/>
      <c r="F7" s="20">
        <v>-225489317</v>
      </c>
      <c r="G7" s="20"/>
      <c r="H7" s="20">
        <v>39709850</v>
      </c>
      <c r="I7" s="20">
        <v>-69272885</v>
      </c>
      <c r="J7" s="20">
        <v>-29563035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-29563035</v>
      </c>
      <c r="X7" s="20">
        <v>-169116984</v>
      </c>
      <c r="Y7" s="20">
        <v>139553949</v>
      </c>
      <c r="Z7" s="21">
        <v>-82.519180332591546</v>
      </c>
      <c r="AA7" s="22">
        <v>-225489317</v>
      </c>
    </row>
    <row r="8" spans="1:27" x14ac:dyDescent="0.25">
      <c r="A8" s="23" t="s">
        <v>36</v>
      </c>
      <c r="B8" s="17" t="s">
        <v>32</v>
      </c>
      <c r="C8" s="18">
        <v>-102720220</v>
      </c>
      <c r="D8" s="18"/>
      <c r="E8" s="19"/>
      <c r="F8" s="20">
        <v>96585263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72438948</v>
      </c>
      <c r="Y8" s="20">
        <v>-72438948</v>
      </c>
      <c r="Z8" s="21">
        <v>-100</v>
      </c>
      <c r="AA8" s="22">
        <v>96585263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251728</v>
      </c>
      <c r="D10" s="18"/>
      <c r="E10" s="19"/>
      <c r="F10" s="20">
        <v>107857049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80892783</v>
      </c>
      <c r="Y10" s="20">
        <v>-80892783</v>
      </c>
      <c r="Z10" s="21">
        <v>-100</v>
      </c>
      <c r="AA10" s="22">
        <v>107857049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42282047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31711563</v>
      </c>
      <c r="Y11" s="24">
        <v>-31711563</v>
      </c>
      <c r="Z11" s="25">
        <v>-100</v>
      </c>
      <c r="AA11" s="26">
        <v>42282047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-287779052</v>
      </c>
      <c r="D13" s="29">
        <f>SUM(D6:D12)</f>
        <v>0</v>
      </c>
      <c r="E13" s="30">
        <f t="shared" si="0"/>
        <v>0</v>
      </c>
      <c r="F13" s="31">
        <f t="shared" si="0"/>
        <v>152287112</v>
      </c>
      <c r="G13" s="31">
        <f t="shared" si="0"/>
        <v>0</v>
      </c>
      <c r="H13" s="31">
        <f t="shared" si="0"/>
        <v>19685805</v>
      </c>
      <c r="I13" s="31">
        <f t="shared" si="0"/>
        <v>-60856340</v>
      </c>
      <c r="J13" s="31">
        <f t="shared" si="0"/>
        <v>-41170535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-41170535</v>
      </c>
      <c r="X13" s="31">
        <f t="shared" si="0"/>
        <v>114215337</v>
      </c>
      <c r="Y13" s="31">
        <f t="shared" si="0"/>
        <v>-155385872</v>
      </c>
      <c r="Z13" s="32">
        <f>+IF(X13&lt;&gt;0,+(Y13/X13)*100,0)</f>
        <v>-136.04641555275541</v>
      </c>
      <c r="AA13" s="33">
        <f>SUM(AA6:AA12)</f>
        <v>152287112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26875793</v>
      </c>
      <c r="D17" s="18"/>
      <c r="E17" s="19">
        <v>66084250</v>
      </c>
      <c r="F17" s="20">
        <v>44371474</v>
      </c>
      <c r="G17" s="24"/>
      <c r="H17" s="24">
        <v>891858</v>
      </c>
      <c r="I17" s="24">
        <v>6273394</v>
      </c>
      <c r="J17" s="20">
        <v>7165252</v>
      </c>
      <c r="K17" s="24">
        <v>1540769</v>
      </c>
      <c r="L17" s="24">
        <v>4864564</v>
      </c>
      <c r="M17" s="20"/>
      <c r="N17" s="24">
        <v>6405333</v>
      </c>
      <c r="O17" s="24"/>
      <c r="P17" s="24"/>
      <c r="Q17" s="20"/>
      <c r="R17" s="24"/>
      <c r="S17" s="24"/>
      <c r="T17" s="20"/>
      <c r="U17" s="24"/>
      <c r="V17" s="24"/>
      <c r="W17" s="24">
        <v>13570585</v>
      </c>
      <c r="X17" s="20">
        <v>33278598</v>
      </c>
      <c r="Y17" s="24">
        <v>-19708013</v>
      </c>
      <c r="Z17" s="25">
        <v>-59.221283901443201</v>
      </c>
      <c r="AA17" s="26">
        <v>44371474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26875793</v>
      </c>
      <c r="D25" s="29">
        <f t="shared" ref="D25:Y25" si="1">SUM(D15:D24)</f>
        <v>0</v>
      </c>
      <c r="E25" s="35">
        <f t="shared" si="1"/>
        <v>66084250</v>
      </c>
      <c r="F25" s="36">
        <f t="shared" si="1"/>
        <v>44371474</v>
      </c>
      <c r="G25" s="36">
        <f t="shared" si="1"/>
        <v>0</v>
      </c>
      <c r="H25" s="36">
        <f t="shared" si="1"/>
        <v>891858</v>
      </c>
      <c r="I25" s="36">
        <f t="shared" si="1"/>
        <v>6273394</v>
      </c>
      <c r="J25" s="36">
        <f t="shared" si="1"/>
        <v>7165252</v>
      </c>
      <c r="K25" s="36">
        <f t="shared" si="1"/>
        <v>1540769</v>
      </c>
      <c r="L25" s="36">
        <f t="shared" si="1"/>
        <v>4864564</v>
      </c>
      <c r="M25" s="36">
        <f t="shared" si="1"/>
        <v>0</v>
      </c>
      <c r="N25" s="36">
        <f t="shared" si="1"/>
        <v>6405333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13570585</v>
      </c>
      <c r="X25" s="36">
        <f t="shared" si="1"/>
        <v>33278598</v>
      </c>
      <c r="Y25" s="36">
        <f t="shared" si="1"/>
        <v>-19708013</v>
      </c>
      <c r="Z25" s="37">
        <f>+IF(X25&lt;&gt;0,+(Y25/X25)*100,0)</f>
        <v>-59.221283901443201</v>
      </c>
      <c r="AA25" s="38">
        <f>SUM(AA15:AA24)</f>
        <v>44371474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-260903259</v>
      </c>
      <c r="D26" s="29">
        <f>+D13+D25</f>
        <v>0</v>
      </c>
      <c r="E26" s="30">
        <f t="shared" si="2"/>
        <v>66084250</v>
      </c>
      <c r="F26" s="31">
        <f t="shared" si="2"/>
        <v>196658586</v>
      </c>
      <c r="G26" s="31">
        <f t="shared" si="2"/>
        <v>0</v>
      </c>
      <c r="H26" s="31">
        <f t="shared" si="2"/>
        <v>20577663</v>
      </c>
      <c r="I26" s="31">
        <f t="shared" si="2"/>
        <v>-54582946</v>
      </c>
      <c r="J26" s="31">
        <f t="shared" si="2"/>
        <v>-34005283</v>
      </c>
      <c r="K26" s="31">
        <f t="shared" si="2"/>
        <v>1540769</v>
      </c>
      <c r="L26" s="31">
        <f t="shared" si="2"/>
        <v>4864564</v>
      </c>
      <c r="M26" s="31">
        <f t="shared" si="2"/>
        <v>0</v>
      </c>
      <c r="N26" s="31">
        <f t="shared" si="2"/>
        <v>6405333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-27599950</v>
      </c>
      <c r="X26" s="31">
        <f t="shared" si="2"/>
        <v>147493935</v>
      </c>
      <c r="Y26" s="31">
        <f t="shared" si="2"/>
        <v>-175093885</v>
      </c>
      <c r="Z26" s="32">
        <f>+IF(X26&lt;&gt;0,+(Y26/X26)*100,0)</f>
        <v>-118.71259994521131</v>
      </c>
      <c r="AA26" s="33">
        <f>+AA13+AA25</f>
        <v>196658586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523690</v>
      </c>
      <c r="D31" s="18"/>
      <c r="E31" s="19"/>
      <c r="F31" s="20"/>
      <c r="G31" s="20"/>
      <c r="H31" s="20">
        <v>114506</v>
      </c>
      <c r="I31" s="20">
        <v>76048</v>
      </c>
      <c r="J31" s="20">
        <v>190554</v>
      </c>
      <c r="K31" s="20">
        <v>19337</v>
      </c>
      <c r="L31" s="20">
        <v>37273</v>
      </c>
      <c r="M31" s="20"/>
      <c r="N31" s="20">
        <v>56610</v>
      </c>
      <c r="O31" s="20"/>
      <c r="P31" s="20"/>
      <c r="Q31" s="20"/>
      <c r="R31" s="20"/>
      <c r="S31" s="20"/>
      <c r="T31" s="20"/>
      <c r="U31" s="20"/>
      <c r="V31" s="20"/>
      <c r="W31" s="20">
        <v>247164</v>
      </c>
      <c r="X31" s="20"/>
      <c r="Y31" s="20">
        <v>247164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304968808</v>
      </c>
      <c r="D32" s="18"/>
      <c r="E32" s="19"/>
      <c r="F32" s="20"/>
      <c r="G32" s="20"/>
      <c r="H32" s="20">
        <v>65432787</v>
      </c>
      <c r="I32" s="20">
        <v>13728157</v>
      </c>
      <c r="J32" s="20">
        <v>79160944</v>
      </c>
      <c r="K32" s="20">
        <v>27651248</v>
      </c>
      <c r="L32" s="20">
        <v>46928587</v>
      </c>
      <c r="M32" s="20"/>
      <c r="N32" s="20">
        <v>74579835</v>
      </c>
      <c r="O32" s="20"/>
      <c r="P32" s="20"/>
      <c r="Q32" s="20"/>
      <c r="R32" s="20"/>
      <c r="S32" s="20"/>
      <c r="T32" s="20"/>
      <c r="U32" s="20"/>
      <c r="V32" s="20"/>
      <c r="W32" s="20">
        <v>153740779</v>
      </c>
      <c r="X32" s="20"/>
      <c r="Y32" s="20">
        <v>153740779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64566793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48425103</v>
      </c>
      <c r="Y35" s="20">
        <v>-48425103</v>
      </c>
      <c r="Z35" s="21">
        <v>-100</v>
      </c>
      <c r="AA35" s="22">
        <v>64566793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305492498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64566793</v>
      </c>
      <c r="G37" s="31">
        <f t="shared" si="3"/>
        <v>0</v>
      </c>
      <c r="H37" s="31">
        <f t="shared" si="3"/>
        <v>65547293</v>
      </c>
      <c r="I37" s="31">
        <f t="shared" si="3"/>
        <v>13804205</v>
      </c>
      <c r="J37" s="31">
        <f t="shared" si="3"/>
        <v>79351498</v>
      </c>
      <c r="K37" s="31">
        <f t="shared" si="3"/>
        <v>27670585</v>
      </c>
      <c r="L37" s="31">
        <f t="shared" si="3"/>
        <v>46965860</v>
      </c>
      <c r="M37" s="31">
        <f t="shared" si="3"/>
        <v>0</v>
      </c>
      <c r="N37" s="31">
        <f t="shared" si="3"/>
        <v>74636445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153987943</v>
      </c>
      <c r="X37" s="31">
        <f t="shared" si="3"/>
        <v>48425103</v>
      </c>
      <c r="Y37" s="31">
        <f t="shared" si="3"/>
        <v>105562840</v>
      </c>
      <c r="Z37" s="32">
        <f>+IF(X37&lt;&gt;0,+(Y37/X37)*100,0)</f>
        <v>217.99197825144532</v>
      </c>
      <c r="AA37" s="33">
        <f>SUM(AA29:AA36)</f>
        <v>64566793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305492498</v>
      </c>
      <c r="D44" s="29">
        <f>+D37+D43</f>
        <v>0</v>
      </c>
      <c r="E44" s="30">
        <f t="shared" si="5"/>
        <v>0</v>
      </c>
      <c r="F44" s="31">
        <f t="shared" si="5"/>
        <v>64566793</v>
      </c>
      <c r="G44" s="31">
        <f t="shared" si="5"/>
        <v>0</v>
      </c>
      <c r="H44" s="31">
        <f t="shared" si="5"/>
        <v>65547293</v>
      </c>
      <c r="I44" s="31">
        <f t="shared" si="5"/>
        <v>13804205</v>
      </c>
      <c r="J44" s="31">
        <f t="shared" si="5"/>
        <v>79351498</v>
      </c>
      <c r="K44" s="31">
        <f t="shared" si="5"/>
        <v>27670585</v>
      </c>
      <c r="L44" s="31">
        <f t="shared" si="5"/>
        <v>46965860</v>
      </c>
      <c r="M44" s="31">
        <f t="shared" si="5"/>
        <v>0</v>
      </c>
      <c r="N44" s="31">
        <f t="shared" si="5"/>
        <v>74636445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153987943</v>
      </c>
      <c r="X44" s="31">
        <f t="shared" si="5"/>
        <v>48425103</v>
      </c>
      <c r="Y44" s="31">
        <f t="shared" si="5"/>
        <v>105562840</v>
      </c>
      <c r="Z44" s="32">
        <f>+IF(X44&lt;&gt;0,+(Y44/X44)*100,0)</f>
        <v>217.99197825144532</v>
      </c>
      <c r="AA44" s="33">
        <f>+AA37+AA43</f>
        <v>64566793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-566395757</v>
      </c>
      <c r="D45" s="42">
        <f t="shared" si="6"/>
        <v>0</v>
      </c>
      <c r="E45" s="43">
        <f t="shared" si="6"/>
        <v>66084250</v>
      </c>
      <c r="F45" s="44">
        <f t="shared" si="6"/>
        <v>132091793</v>
      </c>
      <c r="G45" s="44">
        <f t="shared" si="6"/>
        <v>0</v>
      </c>
      <c r="H45" s="44">
        <f t="shared" si="6"/>
        <v>-44969630</v>
      </c>
      <c r="I45" s="44">
        <f t="shared" si="6"/>
        <v>-68387151</v>
      </c>
      <c r="J45" s="44">
        <f t="shared" si="6"/>
        <v>-113356781</v>
      </c>
      <c r="K45" s="44">
        <f t="shared" si="6"/>
        <v>-26129816</v>
      </c>
      <c r="L45" s="44">
        <f t="shared" si="6"/>
        <v>-42101296</v>
      </c>
      <c r="M45" s="44">
        <f t="shared" si="6"/>
        <v>0</v>
      </c>
      <c r="N45" s="44">
        <f t="shared" si="6"/>
        <v>-68231112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-181587893</v>
      </c>
      <c r="X45" s="44">
        <f t="shared" si="6"/>
        <v>99068832</v>
      </c>
      <c r="Y45" s="44">
        <f t="shared" si="6"/>
        <v>-280656725</v>
      </c>
      <c r="Z45" s="45">
        <f>+IF(X45&lt;&gt;0,+(Y45/X45)*100,0)</f>
        <v>-283.29467435328195</v>
      </c>
      <c r="AA45" s="46">
        <f>+AA26-AA44</f>
        <v>132091793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957802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718353</v>
      </c>
      <c r="Y47" s="20">
        <v>-718353</v>
      </c>
      <c r="Z47" s="47">
        <v>-100</v>
      </c>
      <c r="AA47" s="22">
        <v>957802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957802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718353</v>
      </c>
      <c r="Y50" s="52">
        <f t="shared" si="7"/>
        <v>-718353</v>
      </c>
      <c r="Z50" s="53">
        <f>+IF(X50&lt;&gt;0,+(Y50/X50)*100,0)</f>
        <v>-100</v>
      </c>
      <c r="AA50" s="54">
        <f>SUM(AA47:AA49)</f>
        <v>957802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-77906034</v>
      </c>
      <c r="D6" s="18"/>
      <c r="E6" s="19">
        <v>162812402</v>
      </c>
      <c r="F6" s="20">
        <v>141131583</v>
      </c>
      <c r="G6" s="20">
        <v>-100383047</v>
      </c>
      <c r="H6" s="20">
        <v>4810761</v>
      </c>
      <c r="I6" s="20">
        <v>13269563</v>
      </c>
      <c r="J6" s="20">
        <v>-82302723</v>
      </c>
      <c r="K6" s="20">
        <v>20974279</v>
      </c>
      <c r="L6" s="20">
        <v>24005253</v>
      </c>
      <c r="M6" s="20">
        <v>-16316070</v>
      </c>
      <c r="N6" s="20">
        <v>28663462</v>
      </c>
      <c r="O6" s="20">
        <v>22163662</v>
      </c>
      <c r="P6" s="20">
        <v>-7084696</v>
      </c>
      <c r="Q6" s="20">
        <v>-78011166</v>
      </c>
      <c r="R6" s="20">
        <v>-62932200</v>
      </c>
      <c r="S6" s="20"/>
      <c r="T6" s="20"/>
      <c r="U6" s="20"/>
      <c r="V6" s="20"/>
      <c r="W6" s="20">
        <v>-116571461</v>
      </c>
      <c r="X6" s="20">
        <v>111809427</v>
      </c>
      <c r="Y6" s="20">
        <v>-228380888</v>
      </c>
      <c r="Z6" s="21">
        <v>-204.25906305735739</v>
      </c>
      <c r="AA6" s="22">
        <v>141131583</v>
      </c>
    </row>
    <row r="7" spans="1:27" x14ac:dyDescent="0.25">
      <c r="A7" s="23" t="s">
        <v>35</v>
      </c>
      <c r="B7" s="17" t="s">
        <v>32</v>
      </c>
      <c r="C7" s="18">
        <v>348407388</v>
      </c>
      <c r="D7" s="18"/>
      <c r="E7" s="19">
        <v>131419734</v>
      </c>
      <c r="F7" s="20">
        <v>204769495</v>
      </c>
      <c r="G7" s="20">
        <v>366028631</v>
      </c>
      <c r="H7" s="20">
        <v>12623083</v>
      </c>
      <c r="I7" s="20">
        <v>15863388</v>
      </c>
      <c r="J7" s="20">
        <v>394515102</v>
      </c>
      <c r="K7" s="20">
        <v>14017974</v>
      </c>
      <c r="L7" s="20">
        <v>-885922</v>
      </c>
      <c r="M7" s="20">
        <v>9595046</v>
      </c>
      <c r="N7" s="20">
        <v>22727098</v>
      </c>
      <c r="O7" s="20">
        <v>17128437</v>
      </c>
      <c r="P7" s="20">
        <v>7203914</v>
      </c>
      <c r="Q7" s="20">
        <v>10609342</v>
      </c>
      <c r="R7" s="20">
        <v>34941693</v>
      </c>
      <c r="S7" s="20"/>
      <c r="T7" s="20"/>
      <c r="U7" s="20"/>
      <c r="V7" s="20"/>
      <c r="W7" s="20">
        <v>452183893</v>
      </c>
      <c r="X7" s="20">
        <v>133087560</v>
      </c>
      <c r="Y7" s="20">
        <v>319096333</v>
      </c>
      <c r="Z7" s="21">
        <v>239.76420711297135</v>
      </c>
      <c r="AA7" s="22">
        <v>204769495</v>
      </c>
    </row>
    <row r="8" spans="1:27" x14ac:dyDescent="0.25">
      <c r="A8" s="23" t="s">
        <v>36</v>
      </c>
      <c r="B8" s="17" t="s">
        <v>32</v>
      </c>
      <c r="C8" s="18">
        <v>-79064</v>
      </c>
      <c r="D8" s="18"/>
      <c r="E8" s="19">
        <v>18101385</v>
      </c>
      <c r="F8" s="20">
        <v>18101385</v>
      </c>
      <c r="G8" s="20">
        <v>-79064</v>
      </c>
      <c r="H8" s="20"/>
      <c r="I8" s="20"/>
      <c r="J8" s="20">
        <v>-79064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-79064</v>
      </c>
      <c r="X8" s="20">
        <v>13530785</v>
      </c>
      <c r="Y8" s="20">
        <v>-13609849</v>
      </c>
      <c r="Z8" s="21">
        <v>-100.58432677778856</v>
      </c>
      <c r="AA8" s="22">
        <v>18101385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-814825</v>
      </c>
      <c r="D10" s="18"/>
      <c r="E10" s="19">
        <v>10014185</v>
      </c>
      <c r="F10" s="20">
        <v>10014185</v>
      </c>
      <c r="G10" s="20">
        <v>32100538</v>
      </c>
      <c r="H10" s="20">
        <v>32929755</v>
      </c>
      <c r="I10" s="20">
        <v>31045214</v>
      </c>
      <c r="J10" s="20">
        <v>96075507</v>
      </c>
      <c r="K10" s="20">
        <v>-66276507</v>
      </c>
      <c r="L10" s="20">
        <v>3256973</v>
      </c>
      <c r="M10" s="20">
        <v>-3066117</v>
      </c>
      <c r="N10" s="20">
        <v>-66085651</v>
      </c>
      <c r="O10" s="20">
        <v>1368901</v>
      </c>
      <c r="P10" s="20">
        <v>-32185251</v>
      </c>
      <c r="Q10" s="20">
        <v>522206</v>
      </c>
      <c r="R10" s="20">
        <v>-30294144</v>
      </c>
      <c r="S10" s="20"/>
      <c r="T10" s="20"/>
      <c r="U10" s="20"/>
      <c r="V10" s="20"/>
      <c r="W10" s="20">
        <v>-304288</v>
      </c>
      <c r="X10" s="20">
        <v>8459371</v>
      </c>
      <c r="Y10" s="20">
        <v>-8763659</v>
      </c>
      <c r="Z10" s="21">
        <v>-103.59705231039045</v>
      </c>
      <c r="AA10" s="22">
        <v>10014185</v>
      </c>
    </row>
    <row r="11" spans="1:27" x14ac:dyDescent="0.25">
      <c r="A11" s="23" t="s">
        <v>39</v>
      </c>
      <c r="B11" s="17" t="s">
        <v>32</v>
      </c>
      <c r="C11" s="18">
        <v>289523275</v>
      </c>
      <c r="D11" s="18"/>
      <c r="E11" s="19"/>
      <c r="F11" s="20"/>
      <c r="G11" s="24">
        <v>290307839</v>
      </c>
      <c r="H11" s="24">
        <v>5412371</v>
      </c>
      <c r="I11" s="24">
        <v>5052460</v>
      </c>
      <c r="J11" s="20">
        <v>300772670</v>
      </c>
      <c r="K11" s="24">
        <v>5105372</v>
      </c>
      <c r="L11" s="24">
        <v>5789237</v>
      </c>
      <c r="M11" s="20">
        <v>4724099</v>
      </c>
      <c r="N11" s="24">
        <v>15618708</v>
      </c>
      <c r="O11" s="24">
        <v>5090388</v>
      </c>
      <c r="P11" s="24">
        <v>4645260</v>
      </c>
      <c r="Q11" s="20">
        <v>5012833</v>
      </c>
      <c r="R11" s="24">
        <v>14748481</v>
      </c>
      <c r="S11" s="24"/>
      <c r="T11" s="20"/>
      <c r="U11" s="24"/>
      <c r="V11" s="24"/>
      <c r="W11" s="24">
        <v>331139859</v>
      </c>
      <c r="X11" s="20"/>
      <c r="Y11" s="24">
        <v>331139859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-3242503</v>
      </c>
      <c r="D12" s="18"/>
      <c r="E12" s="19"/>
      <c r="F12" s="20"/>
      <c r="G12" s="20">
        <v>-3242504</v>
      </c>
      <c r="H12" s="20"/>
      <c r="I12" s="20"/>
      <c r="J12" s="20">
        <v>-3242504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-3242504</v>
      </c>
      <c r="X12" s="20"/>
      <c r="Y12" s="20">
        <v>-3242504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555888237</v>
      </c>
      <c r="D13" s="29">
        <f>SUM(D6:D12)</f>
        <v>0</v>
      </c>
      <c r="E13" s="30">
        <f t="shared" si="0"/>
        <v>322347706</v>
      </c>
      <c r="F13" s="31">
        <f t="shared" si="0"/>
        <v>374016648</v>
      </c>
      <c r="G13" s="31">
        <f t="shared" si="0"/>
        <v>584732393</v>
      </c>
      <c r="H13" s="31">
        <f t="shared" si="0"/>
        <v>55775970</v>
      </c>
      <c r="I13" s="31">
        <f t="shared" si="0"/>
        <v>65230625</v>
      </c>
      <c r="J13" s="31">
        <f t="shared" si="0"/>
        <v>705738988</v>
      </c>
      <c r="K13" s="31">
        <f t="shared" si="0"/>
        <v>-26178882</v>
      </c>
      <c r="L13" s="31">
        <f t="shared" si="0"/>
        <v>32165541</v>
      </c>
      <c r="M13" s="31">
        <f t="shared" si="0"/>
        <v>-5063042</v>
      </c>
      <c r="N13" s="31">
        <f t="shared" si="0"/>
        <v>923617</v>
      </c>
      <c r="O13" s="31">
        <f t="shared" si="0"/>
        <v>45751388</v>
      </c>
      <c r="P13" s="31">
        <f t="shared" si="0"/>
        <v>-27420773</v>
      </c>
      <c r="Q13" s="31">
        <f t="shared" si="0"/>
        <v>-61866785</v>
      </c>
      <c r="R13" s="31">
        <f t="shared" si="0"/>
        <v>-43536170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663126435</v>
      </c>
      <c r="X13" s="31">
        <f t="shared" si="0"/>
        <v>266887143</v>
      </c>
      <c r="Y13" s="31">
        <f t="shared" si="0"/>
        <v>396239292</v>
      </c>
      <c r="Z13" s="32">
        <f>+IF(X13&lt;&gt;0,+(Y13/X13)*100,0)</f>
        <v>148.46698403901758</v>
      </c>
      <c r="AA13" s="33">
        <f>SUM(AA6:AA12)</f>
        <v>374016648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51619933</v>
      </c>
      <c r="D17" s="18"/>
      <c r="E17" s="19">
        <v>-259821473</v>
      </c>
      <c r="F17" s="20">
        <v>-238235220</v>
      </c>
      <c r="G17" s="24">
        <v>52920652</v>
      </c>
      <c r="H17" s="24">
        <v>-20081647</v>
      </c>
      <c r="I17" s="24">
        <v>-7192051</v>
      </c>
      <c r="J17" s="20">
        <v>25646954</v>
      </c>
      <c r="K17" s="24">
        <v>-9910948</v>
      </c>
      <c r="L17" s="24">
        <v>-5821995</v>
      </c>
      <c r="M17" s="20">
        <v>-10570216</v>
      </c>
      <c r="N17" s="24">
        <v>-26303159</v>
      </c>
      <c r="O17" s="24">
        <v>-9621110</v>
      </c>
      <c r="P17" s="24">
        <v>-7747493</v>
      </c>
      <c r="Q17" s="20">
        <v>-9560350</v>
      </c>
      <c r="R17" s="24">
        <v>-26928953</v>
      </c>
      <c r="S17" s="24"/>
      <c r="T17" s="20"/>
      <c r="U17" s="24"/>
      <c r="V17" s="24"/>
      <c r="W17" s="24">
        <v>-27585158</v>
      </c>
      <c r="X17" s="20">
        <v>-244904991</v>
      </c>
      <c r="Y17" s="24">
        <v>217319833</v>
      </c>
      <c r="Z17" s="25">
        <v>-88.736383898358355</v>
      </c>
      <c r="AA17" s="26">
        <v>-238235220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51619933</v>
      </c>
      <c r="D25" s="29">
        <f t="shared" ref="D25:Y25" si="1">SUM(D15:D24)</f>
        <v>0</v>
      </c>
      <c r="E25" s="35">
        <f t="shared" si="1"/>
        <v>-259821473</v>
      </c>
      <c r="F25" s="36">
        <f t="shared" si="1"/>
        <v>-238235220</v>
      </c>
      <c r="G25" s="36">
        <f t="shared" si="1"/>
        <v>52920652</v>
      </c>
      <c r="H25" s="36">
        <f t="shared" si="1"/>
        <v>-20081647</v>
      </c>
      <c r="I25" s="36">
        <f t="shared" si="1"/>
        <v>-7192051</v>
      </c>
      <c r="J25" s="36">
        <f t="shared" si="1"/>
        <v>25646954</v>
      </c>
      <c r="K25" s="36">
        <f t="shared" si="1"/>
        <v>-9910948</v>
      </c>
      <c r="L25" s="36">
        <f t="shared" si="1"/>
        <v>-5821995</v>
      </c>
      <c r="M25" s="36">
        <f t="shared" si="1"/>
        <v>-10570216</v>
      </c>
      <c r="N25" s="36">
        <f t="shared" si="1"/>
        <v>-26303159</v>
      </c>
      <c r="O25" s="36">
        <f t="shared" si="1"/>
        <v>-9621110</v>
      </c>
      <c r="P25" s="36">
        <f t="shared" si="1"/>
        <v>-7747493</v>
      </c>
      <c r="Q25" s="36">
        <f t="shared" si="1"/>
        <v>-9560350</v>
      </c>
      <c r="R25" s="36">
        <f t="shared" si="1"/>
        <v>-26928953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-27585158</v>
      </c>
      <c r="X25" s="36">
        <f t="shared" si="1"/>
        <v>-244904991</v>
      </c>
      <c r="Y25" s="36">
        <f t="shared" si="1"/>
        <v>217319833</v>
      </c>
      <c r="Z25" s="37">
        <f>+IF(X25&lt;&gt;0,+(Y25/X25)*100,0)</f>
        <v>-88.736383898358355</v>
      </c>
      <c r="AA25" s="38">
        <f>SUM(AA15:AA24)</f>
        <v>-238235220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607508170</v>
      </c>
      <c r="D26" s="29">
        <f>+D13+D25</f>
        <v>0</v>
      </c>
      <c r="E26" s="30">
        <f t="shared" si="2"/>
        <v>62526233</v>
      </c>
      <c r="F26" s="31">
        <f t="shared" si="2"/>
        <v>135781428</v>
      </c>
      <c r="G26" s="31">
        <f t="shared" si="2"/>
        <v>637653045</v>
      </c>
      <c r="H26" s="31">
        <f t="shared" si="2"/>
        <v>35694323</v>
      </c>
      <c r="I26" s="31">
        <f t="shared" si="2"/>
        <v>58038574</v>
      </c>
      <c r="J26" s="31">
        <f t="shared" si="2"/>
        <v>731385942</v>
      </c>
      <c r="K26" s="31">
        <f t="shared" si="2"/>
        <v>-36089830</v>
      </c>
      <c r="L26" s="31">
        <f t="shared" si="2"/>
        <v>26343546</v>
      </c>
      <c r="M26" s="31">
        <f t="shared" si="2"/>
        <v>-15633258</v>
      </c>
      <c r="N26" s="31">
        <f t="shared" si="2"/>
        <v>-25379542</v>
      </c>
      <c r="O26" s="31">
        <f t="shared" si="2"/>
        <v>36130278</v>
      </c>
      <c r="P26" s="31">
        <f t="shared" si="2"/>
        <v>-35168266</v>
      </c>
      <c r="Q26" s="31">
        <f t="shared" si="2"/>
        <v>-71427135</v>
      </c>
      <c r="R26" s="31">
        <f t="shared" si="2"/>
        <v>-70465123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635541277</v>
      </c>
      <c r="X26" s="31">
        <f t="shared" si="2"/>
        <v>21982152</v>
      </c>
      <c r="Y26" s="31">
        <f t="shared" si="2"/>
        <v>613559125</v>
      </c>
      <c r="Z26" s="32">
        <f>+IF(X26&lt;&gt;0,+(Y26/X26)*100,0)</f>
        <v>2791.1695133397311</v>
      </c>
      <c r="AA26" s="33">
        <f>+AA13+AA25</f>
        <v>135781428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-15729</v>
      </c>
      <c r="H31" s="20">
        <v>-9356</v>
      </c>
      <c r="I31" s="20">
        <v>-10666</v>
      </c>
      <c r="J31" s="20">
        <v>-35751</v>
      </c>
      <c r="K31" s="20">
        <v>-29587</v>
      </c>
      <c r="L31" s="20">
        <v>-8250</v>
      </c>
      <c r="M31" s="20">
        <v>-5503</v>
      </c>
      <c r="N31" s="20">
        <v>-43340</v>
      </c>
      <c r="O31" s="20">
        <v>-13200</v>
      </c>
      <c r="P31" s="20">
        <v>-18993</v>
      </c>
      <c r="Q31" s="20">
        <v>-9280</v>
      </c>
      <c r="R31" s="20">
        <v>-41473</v>
      </c>
      <c r="S31" s="20"/>
      <c r="T31" s="20"/>
      <c r="U31" s="20"/>
      <c r="V31" s="20"/>
      <c r="W31" s="20">
        <v>-120564</v>
      </c>
      <c r="X31" s="20"/>
      <c r="Y31" s="20">
        <v>-120564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338542946</v>
      </c>
      <c r="D32" s="18"/>
      <c r="E32" s="19">
        <v>364714778</v>
      </c>
      <c r="F32" s="20">
        <v>362714775</v>
      </c>
      <c r="G32" s="20">
        <v>324775433</v>
      </c>
      <c r="H32" s="20">
        <v>21418099</v>
      </c>
      <c r="I32" s="20">
        <v>24794501</v>
      </c>
      <c r="J32" s="20">
        <v>370988033</v>
      </c>
      <c r="K32" s="20">
        <v>30076321</v>
      </c>
      <c r="L32" s="20">
        <v>39731287</v>
      </c>
      <c r="M32" s="20">
        <v>-7804448</v>
      </c>
      <c r="N32" s="20">
        <v>62003160</v>
      </c>
      <c r="O32" s="20">
        <v>33551778</v>
      </c>
      <c r="P32" s="20">
        <v>1170224</v>
      </c>
      <c r="Q32" s="20">
        <v>-62893575</v>
      </c>
      <c r="R32" s="20">
        <v>-28171573</v>
      </c>
      <c r="S32" s="20"/>
      <c r="T32" s="20"/>
      <c r="U32" s="20"/>
      <c r="V32" s="20"/>
      <c r="W32" s="20">
        <v>404819620</v>
      </c>
      <c r="X32" s="20">
        <v>272706102</v>
      </c>
      <c r="Y32" s="20">
        <v>132113518</v>
      </c>
      <c r="Z32" s="21">
        <v>48.445383888036361</v>
      </c>
      <c r="AA32" s="22">
        <v>362714775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-68658000</v>
      </c>
      <c r="F33" s="20">
        <v>-68658000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-68658000</v>
      </c>
      <c r="Y33" s="20">
        <v>68658000</v>
      </c>
      <c r="Z33" s="21">
        <v>-100</v>
      </c>
      <c r="AA33" s="22">
        <v>-68658000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260675144</v>
      </c>
      <c r="D35" s="18"/>
      <c r="E35" s="19"/>
      <c r="F35" s="20"/>
      <c r="G35" s="20">
        <v>265976457</v>
      </c>
      <c r="H35" s="20">
        <v>4950769</v>
      </c>
      <c r="I35" s="20">
        <v>5633308</v>
      </c>
      <c r="J35" s="20">
        <v>276560534</v>
      </c>
      <c r="K35" s="20">
        <v>5650339</v>
      </c>
      <c r="L35" s="20">
        <v>4987924</v>
      </c>
      <c r="M35" s="20">
        <v>3824660</v>
      </c>
      <c r="N35" s="20">
        <v>14462923</v>
      </c>
      <c r="O35" s="20">
        <v>6083872</v>
      </c>
      <c r="P35" s="20">
        <v>5181292</v>
      </c>
      <c r="Q35" s="20">
        <v>4579980</v>
      </c>
      <c r="R35" s="20">
        <v>15845144</v>
      </c>
      <c r="S35" s="20"/>
      <c r="T35" s="20"/>
      <c r="U35" s="20"/>
      <c r="V35" s="20"/>
      <c r="W35" s="20">
        <v>306868601</v>
      </c>
      <c r="X35" s="20"/>
      <c r="Y35" s="20">
        <v>306868601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599218090</v>
      </c>
      <c r="D37" s="29">
        <f t="shared" ref="D37:Y37" si="3">SUM(D29:D36)</f>
        <v>0</v>
      </c>
      <c r="E37" s="30">
        <f t="shared" si="3"/>
        <v>296056778</v>
      </c>
      <c r="F37" s="31">
        <f t="shared" si="3"/>
        <v>294056775</v>
      </c>
      <c r="G37" s="31">
        <f t="shared" si="3"/>
        <v>590736161</v>
      </c>
      <c r="H37" s="31">
        <f t="shared" si="3"/>
        <v>26359512</v>
      </c>
      <c r="I37" s="31">
        <f t="shared" si="3"/>
        <v>30417143</v>
      </c>
      <c r="J37" s="31">
        <f t="shared" si="3"/>
        <v>647512816</v>
      </c>
      <c r="K37" s="31">
        <f t="shared" si="3"/>
        <v>35697073</v>
      </c>
      <c r="L37" s="31">
        <f t="shared" si="3"/>
        <v>44710961</v>
      </c>
      <c r="M37" s="31">
        <f t="shared" si="3"/>
        <v>-3985291</v>
      </c>
      <c r="N37" s="31">
        <f t="shared" si="3"/>
        <v>76422743</v>
      </c>
      <c r="O37" s="31">
        <f t="shared" si="3"/>
        <v>39622450</v>
      </c>
      <c r="P37" s="31">
        <f t="shared" si="3"/>
        <v>6332523</v>
      </c>
      <c r="Q37" s="31">
        <f t="shared" si="3"/>
        <v>-58322875</v>
      </c>
      <c r="R37" s="31">
        <f t="shared" si="3"/>
        <v>-12367902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711567657</v>
      </c>
      <c r="X37" s="31">
        <f t="shared" si="3"/>
        <v>204048102</v>
      </c>
      <c r="Y37" s="31">
        <f t="shared" si="3"/>
        <v>507519555</v>
      </c>
      <c r="Z37" s="32">
        <f>+IF(X37&lt;&gt;0,+(Y37/X37)*100,0)</f>
        <v>248.72544759078426</v>
      </c>
      <c r="AA37" s="33">
        <f>SUM(AA29:AA36)</f>
        <v>294056775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599218090</v>
      </c>
      <c r="D44" s="29">
        <f>+D37+D43</f>
        <v>0</v>
      </c>
      <c r="E44" s="30">
        <f t="shared" si="5"/>
        <v>296056778</v>
      </c>
      <c r="F44" s="31">
        <f t="shared" si="5"/>
        <v>294056775</v>
      </c>
      <c r="G44" s="31">
        <f t="shared" si="5"/>
        <v>590736161</v>
      </c>
      <c r="H44" s="31">
        <f t="shared" si="5"/>
        <v>26359512</v>
      </c>
      <c r="I44" s="31">
        <f t="shared" si="5"/>
        <v>30417143</v>
      </c>
      <c r="J44" s="31">
        <f t="shared" si="5"/>
        <v>647512816</v>
      </c>
      <c r="K44" s="31">
        <f t="shared" si="5"/>
        <v>35697073</v>
      </c>
      <c r="L44" s="31">
        <f t="shared" si="5"/>
        <v>44710961</v>
      </c>
      <c r="M44" s="31">
        <f t="shared" si="5"/>
        <v>-3985291</v>
      </c>
      <c r="N44" s="31">
        <f t="shared" si="5"/>
        <v>76422743</v>
      </c>
      <c r="O44" s="31">
        <f t="shared" si="5"/>
        <v>39622450</v>
      </c>
      <c r="P44" s="31">
        <f t="shared" si="5"/>
        <v>6332523</v>
      </c>
      <c r="Q44" s="31">
        <f t="shared" si="5"/>
        <v>-58322875</v>
      </c>
      <c r="R44" s="31">
        <f t="shared" si="5"/>
        <v>-12367902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711567657</v>
      </c>
      <c r="X44" s="31">
        <f t="shared" si="5"/>
        <v>204048102</v>
      </c>
      <c r="Y44" s="31">
        <f t="shared" si="5"/>
        <v>507519555</v>
      </c>
      <c r="Z44" s="32">
        <f>+IF(X44&lt;&gt;0,+(Y44/X44)*100,0)</f>
        <v>248.72544759078426</v>
      </c>
      <c r="AA44" s="33">
        <f>+AA37+AA43</f>
        <v>294056775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8290080</v>
      </c>
      <c r="D45" s="42">
        <f t="shared" si="6"/>
        <v>0</v>
      </c>
      <c r="E45" s="43">
        <f t="shared" si="6"/>
        <v>-233530545</v>
      </c>
      <c r="F45" s="44">
        <f t="shared" si="6"/>
        <v>-158275347</v>
      </c>
      <c r="G45" s="44">
        <f t="shared" si="6"/>
        <v>46916884</v>
      </c>
      <c r="H45" s="44">
        <f t="shared" si="6"/>
        <v>9334811</v>
      </c>
      <c r="I45" s="44">
        <f t="shared" si="6"/>
        <v>27621431</v>
      </c>
      <c r="J45" s="44">
        <f t="shared" si="6"/>
        <v>83873126</v>
      </c>
      <c r="K45" s="44">
        <f t="shared" si="6"/>
        <v>-71786903</v>
      </c>
      <c r="L45" s="44">
        <f t="shared" si="6"/>
        <v>-18367415</v>
      </c>
      <c r="M45" s="44">
        <f t="shared" si="6"/>
        <v>-11647967</v>
      </c>
      <c r="N45" s="44">
        <f t="shared" si="6"/>
        <v>-101802285</v>
      </c>
      <c r="O45" s="44">
        <f t="shared" si="6"/>
        <v>-3492172</v>
      </c>
      <c r="P45" s="44">
        <f t="shared" si="6"/>
        <v>-41500789</v>
      </c>
      <c r="Q45" s="44">
        <f t="shared" si="6"/>
        <v>-13104260</v>
      </c>
      <c r="R45" s="44">
        <f t="shared" si="6"/>
        <v>-58097221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-76026380</v>
      </c>
      <c r="X45" s="44">
        <f t="shared" si="6"/>
        <v>-182065950</v>
      </c>
      <c r="Y45" s="44">
        <f t="shared" si="6"/>
        <v>106039570</v>
      </c>
      <c r="Z45" s="45">
        <f>+IF(X45&lt;&gt;0,+(Y45/X45)*100,0)</f>
        <v>-58.24239513209362</v>
      </c>
      <c r="AA45" s="46">
        <f>+AA26-AA44</f>
        <v>-158275347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163984</v>
      </c>
      <c r="D47" s="18"/>
      <c r="E47" s="19">
        <v>17182399</v>
      </c>
      <c r="F47" s="20">
        <v>92437597</v>
      </c>
      <c r="G47" s="20">
        <v>163984</v>
      </c>
      <c r="H47" s="20"/>
      <c r="I47" s="20"/>
      <c r="J47" s="20">
        <v>163984</v>
      </c>
      <c r="K47" s="20"/>
      <c r="L47" s="20"/>
      <c r="M47" s="20"/>
      <c r="N47" s="20"/>
      <c r="O47" s="20"/>
      <c r="P47" s="20">
        <v>141338</v>
      </c>
      <c r="Q47" s="20"/>
      <c r="R47" s="20">
        <v>141338</v>
      </c>
      <c r="S47" s="20"/>
      <c r="T47" s="20"/>
      <c r="U47" s="20"/>
      <c r="V47" s="20"/>
      <c r="W47" s="20">
        <v>305322</v>
      </c>
      <c r="X47" s="20">
        <v>68646994</v>
      </c>
      <c r="Y47" s="20">
        <v>-68341672</v>
      </c>
      <c r="Z47" s="47">
        <v>-99.555228885914502</v>
      </c>
      <c r="AA47" s="22">
        <v>92437597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163984</v>
      </c>
      <c r="D50" s="50">
        <f t="shared" ref="D50:Y50" si="7">SUM(D47:D49)</f>
        <v>0</v>
      </c>
      <c r="E50" s="51">
        <f t="shared" si="7"/>
        <v>17182399</v>
      </c>
      <c r="F50" s="52">
        <f t="shared" si="7"/>
        <v>92437597</v>
      </c>
      <c r="G50" s="52">
        <f t="shared" si="7"/>
        <v>163984</v>
      </c>
      <c r="H50" s="52">
        <f t="shared" si="7"/>
        <v>0</v>
      </c>
      <c r="I50" s="52">
        <f t="shared" si="7"/>
        <v>0</v>
      </c>
      <c r="J50" s="52">
        <f t="shared" si="7"/>
        <v>163984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141338</v>
      </c>
      <c r="Q50" s="52">
        <f t="shared" si="7"/>
        <v>0</v>
      </c>
      <c r="R50" s="52">
        <f t="shared" si="7"/>
        <v>141338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305322</v>
      </c>
      <c r="X50" s="52">
        <f t="shared" si="7"/>
        <v>68646994</v>
      </c>
      <c r="Y50" s="52">
        <f t="shared" si="7"/>
        <v>-68341672</v>
      </c>
      <c r="Z50" s="53">
        <f>+IF(X50&lt;&gt;0,+(Y50/X50)*100,0)</f>
        <v>-99.555228885914502</v>
      </c>
      <c r="AA50" s="54">
        <f>SUM(AA47:AA49)</f>
        <v>92437597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-1088577735</v>
      </c>
      <c r="D6" s="18"/>
      <c r="E6" s="19"/>
      <c r="F6" s="20"/>
      <c r="G6" s="20">
        <v>-77750438</v>
      </c>
      <c r="H6" s="20">
        <v>568220358</v>
      </c>
      <c r="I6" s="20">
        <v>-122885947</v>
      </c>
      <c r="J6" s="20">
        <v>367583973</v>
      </c>
      <c r="K6" s="20">
        <v>-171503085</v>
      </c>
      <c r="L6" s="20">
        <v>-423982310</v>
      </c>
      <c r="M6" s="20">
        <v>-190010378</v>
      </c>
      <c r="N6" s="20">
        <v>-785495773</v>
      </c>
      <c r="O6" s="20">
        <v>20380443</v>
      </c>
      <c r="P6" s="20">
        <v>117022080</v>
      </c>
      <c r="Q6" s="20">
        <v>-162435874</v>
      </c>
      <c r="R6" s="20">
        <v>-25033351</v>
      </c>
      <c r="S6" s="20"/>
      <c r="T6" s="20"/>
      <c r="U6" s="20"/>
      <c r="V6" s="20"/>
      <c r="W6" s="20">
        <v>-442945151</v>
      </c>
      <c r="X6" s="20"/>
      <c r="Y6" s="20">
        <v>-442945151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599069985</v>
      </c>
      <c r="D7" s="18"/>
      <c r="E7" s="19">
        <v>2192664520</v>
      </c>
      <c r="F7" s="20">
        <v>2192664520</v>
      </c>
      <c r="G7" s="20">
        <v>126377032</v>
      </c>
      <c r="H7" s="20">
        <v>-287568376</v>
      </c>
      <c r="I7" s="20">
        <v>173720923</v>
      </c>
      <c r="J7" s="20">
        <v>12529579</v>
      </c>
      <c r="K7" s="20">
        <v>1063315366</v>
      </c>
      <c r="L7" s="20">
        <v>-697943121</v>
      </c>
      <c r="M7" s="20">
        <v>171404871</v>
      </c>
      <c r="N7" s="20">
        <v>536777116</v>
      </c>
      <c r="O7" s="20">
        <v>58494338</v>
      </c>
      <c r="P7" s="20">
        <v>748293440</v>
      </c>
      <c r="Q7" s="20">
        <v>415581799</v>
      </c>
      <c r="R7" s="20">
        <v>1222369577</v>
      </c>
      <c r="S7" s="20"/>
      <c r="T7" s="20"/>
      <c r="U7" s="20"/>
      <c r="V7" s="20"/>
      <c r="W7" s="20">
        <v>1771676272</v>
      </c>
      <c r="X7" s="20"/>
      <c r="Y7" s="20">
        <v>1771676272</v>
      </c>
      <c r="Z7" s="21"/>
      <c r="AA7" s="22">
        <v>2192664520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-476</v>
      </c>
      <c r="D9" s="18"/>
      <c r="E9" s="19"/>
      <c r="F9" s="20"/>
      <c r="G9" s="20"/>
      <c r="H9" s="20"/>
      <c r="I9" s="20"/>
      <c r="J9" s="20"/>
      <c r="K9" s="20">
        <v>-149673</v>
      </c>
      <c r="L9" s="20"/>
      <c r="M9" s="20"/>
      <c r="N9" s="20">
        <v>-149673</v>
      </c>
      <c r="O9" s="20">
        <v>-68061</v>
      </c>
      <c r="P9" s="20"/>
      <c r="Q9" s="20"/>
      <c r="R9" s="20">
        <v>-68061</v>
      </c>
      <c r="S9" s="20"/>
      <c r="T9" s="20"/>
      <c r="U9" s="20"/>
      <c r="V9" s="20"/>
      <c r="W9" s="20">
        <v>-217734</v>
      </c>
      <c r="X9" s="20"/>
      <c r="Y9" s="20">
        <v>-217734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34995672</v>
      </c>
      <c r="D10" s="18"/>
      <c r="E10" s="19"/>
      <c r="F10" s="20"/>
      <c r="G10" s="20">
        <v>-7188087</v>
      </c>
      <c r="H10" s="20">
        <v>-326274718</v>
      </c>
      <c r="I10" s="20">
        <v>1140099</v>
      </c>
      <c r="J10" s="20">
        <v>-332322706</v>
      </c>
      <c r="K10" s="20">
        <v>7354136</v>
      </c>
      <c r="L10" s="20">
        <v>38816151</v>
      </c>
      <c r="M10" s="20">
        <v>-319828351</v>
      </c>
      <c r="N10" s="20">
        <v>-273658064</v>
      </c>
      <c r="O10" s="20">
        <v>392517900</v>
      </c>
      <c r="P10" s="20">
        <v>235529840</v>
      </c>
      <c r="Q10" s="20">
        <v>-26229332</v>
      </c>
      <c r="R10" s="20">
        <v>601818408</v>
      </c>
      <c r="S10" s="20"/>
      <c r="T10" s="20"/>
      <c r="U10" s="20"/>
      <c r="V10" s="20"/>
      <c r="W10" s="20">
        <v>-4162362</v>
      </c>
      <c r="X10" s="20"/>
      <c r="Y10" s="20">
        <v>-4162362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10380734</v>
      </c>
      <c r="D11" s="18"/>
      <c r="E11" s="19"/>
      <c r="F11" s="20"/>
      <c r="G11" s="24">
        <v>42123355</v>
      </c>
      <c r="H11" s="24">
        <v>-55337813</v>
      </c>
      <c r="I11" s="24">
        <v>15096596</v>
      </c>
      <c r="J11" s="20">
        <v>1882138</v>
      </c>
      <c r="K11" s="24">
        <v>-10332768</v>
      </c>
      <c r="L11" s="24">
        <v>18446829</v>
      </c>
      <c r="M11" s="20">
        <v>-16147719</v>
      </c>
      <c r="N11" s="24">
        <v>-8033658</v>
      </c>
      <c r="O11" s="24">
        <v>3347090</v>
      </c>
      <c r="P11" s="24">
        <v>53018539</v>
      </c>
      <c r="Q11" s="20">
        <v>-10878030</v>
      </c>
      <c r="R11" s="24">
        <v>45487599</v>
      </c>
      <c r="S11" s="24"/>
      <c r="T11" s="20"/>
      <c r="U11" s="24"/>
      <c r="V11" s="24"/>
      <c r="W11" s="24">
        <v>39336079</v>
      </c>
      <c r="X11" s="20"/>
      <c r="Y11" s="24">
        <v>39336079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19611354</v>
      </c>
      <c r="H12" s="20">
        <v>-8486446</v>
      </c>
      <c r="I12" s="20">
        <v>32432417</v>
      </c>
      <c r="J12" s="20">
        <v>43557325</v>
      </c>
      <c r="K12" s="20">
        <v>-43477769</v>
      </c>
      <c r="L12" s="20">
        <v>70721071</v>
      </c>
      <c r="M12" s="20">
        <v>841685</v>
      </c>
      <c r="N12" s="20">
        <v>28084987</v>
      </c>
      <c r="O12" s="20">
        <v>-33278759</v>
      </c>
      <c r="P12" s="20">
        <v>-8446641</v>
      </c>
      <c r="Q12" s="20">
        <v>19203824</v>
      </c>
      <c r="R12" s="20">
        <v>-22521576</v>
      </c>
      <c r="S12" s="20"/>
      <c r="T12" s="20"/>
      <c r="U12" s="20"/>
      <c r="V12" s="20"/>
      <c r="W12" s="20">
        <v>49120736</v>
      </c>
      <c r="X12" s="20"/>
      <c r="Y12" s="20">
        <v>49120736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-444131820</v>
      </c>
      <c r="D13" s="29">
        <f>SUM(D6:D12)</f>
        <v>0</v>
      </c>
      <c r="E13" s="30">
        <f t="shared" si="0"/>
        <v>2192664520</v>
      </c>
      <c r="F13" s="31">
        <f t="shared" si="0"/>
        <v>2192664520</v>
      </c>
      <c r="G13" s="31">
        <f t="shared" si="0"/>
        <v>103173216</v>
      </c>
      <c r="H13" s="31">
        <f t="shared" si="0"/>
        <v>-109446995</v>
      </c>
      <c r="I13" s="31">
        <f t="shared" si="0"/>
        <v>99504088</v>
      </c>
      <c r="J13" s="31">
        <f t="shared" si="0"/>
        <v>93230309</v>
      </c>
      <c r="K13" s="31">
        <f t="shared" si="0"/>
        <v>845206207</v>
      </c>
      <c r="L13" s="31">
        <f t="shared" si="0"/>
        <v>-993941380</v>
      </c>
      <c r="M13" s="31">
        <f t="shared" si="0"/>
        <v>-353739892</v>
      </c>
      <c r="N13" s="31">
        <f t="shared" si="0"/>
        <v>-502475065</v>
      </c>
      <c r="O13" s="31">
        <f t="shared" si="0"/>
        <v>441392951</v>
      </c>
      <c r="P13" s="31">
        <f t="shared" si="0"/>
        <v>1145417258</v>
      </c>
      <c r="Q13" s="31">
        <f t="shared" si="0"/>
        <v>235242387</v>
      </c>
      <c r="R13" s="31">
        <f t="shared" si="0"/>
        <v>1822052596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1412807840</v>
      </c>
      <c r="X13" s="31">
        <f t="shared" si="0"/>
        <v>0</v>
      </c>
      <c r="Y13" s="31">
        <f t="shared" si="0"/>
        <v>1412807840</v>
      </c>
      <c r="Z13" s="32">
        <f>+IF(X13&lt;&gt;0,+(Y13/X13)*100,0)</f>
        <v>0</v>
      </c>
      <c r="AA13" s="33">
        <f>SUM(AA6:AA12)</f>
        <v>2192664520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318922876</v>
      </c>
      <c r="D17" s="18"/>
      <c r="E17" s="19">
        <v>9006097100</v>
      </c>
      <c r="F17" s="20">
        <v>8889930913</v>
      </c>
      <c r="G17" s="24">
        <v>-14156419</v>
      </c>
      <c r="H17" s="24">
        <v>2529893</v>
      </c>
      <c r="I17" s="24">
        <v>4230578</v>
      </c>
      <c r="J17" s="20">
        <v>-7395948</v>
      </c>
      <c r="K17" s="24">
        <v>19257143</v>
      </c>
      <c r="L17" s="24">
        <v>12834015</v>
      </c>
      <c r="M17" s="20">
        <v>23065435</v>
      </c>
      <c r="N17" s="24">
        <v>55156593</v>
      </c>
      <c r="O17" s="24">
        <v>-509644</v>
      </c>
      <c r="P17" s="24">
        <v>40747792</v>
      </c>
      <c r="Q17" s="20">
        <v>44133483</v>
      </c>
      <c r="R17" s="24">
        <v>84371631</v>
      </c>
      <c r="S17" s="24"/>
      <c r="T17" s="20"/>
      <c r="U17" s="24"/>
      <c r="V17" s="24"/>
      <c r="W17" s="24">
        <v>132132276</v>
      </c>
      <c r="X17" s="20">
        <v>10489914562</v>
      </c>
      <c r="Y17" s="24">
        <v>-10357782286</v>
      </c>
      <c r="Z17" s="25">
        <v>-98.740387491060673</v>
      </c>
      <c r="AA17" s="26">
        <v>8889930913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-139629</v>
      </c>
      <c r="D21" s="18"/>
      <c r="E21" s="19">
        <v>42000000</v>
      </c>
      <c r="F21" s="20">
        <v>18534314</v>
      </c>
      <c r="G21" s="20">
        <v>-76974</v>
      </c>
      <c r="H21" s="20">
        <v>-76974</v>
      </c>
      <c r="I21" s="20">
        <v>150934</v>
      </c>
      <c r="J21" s="20">
        <v>-3014</v>
      </c>
      <c r="K21" s="20">
        <v>-666</v>
      </c>
      <c r="L21" s="20">
        <v>-663</v>
      </c>
      <c r="M21" s="20">
        <v>-666</v>
      </c>
      <c r="N21" s="20">
        <v>-1995</v>
      </c>
      <c r="O21" s="20">
        <v>-666</v>
      </c>
      <c r="P21" s="20">
        <v>-660</v>
      </c>
      <c r="Q21" s="20">
        <v>442606</v>
      </c>
      <c r="R21" s="20">
        <v>441280</v>
      </c>
      <c r="S21" s="20"/>
      <c r="T21" s="20"/>
      <c r="U21" s="20"/>
      <c r="V21" s="20"/>
      <c r="W21" s="20">
        <v>436271</v>
      </c>
      <c r="X21" s="20">
        <v>-23465686</v>
      </c>
      <c r="Y21" s="20">
        <v>23901957</v>
      </c>
      <c r="Z21" s="21">
        <v>-101.85918707000512</v>
      </c>
      <c r="AA21" s="22">
        <v>18534314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-390641</v>
      </c>
      <c r="D23" s="18"/>
      <c r="E23" s="19"/>
      <c r="F23" s="20"/>
      <c r="G23" s="20">
        <v>29328</v>
      </c>
      <c r="H23" s="20">
        <v>29328</v>
      </c>
      <c r="I23" s="20">
        <v>29328</v>
      </c>
      <c r="J23" s="20">
        <v>87984</v>
      </c>
      <c r="K23" s="20"/>
      <c r="L23" s="20">
        <v>58657</v>
      </c>
      <c r="M23" s="20"/>
      <c r="N23" s="20">
        <v>58657</v>
      </c>
      <c r="O23" s="20"/>
      <c r="P23" s="20"/>
      <c r="Q23" s="20"/>
      <c r="R23" s="20"/>
      <c r="S23" s="20"/>
      <c r="T23" s="20"/>
      <c r="U23" s="20"/>
      <c r="V23" s="20"/>
      <c r="W23" s="20">
        <v>146641</v>
      </c>
      <c r="X23" s="20"/>
      <c r="Y23" s="20">
        <v>146641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318392606</v>
      </c>
      <c r="D25" s="29">
        <f t="shared" ref="D25:Y25" si="1">SUM(D15:D24)</f>
        <v>0</v>
      </c>
      <c r="E25" s="35">
        <f t="shared" si="1"/>
        <v>9048097100</v>
      </c>
      <c r="F25" s="36">
        <f t="shared" si="1"/>
        <v>8908465227</v>
      </c>
      <c r="G25" s="36">
        <f t="shared" si="1"/>
        <v>-14204065</v>
      </c>
      <c r="H25" s="36">
        <f t="shared" si="1"/>
        <v>2482247</v>
      </c>
      <c r="I25" s="36">
        <f t="shared" si="1"/>
        <v>4410840</v>
      </c>
      <c r="J25" s="36">
        <f t="shared" si="1"/>
        <v>-7310978</v>
      </c>
      <c r="K25" s="36">
        <f t="shared" si="1"/>
        <v>19256477</v>
      </c>
      <c r="L25" s="36">
        <f t="shared" si="1"/>
        <v>12892009</v>
      </c>
      <c r="M25" s="36">
        <f t="shared" si="1"/>
        <v>23064769</v>
      </c>
      <c r="N25" s="36">
        <f t="shared" si="1"/>
        <v>55213255</v>
      </c>
      <c r="O25" s="36">
        <f t="shared" si="1"/>
        <v>-510310</v>
      </c>
      <c r="P25" s="36">
        <f t="shared" si="1"/>
        <v>40747132</v>
      </c>
      <c r="Q25" s="36">
        <f t="shared" si="1"/>
        <v>44576089</v>
      </c>
      <c r="R25" s="36">
        <f t="shared" si="1"/>
        <v>84812911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132715188</v>
      </c>
      <c r="X25" s="36">
        <f t="shared" si="1"/>
        <v>10466448876</v>
      </c>
      <c r="Y25" s="36">
        <f t="shared" si="1"/>
        <v>-10333733688</v>
      </c>
      <c r="Z25" s="37">
        <f>+IF(X25&lt;&gt;0,+(Y25/X25)*100,0)</f>
        <v>-98.731994112116467</v>
      </c>
      <c r="AA25" s="38">
        <f>SUM(AA15:AA24)</f>
        <v>8908465227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-125739214</v>
      </c>
      <c r="D26" s="29">
        <f>+D13+D25</f>
        <v>0</v>
      </c>
      <c r="E26" s="30">
        <f t="shared" si="2"/>
        <v>11240761620</v>
      </c>
      <c r="F26" s="31">
        <f t="shared" si="2"/>
        <v>11101129747</v>
      </c>
      <c r="G26" s="31">
        <f t="shared" si="2"/>
        <v>88969151</v>
      </c>
      <c r="H26" s="31">
        <f t="shared" si="2"/>
        <v>-106964748</v>
      </c>
      <c r="I26" s="31">
        <f t="shared" si="2"/>
        <v>103914928</v>
      </c>
      <c r="J26" s="31">
        <f t="shared" si="2"/>
        <v>85919331</v>
      </c>
      <c r="K26" s="31">
        <f t="shared" si="2"/>
        <v>864462684</v>
      </c>
      <c r="L26" s="31">
        <f t="shared" si="2"/>
        <v>-981049371</v>
      </c>
      <c r="M26" s="31">
        <f t="shared" si="2"/>
        <v>-330675123</v>
      </c>
      <c r="N26" s="31">
        <f t="shared" si="2"/>
        <v>-447261810</v>
      </c>
      <c r="O26" s="31">
        <f t="shared" si="2"/>
        <v>440882641</v>
      </c>
      <c r="P26" s="31">
        <f t="shared" si="2"/>
        <v>1186164390</v>
      </c>
      <c r="Q26" s="31">
        <f t="shared" si="2"/>
        <v>279818476</v>
      </c>
      <c r="R26" s="31">
        <f t="shared" si="2"/>
        <v>1906865507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1545523028</v>
      </c>
      <c r="X26" s="31">
        <f t="shared" si="2"/>
        <v>10466448876</v>
      </c>
      <c r="Y26" s="31">
        <f t="shared" si="2"/>
        <v>-8920925848</v>
      </c>
      <c r="Z26" s="32">
        <f>+IF(X26&lt;&gt;0,+(Y26/X26)*100,0)</f>
        <v>-85.233549159696864</v>
      </c>
      <c r="AA26" s="33">
        <f>+AA13+AA25</f>
        <v>11101129747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-18809073</v>
      </c>
      <c r="D30" s="18"/>
      <c r="E30" s="19"/>
      <c r="F30" s="20"/>
      <c r="G30" s="20">
        <v>10514544</v>
      </c>
      <c r="H30" s="20">
        <v>21099923</v>
      </c>
      <c r="I30" s="20">
        <v>17797387</v>
      </c>
      <c r="J30" s="20">
        <v>49411854</v>
      </c>
      <c r="K30" s="20">
        <v>18390632</v>
      </c>
      <c r="L30" s="20">
        <v>6550909</v>
      </c>
      <c r="M30" s="20">
        <v>47008133</v>
      </c>
      <c r="N30" s="20">
        <v>71949674</v>
      </c>
      <c r="O30" s="20">
        <v>-53285922</v>
      </c>
      <c r="P30" s="20">
        <v>16097133</v>
      </c>
      <c r="Q30" s="20">
        <v>17207281</v>
      </c>
      <c r="R30" s="20">
        <v>-19981508</v>
      </c>
      <c r="S30" s="20"/>
      <c r="T30" s="20"/>
      <c r="U30" s="20"/>
      <c r="V30" s="20"/>
      <c r="W30" s="20">
        <v>101380020</v>
      </c>
      <c r="X30" s="20"/>
      <c r="Y30" s="20">
        <v>101380020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81886362</v>
      </c>
      <c r="D32" s="18"/>
      <c r="E32" s="19"/>
      <c r="F32" s="20"/>
      <c r="G32" s="20">
        <v>-231214248</v>
      </c>
      <c r="H32" s="20">
        <v>-365629479</v>
      </c>
      <c r="I32" s="20">
        <v>15942588</v>
      </c>
      <c r="J32" s="20">
        <v>-580901139</v>
      </c>
      <c r="K32" s="20">
        <v>-18437715</v>
      </c>
      <c r="L32" s="20">
        <v>18054502</v>
      </c>
      <c r="M32" s="20">
        <v>-3431520</v>
      </c>
      <c r="N32" s="20">
        <v>-3814733</v>
      </c>
      <c r="O32" s="20">
        <v>22041893</v>
      </c>
      <c r="P32" s="20">
        <v>372248383</v>
      </c>
      <c r="Q32" s="20">
        <v>-47569341</v>
      </c>
      <c r="R32" s="20">
        <v>346720935</v>
      </c>
      <c r="S32" s="20"/>
      <c r="T32" s="20"/>
      <c r="U32" s="20"/>
      <c r="V32" s="20"/>
      <c r="W32" s="20">
        <v>-237994937</v>
      </c>
      <c r="X32" s="20"/>
      <c r="Y32" s="20">
        <v>-237994937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153360088</v>
      </c>
      <c r="D33" s="18"/>
      <c r="E33" s="19"/>
      <c r="F33" s="20">
        <v>38155178</v>
      </c>
      <c r="G33" s="20"/>
      <c r="H33" s="20"/>
      <c r="I33" s="20"/>
      <c r="J33" s="20"/>
      <c r="K33" s="20"/>
      <c r="L33" s="20"/>
      <c r="M33" s="20">
        <v>-8875340</v>
      </c>
      <c r="N33" s="20">
        <v>-8875340</v>
      </c>
      <c r="O33" s="20">
        <v>-34892462</v>
      </c>
      <c r="P33" s="20">
        <v>-11774264</v>
      </c>
      <c r="Q33" s="20">
        <v>-22200847</v>
      </c>
      <c r="R33" s="20">
        <v>-68867573</v>
      </c>
      <c r="S33" s="20"/>
      <c r="T33" s="20"/>
      <c r="U33" s="20"/>
      <c r="V33" s="20"/>
      <c r="W33" s="20">
        <v>-77742913</v>
      </c>
      <c r="X33" s="20">
        <v>38155178</v>
      </c>
      <c r="Y33" s="20">
        <v>-115898091</v>
      </c>
      <c r="Z33" s="21">
        <v>-303.75455462427669</v>
      </c>
      <c r="AA33" s="22">
        <v>38155178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239420026</v>
      </c>
      <c r="D35" s="18"/>
      <c r="E35" s="19"/>
      <c r="F35" s="20"/>
      <c r="G35" s="20">
        <v>88386031</v>
      </c>
      <c r="H35" s="20">
        <v>-22837302</v>
      </c>
      <c r="I35" s="20">
        <v>19818629</v>
      </c>
      <c r="J35" s="20">
        <v>85367358</v>
      </c>
      <c r="K35" s="20">
        <v>147462141</v>
      </c>
      <c r="L35" s="20">
        <v>-82314329</v>
      </c>
      <c r="M35" s="20">
        <v>20745622</v>
      </c>
      <c r="N35" s="20">
        <v>85893434</v>
      </c>
      <c r="O35" s="20">
        <v>-9225061</v>
      </c>
      <c r="P35" s="20">
        <v>107809140</v>
      </c>
      <c r="Q35" s="20">
        <v>39643510</v>
      </c>
      <c r="R35" s="20">
        <v>138227589</v>
      </c>
      <c r="S35" s="20"/>
      <c r="T35" s="20"/>
      <c r="U35" s="20"/>
      <c r="V35" s="20"/>
      <c r="W35" s="20">
        <v>309488381</v>
      </c>
      <c r="X35" s="20"/>
      <c r="Y35" s="20">
        <v>309488381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455857403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38155178</v>
      </c>
      <c r="G37" s="31">
        <f t="shared" si="3"/>
        <v>-132313673</v>
      </c>
      <c r="H37" s="31">
        <f t="shared" si="3"/>
        <v>-367366858</v>
      </c>
      <c r="I37" s="31">
        <f t="shared" si="3"/>
        <v>53558604</v>
      </c>
      <c r="J37" s="31">
        <f t="shared" si="3"/>
        <v>-446121927</v>
      </c>
      <c r="K37" s="31">
        <f t="shared" si="3"/>
        <v>147415058</v>
      </c>
      <c r="L37" s="31">
        <f t="shared" si="3"/>
        <v>-57708918</v>
      </c>
      <c r="M37" s="31">
        <f t="shared" si="3"/>
        <v>55446895</v>
      </c>
      <c r="N37" s="31">
        <f t="shared" si="3"/>
        <v>145153035</v>
      </c>
      <c r="O37" s="31">
        <f t="shared" si="3"/>
        <v>-75361552</v>
      </c>
      <c r="P37" s="31">
        <f t="shared" si="3"/>
        <v>484380392</v>
      </c>
      <c r="Q37" s="31">
        <f t="shared" si="3"/>
        <v>-12919397</v>
      </c>
      <c r="R37" s="31">
        <f t="shared" si="3"/>
        <v>396099443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95130551</v>
      </c>
      <c r="X37" s="31">
        <f t="shared" si="3"/>
        <v>38155178</v>
      </c>
      <c r="Y37" s="31">
        <f t="shared" si="3"/>
        <v>56975373</v>
      </c>
      <c r="Z37" s="32">
        <f>+IF(X37&lt;&gt;0,+(Y37/X37)*100,0)</f>
        <v>149.32540217739253</v>
      </c>
      <c r="AA37" s="33">
        <f>SUM(AA29:AA36)</f>
        <v>38155178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12563142</v>
      </c>
      <c r="D39" s="18"/>
      <c r="E39" s="19"/>
      <c r="F39" s="20"/>
      <c r="G39" s="20">
        <v>-3315157</v>
      </c>
      <c r="H39" s="20"/>
      <c r="I39" s="20"/>
      <c r="J39" s="20">
        <v>-3315157</v>
      </c>
      <c r="K39" s="20"/>
      <c r="L39" s="20">
        <v>-11666667</v>
      </c>
      <c r="M39" s="20">
        <v>-181869862</v>
      </c>
      <c r="N39" s="20">
        <v>-193536529</v>
      </c>
      <c r="O39" s="20">
        <v>-3428896</v>
      </c>
      <c r="P39" s="20"/>
      <c r="Q39" s="20"/>
      <c r="R39" s="20">
        <v>-3428896</v>
      </c>
      <c r="S39" s="20"/>
      <c r="T39" s="20"/>
      <c r="U39" s="20"/>
      <c r="V39" s="20"/>
      <c r="W39" s="20">
        <v>-200280582</v>
      </c>
      <c r="X39" s="20"/>
      <c r="Y39" s="20">
        <v>-200280582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12563142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-3315157</v>
      </c>
      <c r="H43" s="36">
        <f t="shared" si="4"/>
        <v>0</v>
      </c>
      <c r="I43" s="36">
        <f t="shared" si="4"/>
        <v>0</v>
      </c>
      <c r="J43" s="36">
        <f t="shared" si="4"/>
        <v>-3315157</v>
      </c>
      <c r="K43" s="36">
        <f t="shared" si="4"/>
        <v>0</v>
      </c>
      <c r="L43" s="36">
        <f t="shared" si="4"/>
        <v>-11666667</v>
      </c>
      <c r="M43" s="36">
        <f t="shared" si="4"/>
        <v>-181869862</v>
      </c>
      <c r="N43" s="36">
        <f t="shared" si="4"/>
        <v>-193536529</v>
      </c>
      <c r="O43" s="36">
        <f t="shared" si="4"/>
        <v>-3428896</v>
      </c>
      <c r="P43" s="36">
        <f t="shared" si="4"/>
        <v>0</v>
      </c>
      <c r="Q43" s="36">
        <f t="shared" si="4"/>
        <v>0</v>
      </c>
      <c r="R43" s="36">
        <f t="shared" si="4"/>
        <v>-3428896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-200280582</v>
      </c>
      <c r="X43" s="36">
        <f t="shared" si="4"/>
        <v>0</v>
      </c>
      <c r="Y43" s="36">
        <f t="shared" si="4"/>
        <v>-200280582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468420545</v>
      </c>
      <c r="D44" s="29">
        <f>+D37+D43</f>
        <v>0</v>
      </c>
      <c r="E44" s="30">
        <f t="shared" si="5"/>
        <v>0</v>
      </c>
      <c r="F44" s="31">
        <f t="shared" si="5"/>
        <v>38155178</v>
      </c>
      <c r="G44" s="31">
        <f t="shared" si="5"/>
        <v>-135628830</v>
      </c>
      <c r="H44" s="31">
        <f t="shared" si="5"/>
        <v>-367366858</v>
      </c>
      <c r="I44" s="31">
        <f t="shared" si="5"/>
        <v>53558604</v>
      </c>
      <c r="J44" s="31">
        <f t="shared" si="5"/>
        <v>-449437084</v>
      </c>
      <c r="K44" s="31">
        <f t="shared" si="5"/>
        <v>147415058</v>
      </c>
      <c r="L44" s="31">
        <f t="shared" si="5"/>
        <v>-69375585</v>
      </c>
      <c r="M44" s="31">
        <f t="shared" si="5"/>
        <v>-126422967</v>
      </c>
      <c r="N44" s="31">
        <f t="shared" si="5"/>
        <v>-48383494</v>
      </c>
      <c r="O44" s="31">
        <f t="shared" si="5"/>
        <v>-78790448</v>
      </c>
      <c r="P44" s="31">
        <f t="shared" si="5"/>
        <v>484380392</v>
      </c>
      <c r="Q44" s="31">
        <f t="shared" si="5"/>
        <v>-12919397</v>
      </c>
      <c r="R44" s="31">
        <f t="shared" si="5"/>
        <v>392670547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-105150031</v>
      </c>
      <c r="X44" s="31">
        <f t="shared" si="5"/>
        <v>38155178</v>
      </c>
      <c r="Y44" s="31">
        <f t="shared" si="5"/>
        <v>-143305209</v>
      </c>
      <c r="Z44" s="32">
        <f>+IF(X44&lt;&gt;0,+(Y44/X44)*100,0)</f>
        <v>-375.58521939014412</v>
      </c>
      <c r="AA44" s="33">
        <f>+AA37+AA43</f>
        <v>38155178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-594159759</v>
      </c>
      <c r="D45" s="42">
        <f t="shared" si="6"/>
        <v>0</v>
      </c>
      <c r="E45" s="43">
        <f t="shared" si="6"/>
        <v>11240761620</v>
      </c>
      <c r="F45" s="44">
        <f t="shared" si="6"/>
        <v>11062974569</v>
      </c>
      <c r="G45" s="44">
        <f t="shared" si="6"/>
        <v>224597981</v>
      </c>
      <c r="H45" s="44">
        <f t="shared" si="6"/>
        <v>260402110</v>
      </c>
      <c r="I45" s="44">
        <f t="shared" si="6"/>
        <v>50356324</v>
      </c>
      <c r="J45" s="44">
        <f t="shared" si="6"/>
        <v>535356415</v>
      </c>
      <c r="K45" s="44">
        <f t="shared" si="6"/>
        <v>717047626</v>
      </c>
      <c r="L45" s="44">
        <f t="shared" si="6"/>
        <v>-911673786</v>
      </c>
      <c r="M45" s="44">
        <f t="shared" si="6"/>
        <v>-204252156</v>
      </c>
      <c r="N45" s="44">
        <f t="shared" si="6"/>
        <v>-398878316</v>
      </c>
      <c r="O45" s="44">
        <f t="shared" si="6"/>
        <v>519673089</v>
      </c>
      <c r="P45" s="44">
        <f t="shared" si="6"/>
        <v>701783998</v>
      </c>
      <c r="Q45" s="44">
        <f t="shared" si="6"/>
        <v>292737873</v>
      </c>
      <c r="R45" s="44">
        <f t="shared" si="6"/>
        <v>1514194960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1650673059</v>
      </c>
      <c r="X45" s="44">
        <f t="shared" si="6"/>
        <v>10428293698</v>
      </c>
      <c r="Y45" s="44">
        <f t="shared" si="6"/>
        <v>-8777620639</v>
      </c>
      <c r="Z45" s="45">
        <f>+IF(X45&lt;&gt;0,+(Y45/X45)*100,0)</f>
        <v>-84.171206653715785</v>
      </c>
      <c r="AA45" s="46">
        <f>+AA26-AA44</f>
        <v>11062974569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-594239057</v>
      </c>
      <c r="D47" s="18"/>
      <c r="E47" s="19">
        <v>10236347620</v>
      </c>
      <c r="F47" s="20">
        <v>10236347620</v>
      </c>
      <c r="G47" s="20"/>
      <c r="H47" s="20"/>
      <c r="I47" s="20"/>
      <c r="J47" s="20"/>
      <c r="K47" s="20">
        <v>1252404026</v>
      </c>
      <c r="L47" s="20">
        <v>93762214</v>
      </c>
      <c r="M47" s="20">
        <v>-93762214</v>
      </c>
      <c r="N47" s="20">
        <v>1252404026</v>
      </c>
      <c r="O47" s="20">
        <v>-308929338</v>
      </c>
      <c r="P47" s="20">
        <v>414460474</v>
      </c>
      <c r="Q47" s="20">
        <v>1063232122</v>
      </c>
      <c r="R47" s="20">
        <v>1168763258</v>
      </c>
      <c r="S47" s="20"/>
      <c r="T47" s="20"/>
      <c r="U47" s="20"/>
      <c r="V47" s="20"/>
      <c r="W47" s="20">
        <v>2421167284</v>
      </c>
      <c r="X47" s="20"/>
      <c r="Y47" s="20">
        <v>2421167284</v>
      </c>
      <c r="Z47" s="47"/>
      <c r="AA47" s="22">
        <v>10236347620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-594239057</v>
      </c>
      <c r="D50" s="50">
        <f t="shared" ref="D50:Y50" si="7">SUM(D47:D49)</f>
        <v>0</v>
      </c>
      <c r="E50" s="51">
        <f t="shared" si="7"/>
        <v>10236347620</v>
      </c>
      <c r="F50" s="52">
        <f t="shared" si="7"/>
        <v>10236347620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1252404026</v>
      </c>
      <c r="L50" s="52">
        <f t="shared" si="7"/>
        <v>93762214</v>
      </c>
      <c r="M50" s="52">
        <f t="shared" si="7"/>
        <v>-93762214</v>
      </c>
      <c r="N50" s="52">
        <f t="shared" si="7"/>
        <v>1252404026</v>
      </c>
      <c r="O50" s="52">
        <f t="shared" si="7"/>
        <v>-308929338</v>
      </c>
      <c r="P50" s="52">
        <f t="shared" si="7"/>
        <v>414460474</v>
      </c>
      <c r="Q50" s="52">
        <f t="shared" si="7"/>
        <v>1063232122</v>
      </c>
      <c r="R50" s="52">
        <f t="shared" si="7"/>
        <v>1168763258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2421167284</v>
      </c>
      <c r="X50" s="52">
        <f t="shared" si="7"/>
        <v>0</v>
      </c>
      <c r="Y50" s="52">
        <f t="shared" si="7"/>
        <v>2421167284</v>
      </c>
      <c r="Z50" s="53">
        <f>+IF(X50&lt;&gt;0,+(Y50/X50)*100,0)</f>
        <v>0</v>
      </c>
      <c r="AA50" s="54">
        <f>SUM(AA47:AA49)</f>
        <v>10236347620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9087083</v>
      </c>
      <c r="F6" s="20">
        <v>246661913</v>
      </c>
      <c r="G6" s="20">
        <v>666613</v>
      </c>
      <c r="H6" s="20"/>
      <c r="I6" s="20"/>
      <c r="J6" s="20">
        <v>666613</v>
      </c>
      <c r="K6" s="20">
        <v>75311</v>
      </c>
      <c r="L6" s="20">
        <v>288474</v>
      </c>
      <c r="M6" s="20">
        <v>1589058</v>
      </c>
      <c r="N6" s="20">
        <v>1952843</v>
      </c>
      <c r="O6" s="20">
        <v>208151</v>
      </c>
      <c r="P6" s="20">
        <v>1420935</v>
      </c>
      <c r="Q6" s="20">
        <v>361461</v>
      </c>
      <c r="R6" s="20">
        <v>1990547</v>
      </c>
      <c r="S6" s="20"/>
      <c r="T6" s="20"/>
      <c r="U6" s="20"/>
      <c r="V6" s="20"/>
      <c r="W6" s="20">
        <v>4610003</v>
      </c>
      <c r="X6" s="20">
        <v>184996404</v>
      </c>
      <c r="Y6" s="20">
        <v>-180386401</v>
      </c>
      <c r="Z6" s="21">
        <v>-97.508058048522926</v>
      </c>
      <c r="AA6" s="22">
        <v>246661913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213816933</v>
      </c>
      <c r="F7" s="20">
        <v>99214393</v>
      </c>
      <c r="G7" s="20">
        <v>42548598</v>
      </c>
      <c r="H7" s="20">
        <v>29204694</v>
      </c>
      <c r="I7" s="20">
        <v>28446886</v>
      </c>
      <c r="J7" s="20">
        <v>100200178</v>
      </c>
      <c r="K7" s="20">
        <v>47248843</v>
      </c>
      <c r="L7" s="20">
        <v>28050148</v>
      </c>
      <c r="M7" s="20">
        <v>26192976</v>
      </c>
      <c r="N7" s="20">
        <v>101491967</v>
      </c>
      <c r="O7" s="20">
        <v>28802260</v>
      </c>
      <c r="P7" s="20">
        <v>30067063</v>
      </c>
      <c r="Q7" s="20">
        <v>27373335</v>
      </c>
      <c r="R7" s="20">
        <v>86242658</v>
      </c>
      <c r="S7" s="20"/>
      <c r="T7" s="20"/>
      <c r="U7" s="20"/>
      <c r="V7" s="20"/>
      <c r="W7" s="20">
        <v>287934803</v>
      </c>
      <c r="X7" s="20">
        <v>74410794</v>
      </c>
      <c r="Y7" s="20">
        <v>213524009</v>
      </c>
      <c r="Z7" s="21">
        <v>286.95300442567515</v>
      </c>
      <c r="AA7" s="22">
        <v>99214393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7882952</v>
      </c>
      <c r="F10" s="20">
        <v>10969840</v>
      </c>
      <c r="G10" s="20">
        <v>3414789</v>
      </c>
      <c r="H10" s="20"/>
      <c r="I10" s="20"/>
      <c r="J10" s="20">
        <v>3414789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3414789</v>
      </c>
      <c r="X10" s="20">
        <v>8227368</v>
      </c>
      <c r="Y10" s="20">
        <v>-4812579</v>
      </c>
      <c r="Z10" s="21">
        <v>-58.494757983355058</v>
      </c>
      <c r="AA10" s="22">
        <v>10969840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74765675</v>
      </c>
      <c r="F11" s="20">
        <v>55585393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41689053</v>
      </c>
      <c r="Y11" s="24">
        <v>-41689053</v>
      </c>
      <c r="Z11" s="25">
        <v>-100</v>
      </c>
      <c r="AA11" s="26">
        <v>55585393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305552643</v>
      </c>
      <c r="F13" s="31">
        <f t="shared" si="0"/>
        <v>412431539</v>
      </c>
      <c r="G13" s="31">
        <f t="shared" si="0"/>
        <v>46630000</v>
      </c>
      <c r="H13" s="31">
        <f t="shared" si="0"/>
        <v>29204694</v>
      </c>
      <c r="I13" s="31">
        <f t="shared" si="0"/>
        <v>28446886</v>
      </c>
      <c r="J13" s="31">
        <f t="shared" si="0"/>
        <v>104281580</v>
      </c>
      <c r="K13" s="31">
        <f t="shared" si="0"/>
        <v>47324154</v>
      </c>
      <c r="L13" s="31">
        <f t="shared" si="0"/>
        <v>28338622</v>
      </c>
      <c r="M13" s="31">
        <f t="shared" si="0"/>
        <v>27782034</v>
      </c>
      <c r="N13" s="31">
        <f t="shared" si="0"/>
        <v>103444810</v>
      </c>
      <c r="O13" s="31">
        <f t="shared" si="0"/>
        <v>29010411</v>
      </c>
      <c r="P13" s="31">
        <f t="shared" si="0"/>
        <v>31487998</v>
      </c>
      <c r="Q13" s="31">
        <f t="shared" si="0"/>
        <v>27734796</v>
      </c>
      <c r="R13" s="31">
        <f t="shared" si="0"/>
        <v>88233205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295959595</v>
      </c>
      <c r="X13" s="31">
        <f t="shared" si="0"/>
        <v>309323619</v>
      </c>
      <c r="Y13" s="31">
        <f t="shared" si="0"/>
        <v>-13364024</v>
      </c>
      <c r="Z13" s="32">
        <f>+IF(X13&lt;&gt;0,+(Y13/X13)*100,0)</f>
        <v>-4.3204020576262563</v>
      </c>
      <c r="AA13" s="33">
        <f>SUM(AA6:AA12)</f>
        <v>412431539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335994701</v>
      </c>
      <c r="F17" s="20">
        <v>265751320</v>
      </c>
      <c r="G17" s="24">
        <v>374140</v>
      </c>
      <c r="H17" s="24">
        <v>12532079</v>
      </c>
      <c r="I17" s="24">
        <v>32815555</v>
      </c>
      <c r="J17" s="20">
        <v>45721774</v>
      </c>
      <c r="K17" s="24">
        <v>32583550</v>
      </c>
      <c r="L17" s="24">
        <v>14041527</v>
      </c>
      <c r="M17" s="20">
        <v>8539652</v>
      </c>
      <c r="N17" s="24">
        <v>55164729</v>
      </c>
      <c r="O17" s="24"/>
      <c r="P17" s="24">
        <v>4446000</v>
      </c>
      <c r="Q17" s="20">
        <v>38930198</v>
      </c>
      <c r="R17" s="24">
        <v>43376198</v>
      </c>
      <c r="S17" s="24"/>
      <c r="T17" s="20"/>
      <c r="U17" s="24"/>
      <c r="V17" s="24"/>
      <c r="W17" s="24">
        <v>144262701</v>
      </c>
      <c r="X17" s="20">
        <v>199313496</v>
      </c>
      <c r="Y17" s="24">
        <v>-55050795</v>
      </c>
      <c r="Z17" s="25">
        <v>-27.620204404020889</v>
      </c>
      <c r="AA17" s="26">
        <v>265751320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335994701</v>
      </c>
      <c r="F25" s="36">
        <f t="shared" si="1"/>
        <v>265751320</v>
      </c>
      <c r="G25" s="36">
        <f t="shared" si="1"/>
        <v>374140</v>
      </c>
      <c r="H25" s="36">
        <f t="shared" si="1"/>
        <v>12532079</v>
      </c>
      <c r="I25" s="36">
        <f t="shared" si="1"/>
        <v>32815555</v>
      </c>
      <c r="J25" s="36">
        <f t="shared" si="1"/>
        <v>45721774</v>
      </c>
      <c r="K25" s="36">
        <f t="shared" si="1"/>
        <v>32583550</v>
      </c>
      <c r="L25" s="36">
        <f t="shared" si="1"/>
        <v>14041527</v>
      </c>
      <c r="M25" s="36">
        <f t="shared" si="1"/>
        <v>8539652</v>
      </c>
      <c r="N25" s="36">
        <f t="shared" si="1"/>
        <v>55164729</v>
      </c>
      <c r="O25" s="36">
        <f t="shared" si="1"/>
        <v>0</v>
      </c>
      <c r="P25" s="36">
        <f t="shared" si="1"/>
        <v>4446000</v>
      </c>
      <c r="Q25" s="36">
        <f t="shared" si="1"/>
        <v>38930198</v>
      </c>
      <c r="R25" s="36">
        <f t="shared" si="1"/>
        <v>43376198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144262701</v>
      </c>
      <c r="X25" s="36">
        <f t="shared" si="1"/>
        <v>199313496</v>
      </c>
      <c r="Y25" s="36">
        <f t="shared" si="1"/>
        <v>-55050795</v>
      </c>
      <c r="Z25" s="37">
        <f>+IF(X25&lt;&gt;0,+(Y25/X25)*100,0)</f>
        <v>-27.620204404020889</v>
      </c>
      <c r="AA25" s="38">
        <f>SUM(AA15:AA24)</f>
        <v>265751320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641547344</v>
      </c>
      <c r="F26" s="31">
        <f t="shared" si="2"/>
        <v>678182859</v>
      </c>
      <c r="G26" s="31">
        <f t="shared" si="2"/>
        <v>47004140</v>
      </c>
      <c r="H26" s="31">
        <f t="shared" si="2"/>
        <v>41736773</v>
      </c>
      <c r="I26" s="31">
        <f t="shared" si="2"/>
        <v>61262441</v>
      </c>
      <c r="J26" s="31">
        <f t="shared" si="2"/>
        <v>150003354</v>
      </c>
      <c r="K26" s="31">
        <f t="shared" si="2"/>
        <v>79907704</v>
      </c>
      <c r="L26" s="31">
        <f t="shared" si="2"/>
        <v>42380149</v>
      </c>
      <c r="M26" s="31">
        <f t="shared" si="2"/>
        <v>36321686</v>
      </c>
      <c r="N26" s="31">
        <f t="shared" si="2"/>
        <v>158609539</v>
      </c>
      <c r="O26" s="31">
        <f t="shared" si="2"/>
        <v>29010411</v>
      </c>
      <c r="P26" s="31">
        <f t="shared" si="2"/>
        <v>35933998</v>
      </c>
      <c r="Q26" s="31">
        <f t="shared" si="2"/>
        <v>66664994</v>
      </c>
      <c r="R26" s="31">
        <f t="shared" si="2"/>
        <v>131609403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440222296</v>
      </c>
      <c r="X26" s="31">
        <f t="shared" si="2"/>
        <v>508637115</v>
      </c>
      <c r="Y26" s="31">
        <f t="shared" si="2"/>
        <v>-68414819</v>
      </c>
      <c r="Z26" s="32">
        <f>+IF(X26&lt;&gt;0,+(Y26/X26)*100,0)</f>
        <v>-13.450614786535978</v>
      </c>
      <c r="AA26" s="33">
        <f>+AA13+AA25</f>
        <v>678182859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339958202</v>
      </c>
      <c r="F32" s="20">
        <v>222197916</v>
      </c>
      <c r="G32" s="20">
        <v>-2452460</v>
      </c>
      <c r="H32" s="20">
        <v>-169039</v>
      </c>
      <c r="I32" s="20">
        <v>4047421</v>
      </c>
      <c r="J32" s="20">
        <v>1425922</v>
      </c>
      <c r="K32" s="20">
        <v>2317184</v>
      </c>
      <c r="L32" s="20">
        <v>547470</v>
      </c>
      <c r="M32" s="20">
        <v>2149501</v>
      </c>
      <c r="N32" s="20">
        <v>5014155</v>
      </c>
      <c r="O32" s="20">
        <v>-1038077</v>
      </c>
      <c r="P32" s="20">
        <v>2183351</v>
      </c>
      <c r="Q32" s="20">
        <v>991452</v>
      </c>
      <c r="R32" s="20">
        <v>2136726</v>
      </c>
      <c r="S32" s="20"/>
      <c r="T32" s="20"/>
      <c r="U32" s="20"/>
      <c r="V32" s="20"/>
      <c r="W32" s="20">
        <v>8576803</v>
      </c>
      <c r="X32" s="20">
        <v>166648428</v>
      </c>
      <c r="Y32" s="20">
        <v>-158071625</v>
      </c>
      <c r="Z32" s="21">
        <v>-94.853354992343526</v>
      </c>
      <c r="AA32" s="22">
        <v>222197916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27716203</v>
      </c>
      <c r="G33" s="20">
        <v>48906494</v>
      </c>
      <c r="H33" s="20">
        <v>-18782315</v>
      </c>
      <c r="I33" s="20">
        <v>-57372882</v>
      </c>
      <c r="J33" s="20">
        <v>-27248703</v>
      </c>
      <c r="K33" s="20">
        <v>-63182222</v>
      </c>
      <c r="L33" s="20">
        <v>-33295512</v>
      </c>
      <c r="M33" s="20">
        <v>-30541114</v>
      </c>
      <c r="N33" s="20">
        <v>-127018848</v>
      </c>
      <c r="O33" s="20">
        <v>-4902404</v>
      </c>
      <c r="P33" s="20">
        <v>-28131668</v>
      </c>
      <c r="Q33" s="20">
        <v>-14324229</v>
      </c>
      <c r="R33" s="20">
        <v>-47358301</v>
      </c>
      <c r="S33" s="20"/>
      <c r="T33" s="20"/>
      <c r="U33" s="20"/>
      <c r="V33" s="20"/>
      <c r="W33" s="20">
        <v>-201625852</v>
      </c>
      <c r="X33" s="20">
        <v>20787156</v>
      </c>
      <c r="Y33" s="20">
        <v>-222413008</v>
      </c>
      <c r="Z33" s="21">
        <v>-1069.9540042899566</v>
      </c>
      <c r="AA33" s="22">
        <v>27716203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55022263</v>
      </c>
      <c r="F35" s="20">
        <v>73211250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54908433</v>
      </c>
      <c r="Y35" s="20">
        <v>-54908433</v>
      </c>
      <c r="Z35" s="21">
        <v>-100</v>
      </c>
      <c r="AA35" s="22">
        <v>73211250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394980465</v>
      </c>
      <c r="F37" s="31">
        <f t="shared" si="3"/>
        <v>323125369</v>
      </c>
      <c r="G37" s="31">
        <f t="shared" si="3"/>
        <v>46454034</v>
      </c>
      <c r="H37" s="31">
        <f t="shared" si="3"/>
        <v>-18951354</v>
      </c>
      <c r="I37" s="31">
        <f t="shared" si="3"/>
        <v>-53325461</v>
      </c>
      <c r="J37" s="31">
        <f t="shared" si="3"/>
        <v>-25822781</v>
      </c>
      <c r="K37" s="31">
        <f t="shared" si="3"/>
        <v>-60865038</v>
      </c>
      <c r="L37" s="31">
        <f t="shared" si="3"/>
        <v>-32748042</v>
      </c>
      <c r="M37" s="31">
        <f t="shared" si="3"/>
        <v>-28391613</v>
      </c>
      <c r="N37" s="31">
        <f t="shared" si="3"/>
        <v>-122004693</v>
      </c>
      <c r="O37" s="31">
        <f t="shared" si="3"/>
        <v>-5940481</v>
      </c>
      <c r="P37" s="31">
        <f t="shared" si="3"/>
        <v>-25948317</v>
      </c>
      <c r="Q37" s="31">
        <f t="shared" si="3"/>
        <v>-13332777</v>
      </c>
      <c r="R37" s="31">
        <f t="shared" si="3"/>
        <v>-45221575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-193049049</v>
      </c>
      <c r="X37" s="31">
        <f t="shared" si="3"/>
        <v>242344017</v>
      </c>
      <c r="Y37" s="31">
        <f t="shared" si="3"/>
        <v>-435393066</v>
      </c>
      <c r="Z37" s="32">
        <f>+IF(X37&lt;&gt;0,+(Y37/X37)*100,0)</f>
        <v>-179.65909428661487</v>
      </c>
      <c r="AA37" s="33">
        <f>SUM(AA29:AA36)</f>
        <v>323125369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394980465</v>
      </c>
      <c r="F44" s="31">
        <f t="shared" si="5"/>
        <v>323125369</v>
      </c>
      <c r="G44" s="31">
        <f t="shared" si="5"/>
        <v>46454034</v>
      </c>
      <c r="H44" s="31">
        <f t="shared" si="5"/>
        <v>-18951354</v>
      </c>
      <c r="I44" s="31">
        <f t="shared" si="5"/>
        <v>-53325461</v>
      </c>
      <c r="J44" s="31">
        <f t="shared" si="5"/>
        <v>-25822781</v>
      </c>
      <c r="K44" s="31">
        <f t="shared" si="5"/>
        <v>-60865038</v>
      </c>
      <c r="L44" s="31">
        <f t="shared" si="5"/>
        <v>-32748042</v>
      </c>
      <c r="M44" s="31">
        <f t="shared" si="5"/>
        <v>-28391613</v>
      </c>
      <c r="N44" s="31">
        <f t="shared" si="5"/>
        <v>-122004693</v>
      </c>
      <c r="O44" s="31">
        <f t="shared" si="5"/>
        <v>-5940481</v>
      </c>
      <c r="P44" s="31">
        <f t="shared" si="5"/>
        <v>-25948317</v>
      </c>
      <c r="Q44" s="31">
        <f t="shared" si="5"/>
        <v>-13332777</v>
      </c>
      <c r="R44" s="31">
        <f t="shared" si="5"/>
        <v>-45221575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-193049049</v>
      </c>
      <c r="X44" s="31">
        <f t="shared" si="5"/>
        <v>242344017</v>
      </c>
      <c r="Y44" s="31">
        <f t="shared" si="5"/>
        <v>-435393066</v>
      </c>
      <c r="Z44" s="32">
        <f>+IF(X44&lt;&gt;0,+(Y44/X44)*100,0)</f>
        <v>-179.65909428661487</v>
      </c>
      <c r="AA44" s="33">
        <f>+AA37+AA43</f>
        <v>323125369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246566879</v>
      </c>
      <c r="F45" s="44">
        <f t="shared" si="6"/>
        <v>355057490</v>
      </c>
      <c r="G45" s="44">
        <f t="shared" si="6"/>
        <v>550106</v>
      </c>
      <c r="H45" s="44">
        <f t="shared" si="6"/>
        <v>60688127</v>
      </c>
      <c r="I45" s="44">
        <f t="shared" si="6"/>
        <v>114587902</v>
      </c>
      <c r="J45" s="44">
        <f t="shared" si="6"/>
        <v>175826135</v>
      </c>
      <c r="K45" s="44">
        <f t="shared" si="6"/>
        <v>140772742</v>
      </c>
      <c r="L45" s="44">
        <f t="shared" si="6"/>
        <v>75128191</v>
      </c>
      <c r="M45" s="44">
        <f t="shared" si="6"/>
        <v>64713299</v>
      </c>
      <c r="N45" s="44">
        <f t="shared" si="6"/>
        <v>280614232</v>
      </c>
      <c r="O45" s="44">
        <f t="shared" si="6"/>
        <v>34950892</v>
      </c>
      <c r="P45" s="44">
        <f t="shared" si="6"/>
        <v>61882315</v>
      </c>
      <c r="Q45" s="44">
        <f t="shared" si="6"/>
        <v>79997771</v>
      </c>
      <c r="R45" s="44">
        <f t="shared" si="6"/>
        <v>176830978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633271345</v>
      </c>
      <c r="X45" s="44">
        <f t="shared" si="6"/>
        <v>266293098</v>
      </c>
      <c r="Y45" s="44">
        <f t="shared" si="6"/>
        <v>366978247</v>
      </c>
      <c r="Z45" s="45">
        <f>+IF(X45&lt;&gt;0,+(Y45/X45)*100,0)</f>
        <v>137.80989809957447</v>
      </c>
      <c r="AA45" s="46">
        <f>+AA26-AA44</f>
        <v>355057490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-212311708</v>
      </c>
      <c r="F47" s="20">
        <v>-244973107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-183729834</v>
      </c>
      <c r="Y47" s="20">
        <v>183729834</v>
      </c>
      <c r="Z47" s="47">
        <v>-100</v>
      </c>
      <c r="AA47" s="22">
        <v>-244973107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-212311708</v>
      </c>
      <c r="F50" s="52">
        <f t="shared" si="7"/>
        <v>-244973107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-183729834</v>
      </c>
      <c r="Y50" s="52">
        <f t="shared" si="7"/>
        <v>183729834</v>
      </c>
      <c r="Z50" s="53">
        <f>+IF(X50&lt;&gt;0,+(Y50/X50)*100,0)</f>
        <v>-100</v>
      </c>
      <c r="AA50" s="54">
        <f>SUM(AA47:AA49)</f>
        <v>-244973107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-862500</v>
      </c>
      <c r="F6" s="20">
        <v>-2012500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-1509372</v>
      </c>
      <c r="Y6" s="20">
        <v>1509372</v>
      </c>
      <c r="Z6" s="21">
        <v>-100</v>
      </c>
      <c r="AA6" s="22">
        <v>-2012500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112500</v>
      </c>
      <c r="F11" s="20">
        <v>262500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196875</v>
      </c>
      <c r="Y11" s="24">
        <v>-196875</v>
      </c>
      <c r="Z11" s="25">
        <v>-100</v>
      </c>
      <c r="AA11" s="26">
        <v>262500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-750000</v>
      </c>
      <c r="F13" s="31">
        <f t="shared" si="0"/>
        <v>-1750000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-1312497</v>
      </c>
      <c r="Y13" s="31">
        <f t="shared" si="0"/>
        <v>1312497</v>
      </c>
      <c r="Z13" s="32">
        <f>+IF(X13&lt;&gt;0,+(Y13/X13)*100,0)</f>
        <v>-100</v>
      </c>
      <c r="AA13" s="33">
        <f>SUM(AA6:AA12)</f>
        <v>-1750000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-750000</v>
      </c>
      <c r="F26" s="31">
        <f t="shared" si="2"/>
        <v>-1750000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-1312497</v>
      </c>
      <c r="Y26" s="31">
        <f t="shared" si="2"/>
        <v>1312497</v>
      </c>
      <c r="Z26" s="32">
        <f>+IF(X26&lt;&gt;0,+(Y26/X26)*100,0)</f>
        <v>-100</v>
      </c>
      <c r="AA26" s="33">
        <f>+AA13+AA25</f>
        <v>-1750000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-750000</v>
      </c>
      <c r="F45" s="44">
        <f t="shared" si="6"/>
        <v>-1750000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-1312497</v>
      </c>
      <c r="Y45" s="44">
        <f t="shared" si="6"/>
        <v>1312497</v>
      </c>
      <c r="Z45" s="45">
        <f>+IF(X45&lt;&gt;0,+(Y45/X45)*100,0)</f>
        <v>-100</v>
      </c>
      <c r="AA45" s="46">
        <f>+AA26-AA44</f>
        <v>-1750000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-117895415</v>
      </c>
      <c r="F6" s="20"/>
      <c r="G6" s="20">
        <v>28451603</v>
      </c>
      <c r="H6" s="20"/>
      <c r="I6" s="20">
        <v>8464675</v>
      </c>
      <c r="J6" s="20">
        <v>36916278</v>
      </c>
      <c r="K6" s="20">
        <v>14634945</v>
      </c>
      <c r="L6" s="20">
        <v>-12524870</v>
      </c>
      <c r="M6" s="20">
        <v>-20286694</v>
      </c>
      <c r="N6" s="20">
        <v>-18176619</v>
      </c>
      <c r="O6" s="20">
        <v>-1031803</v>
      </c>
      <c r="P6" s="20">
        <v>4481583</v>
      </c>
      <c r="Q6" s="20">
        <v>23887653</v>
      </c>
      <c r="R6" s="20">
        <v>27337433</v>
      </c>
      <c r="S6" s="20"/>
      <c r="T6" s="20"/>
      <c r="U6" s="20"/>
      <c r="V6" s="20"/>
      <c r="W6" s="20">
        <v>46077092</v>
      </c>
      <c r="X6" s="20"/>
      <c r="Y6" s="20">
        <v>46077092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-545498</v>
      </c>
      <c r="D7" s="18"/>
      <c r="E7" s="19"/>
      <c r="F7" s="20"/>
      <c r="G7" s="20">
        <v>35810264</v>
      </c>
      <c r="H7" s="20"/>
      <c r="I7" s="20">
        <v>106456954</v>
      </c>
      <c r="J7" s="20">
        <v>142267218</v>
      </c>
      <c r="K7" s="20">
        <v>48131883</v>
      </c>
      <c r="L7" s="20">
        <v>55827970</v>
      </c>
      <c r="M7" s="20">
        <v>57532954</v>
      </c>
      <c r="N7" s="20">
        <v>161492807</v>
      </c>
      <c r="O7" s="20">
        <v>47676932</v>
      </c>
      <c r="P7" s="20">
        <v>58335342</v>
      </c>
      <c r="Q7" s="20">
        <v>88800900</v>
      </c>
      <c r="R7" s="20">
        <v>194813174</v>
      </c>
      <c r="S7" s="20"/>
      <c r="T7" s="20"/>
      <c r="U7" s="20"/>
      <c r="V7" s="20"/>
      <c r="W7" s="20">
        <v>498573199</v>
      </c>
      <c r="X7" s="20"/>
      <c r="Y7" s="20">
        <v>498573199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-47518724</v>
      </c>
      <c r="D10" s="18"/>
      <c r="E10" s="19">
        <v>34769499</v>
      </c>
      <c r="F10" s="20">
        <v>1348309</v>
      </c>
      <c r="G10" s="20">
        <v>-61240</v>
      </c>
      <c r="H10" s="20"/>
      <c r="I10" s="20">
        <v>403430</v>
      </c>
      <c r="J10" s="20">
        <v>342190</v>
      </c>
      <c r="K10" s="20">
        <v>198151</v>
      </c>
      <c r="L10" s="20">
        <v>-4300</v>
      </c>
      <c r="M10" s="20">
        <v>-119087</v>
      </c>
      <c r="N10" s="20">
        <v>74764</v>
      </c>
      <c r="O10" s="20">
        <v>-360843</v>
      </c>
      <c r="P10" s="20">
        <v>129501</v>
      </c>
      <c r="Q10" s="20">
        <v>110994</v>
      </c>
      <c r="R10" s="20">
        <v>-120348</v>
      </c>
      <c r="S10" s="20"/>
      <c r="T10" s="20"/>
      <c r="U10" s="20"/>
      <c r="V10" s="20"/>
      <c r="W10" s="20">
        <v>296606</v>
      </c>
      <c r="X10" s="20">
        <v>1011231</v>
      </c>
      <c r="Y10" s="20">
        <v>-714625</v>
      </c>
      <c r="Z10" s="21">
        <v>-70.668818499432874</v>
      </c>
      <c r="AA10" s="22">
        <v>1348309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10155028</v>
      </c>
      <c r="H11" s="24"/>
      <c r="I11" s="24">
        <v>17067404</v>
      </c>
      <c r="J11" s="20">
        <v>27222432</v>
      </c>
      <c r="K11" s="24">
        <v>9792817</v>
      </c>
      <c r="L11" s="24">
        <v>1199325</v>
      </c>
      <c r="M11" s="20">
        <v>20623546</v>
      </c>
      <c r="N11" s="24">
        <v>31615688</v>
      </c>
      <c r="O11" s="24">
        <v>10553945</v>
      </c>
      <c r="P11" s="24">
        <v>7467586</v>
      </c>
      <c r="Q11" s="20">
        <v>11688430</v>
      </c>
      <c r="R11" s="24">
        <v>29709961</v>
      </c>
      <c r="S11" s="24"/>
      <c r="T11" s="20"/>
      <c r="U11" s="24"/>
      <c r="V11" s="24"/>
      <c r="W11" s="24">
        <v>88548081</v>
      </c>
      <c r="X11" s="20"/>
      <c r="Y11" s="24">
        <v>88548081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-48064222</v>
      </c>
      <c r="D13" s="29">
        <f>SUM(D6:D12)</f>
        <v>0</v>
      </c>
      <c r="E13" s="30">
        <f t="shared" si="0"/>
        <v>-83125916</v>
      </c>
      <c r="F13" s="31">
        <f t="shared" si="0"/>
        <v>1348309</v>
      </c>
      <c r="G13" s="31">
        <f t="shared" si="0"/>
        <v>74355655</v>
      </c>
      <c r="H13" s="31">
        <f t="shared" si="0"/>
        <v>0</v>
      </c>
      <c r="I13" s="31">
        <f t="shared" si="0"/>
        <v>132392463</v>
      </c>
      <c r="J13" s="31">
        <f t="shared" si="0"/>
        <v>206748118</v>
      </c>
      <c r="K13" s="31">
        <f t="shared" si="0"/>
        <v>72757796</v>
      </c>
      <c r="L13" s="31">
        <f t="shared" si="0"/>
        <v>44498125</v>
      </c>
      <c r="M13" s="31">
        <f t="shared" si="0"/>
        <v>57750719</v>
      </c>
      <c r="N13" s="31">
        <f t="shared" si="0"/>
        <v>175006640</v>
      </c>
      <c r="O13" s="31">
        <f t="shared" si="0"/>
        <v>56838231</v>
      </c>
      <c r="P13" s="31">
        <f t="shared" si="0"/>
        <v>70414012</v>
      </c>
      <c r="Q13" s="31">
        <f t="shared" si="0"/>
        <v>124487977</v>
      </c>
      <c r="R13" s="31">
        <f t="shared" si="0"/>
        <v>251740220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633494978</v>
      </c>
      <c r="X13" s="31">
        <f t="shared" si="0"/>
        <v>1011231</v>
      </c>
      <c r="Y13" s="31">
        <f t="shared" si="0"/>
        <v>632483747</v>
      </c>
      <c r="Z13" s="32">
        <f>+IF(X13&lt;&gt;0,+(Y13/X13)*100,0)</f>
        <v>62545.921456126249</v>
      </c>
      <c r="AA13" s="33">
        <f>SUM(AA6:AA12)</f>
        <v>1348309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4008507058</v>
      </c>
      <c r="D17" s="18"/>
      <c r="E17" s="19">
        <v>133924500</v>
      </c>
      <c r="F17" s="20">
        <v>113879600</v>
      </c>
      <c r="G17" s="24">
        <v>-2112885</v>
      </c>
      <c r="H17" s="24"/>
      <c r="I17" s="24">
        <v>2121499</v>
      </c>
      <c r="J17" s="20">
        <v>8614</v>
      </c>
      <c r="K17" s="24">
        <v>-1479208</v>
      </c>
      <c r="L17" s="24">
        <v>4959879</v>
      </c>
      <c r="M17" s="20">
        <v>10939785</v>
      </c>
      <c r="N17" s="24">
        <v>14420456</v>
      </c>
      <c r="O17" s="24">
        <v>-3047509</v>
      </c>
      <c r="P17" s="24">
        <v>-2426440</v>
      </c>
      <c r="Q17" s="20">
        <v>6213491</v>
      </c>
      <c r="R17" s="24">
        <v>739542</v>
      </c>
      <c r="S17" s="24"/>
      <c r="T17" s="20"/>
      <c r="U17" s="24"/>
      <c r="V17" s="24"/>
      <c r="W17" s="24">
        <v>15168612</v>
      </c>
      <c r="X17" s="20">
        <v>85409694</v>
      </c>
      <c r="Y17" s="24">
        <v>-70241082</v>
      </c>
      <c r="Z17" s="25">
        <v>-82.240175219454585</v>
      </c>
      <c r="AA17" s="26">
        <v>113879600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-373</v>
      </c>
      <c r="H21" s="20"/>
      <c r="I21" s="20">
        <v>-734</v>
      </c>
      <c r="J21" s="20">
        <v>-1107</v>
      </c>
      <c r="K21" s="20">
        <v>-373</v>
      </c>
      <c r="L21" s="20">
        <v>-361</v>
      </c>
      <c r="M21" s="20">
        <v>-373</v>
      </c>
      <c r="N21" s="20">
        <v>-1107</v>
      </c>
      <c r="O21" s="20">
        <v>-373</v>
      </c>
      <c r="P21" s="20">
        <v>-349</v>
      </c>
      <c r="Q21" s="20">
        <v>-373</v>
      </c>
      <c r="R21" s="20">
        <v>-1095</v>
      </c>
      <c r="S21" s="20"/>
      <c r="T21" s="20"/>
      <c r="U21" s="20"/>
      <c r="V21" s="20"/>
      <c r="W21" s="20">
        <v>-3309</v>
      </c>
      <c r="X21" s="20"/>
      <c r="Y21" s="20">
        <v>-3309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4008507058</v>
      </c>
      <c r="D25" s="29">
        <f t="shared" ref="D25:Y25" si="1">SUM(D15:D24)</f>
        <v>0</v>
      </c>
      <c r="E25" s="35">
        <f t="shared" si="1"/>
        <v>133924500</v>
      </c>
      <c r="F25" s="36">
        <f t="shared" si="1"/>
        <v>113879600</v>
      </c>
      <c r="G25" s="36">
        <f t="shared" si="1"/>
        <v>-2113258</v>
      </c>
      <c r="H25" s="36">
        <f t="shared" si="1"/>
        <v>0</v>
      </c>
      <c r="I25" s="36">
        <f t="shared" si="1"/>
        <v>2120765</v>
      </c>
      <c r="J25" s="36">
        <f t="shared" si="1"/>
        <v>7507</v>
      </c>
      <c r="K25" s="36">
        <f t="shared" si="1"/>
        <v>-1479581</v>
      </c>
      <c r="L25" s="36">
        <f t="shared" si="1"/>
        <v>4959518</v>
      </c>
      <c r="M25" s="36">
        <f t="shared" si="1"/>
        <v>10939412</v>
      </c>
      <c r="N25" s="36">
        <f t="shared" si="1"/>
        <v>14419349</v>
      </c>
      <c r="O25" s="36">
        <f t="shared" si="1"/>
        <v>-3047882</v>
      </c>
      <c r="P25" s="36">
        <f t="shared" si="1"/>
        <v>-2426789</v>
      </c>
      <c r="Q25" s="36">
        <f t="shared" si="1"/>
        <v>6213118</v>
      </c>
      <c r="R25" s="36">
        <f t="shared" si="1"/>
        <v>738447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15165303</v>
      </c>
      <c r="X25" s="36">
        <f t="shared" si="1"/>
        <v>85409694</v>
      </c>
      <c r="Y25" s="36">
        <f t="shared" si="1"/>
        <v>-70244391</v>
      </c>
      <c r="Z25" s="37">
        <f>+IF(X25&lt;&gt;0,+(Y25/X25)*100,0)</f>
        <v>-82.244049486935296</v>
      </c>
      <c r="AA25" s="38">
        <f>SUM(AA15:AA24)</f>
        <v>113879600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3960442836</v>
      </c>
      <c r="D26" s="29">
        <f>+D13+D25</f>
        <v>0</v>
      </c>
      <c r="E26" s="30">
        <f t="shared" si="2"/>
        <v>50798584</v>
      </c>
      <c r="F26" s="31">
        <f t="shared" si="2"/>
        <v>115227909</v>
      </c>
      <c r="G26" s="31">
        <f t="shared" si="2"/>
        <v>72242397</v>
      </c>
      <c r="H26" s="31">
        <f t="shared" si="2"/>
        <v>0</v>
      </c>
      <c r="I26" s="31">
        <f t="shared" si="2"/>
        <v>134513228</v>
      </c>
      <c r="J26" s="31">
        <f t="shared" si="2"/>
        <v>206755625</v>
      </c>
      <c r="K26" s="31">
        <f t="shared" si="2"/>
        <v>71278215</v>
      </c>
      <c r="L26" s="31">
        <f t="shared" si="2"/>
        <v>49457643</v>
      </c>
      <c r="M26" s="31">
        <f t="shared" si="2"/>
        <v>68690131</v>
      </c>
      <c r="N26" s="31">
        <f t="shared" si="2"/>
        <v>189425989</v>
      </c>
      <c r="O26" s="31">
        <f t="shared" si="2"/>
        <v>53790349</v>
      </c>
      <c r="P26" s="31">
        <f t="shared" si="2"/>
        <v>67987223</v>
      </c>
      <c r="Q26" s="31">
        <f t="shared" si="2"/>
        <v>130701095</v>
      </c>
      <c r="R26" s="31">
        <f t="shared" si="2"/>
        <v>252478667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648660281</v>
      </c>
      <c r="X26" s="31">
        <f t="shared" si="2"/>
        <v>86420925</v>
      </c>
      <c r="Y26" s="31">
        <f t="shared" si="2"/>
        <v>562239356</v>
      </c>
      <c r="Z26" s="32">
        <f>+IF(X26&lt;&gt;0,+(Y26/X26)*100,0)</f>
        <v>650.5824324375144</v>
      </c>
      <c r="AA26" s="33">
        <f>+AA13+AA25</f>
        <v>115227909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-2109299</v>
      </c>
      <c r="J30" s="20">
        <v>-2109299</v>
      </c>
      <c r="K30" s="20"/>
      <c r="L30" s="20"/>
      <c r="M30" s="20">
        <v>-4422300</v>
      </c>
      <c r="N30" s="20">
        <v>-4422300</v>
      </c>
      <c r="O30" s="20"/>
      <c r="P30" s="20"/>
      <c r="Q30" s="20"/>
      <c r="R30" s="20"/>
      <c r="S30" s="20"/>
      <c r="T30" s="20"/>
      <c r="U30" s="20"/>
      <c r="V30" s="20"/>
      <c r="W30" s="20">
        <v>-6531599</v>
      </c>
      <c r="X30" s="20"/>
      <c r="Y30" s="20">
        <v>-6531599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191605275</v>
      </c>
      <c r="D31" s="18"/>
      <c r="E31" s="19"/>
      <c r="F31" s="20"/>
      <c r="G31" s="20">
        <v>238363</v>
      </c>
      <c r="H31" s="20"/>
      <c r="I31" s="20">
        <v>359633</v>
      </c>
      <c r="J31" s="20">
        <v>597996</v>
      </c>
      <c r="K31" s="20">
        <v>134923</v>
      </c>
      <c r="L31" s="20">
        <v>249181</v>
      </c>
      <c r="M31" s="20">
        <v>-21168</v>
      </c>
      <c r="N31" s="20">
        <v>362936</v>
      </c>
      <c r="O31" s="20">
        <v>187291</v>
      </c>
      <c r="P31" s="20">
        <v>335819</v>
      </c>
      <c r="Q31" s="20">
        <v>183703</v>
      </c>
      <c r="R31" s="20">
        <v>706813</v>
      </c>
      <c r="S31" s="20"/>
      <c r="T31" s="20"/>
      <c r="U31" s="20"/>
      <c r="V31" s="20"/>
      <c r="W31" s="20">
        <v>1667745</v>
      </c>
      <c r="X31" s="20"/>
      <c r="Y31" s="20">
        <v>1667745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-115057129</v>
      </c>
      <c r="D32" s="18"/>
      <c r="E32" s="19">
        <v>133924500</v>
      </c>
      <c r="F32" s="20"/>
      <c r="G32" s="20">
        <v>-56921855</v>
      </c>
      <c r="H32" s="20"/>
      <c r="I32" s="20">
        <v>-85918648</v>
      </c>
      <c r="J32" s="20">
        <v>-142840503</v>
      </c>
      <c r="K32" s="20">
        <v>532221</v>
      </c>
      <c r="L32" s="20">
        <v>-131039564</v>
      </c>
      <c r="M32" s="20">
        <v>81275326</v>
      </c>
      <c r="N32" s="20">
        <v>-49232017</v>
      </c>
      <c r="O32" s="20">
        <v>6825777</v>
      </c>
      <c r="P32" s="20">
        <v>-17426670</v>
      </c>
      <c r="Q32" s="20">
        <v>36667385</v>
      </c>
      <c r="R32" s="20">
        <v>26066492</v>
      </c>
      <c r="S32" s="20"/>
      <c r="T32" s="20"/>
      <c r="U32" s="20"/>
      <c r="V32" s="20"/>
      <c r="W32" s="20">
        <v>-166006028</v>
      </c>
      <c r="X32" s="20"/>
      <c r="Y32" s="20">
        <v>-166006028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65937782</v>
      </c>
      <c r="D33" s="18"/>
      <c r="E33" s="19"/>
      <c r="F33" s="20"/>
      <c r="G33" s="20">
        <v>28552282</v>
      </c>
      <c r="H33" s="20"/>
      <c r="I33" s="20">
        <v>7246906</v>
      </c>
      <c r="J33" s="20">
        <v>35799188</v>
      </c>
      <c r="K33" s="20">
        <v>15821405</v>
      </c>
      <c r="L33" s="20">
        <v>-12814465</v>
      </c>
      <c r="M33" s="20">
        <v>-20525842</v>
      </c>
      <c r="N33" s="20">
        <v>-17518902</v>
      </c>
      <c r="O33" s="20">
        <v>-1034577</v>
      </c>
      <c r="P33" s="20">
        <v>-2971397</v>
      </c>
      <c r="Q33" s="20">
        <v>24361204</v>
      </c>
      <c r="R33" s="20">
        <v>20355230</v>
      </c>
      <c r="S33" s="20"/>
      <c r="T33" s="20"/>
      <c r="U33" s="20"/>
      <c r="V33" s="20"/>
      <c r="W33" s="20">
        <v>38635516</v>
      </c>
      <c r="X33" s="20"/>
      <c r="Y33" s="20">
        <v>38635516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10334426</v>
      </c>
      <c r="H35" s="20"/>
      <c r="I35" s="20">
        <v>9157543</v>
      </c>
      <c r="J35" s="20">
        <v>19491969</v>
      </c>
      <c r="K35" s="20">
        <v>4707811</v>
      </c>
      <c r="L35" s="20">
        <v>3432659</v>
      </c>
      <c r="M35" s="20">
        <v>-1525740</v>
      </c>
      <c r="N35" s="20">
        <v>6614730</v>
      </c>
      <c r="O35" s="20">
        <v>10928796</v>
      </c>
      <c r="P35" s="20">
        <v>11895169</v>
      </c>
      <c r="Q35" s="20">
        <v>4308921</v>
      </c>
      <c r="R35" s="20">
        <v>27132886</v>
      </c>
      <c r="S35" s="20"/>
      <c r="T35" s="20"/>
      <c r="U35" s="20"/>
      <c r="V35" s="20"/>
      <c r="W35" s="20">
        <v>53239585</v>
      </c>
      <c r="X35" s="20"/>
      <c r="Y35" s="20">
        <v>53239585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142485928</v>
      </c>
      <c r="D37" s="29">
        <f t="shared" ref="D37:Y37" si="3">SUM(D29:D36)</f>
        <v>0</v>
      </c>
      <c r="E37" s="30">
        <f t="shared" si="3"/>
        <v>133924500</v>
      </c>
      <c r="F37" s="31">
        <f t="shared" si="3"/>
        <v>0</v>
      </c>
      <c r="G37" s="31">
        <f t="shared" si="3"/>
        <v>-17796784</v>
      </c>
      <c r="H37" s="31">
        <f t="shared" si="3"/>
        <v>0</v>
      </c>
      <c r="I37" s="31">
        <f t="shared" si="3"/>
        <v>-71263865</v>
      </c>
      <c r="J37" s="31">
        <f t="shared" si="3"/>
        <v>-89060649</v>
      </c>
      <c r="K37" s="31">
        <f t="shared" si="3"/>
        <v>21196360</v>
      </c>
      <c r="L37" s="31">
        <f t="shared" si="3"/>
        <v>-140172189</v>
      </c>
      <c r="M37" s="31">
        <f t="shared" si="3"/>
        <v>54780276</v>
      </c>
      <c r="N37" s="31">
        <f t="shared" si="3"/>
        <v>-64195553</v>
      </c>
      <c r="O37" s="31">
        <f t="shared" si="3"/>
        <v>16907287</v>
      </c>
      <c r="P37" s="31">
        <f t="shared" si="3"/>
        <v>-8167079</v>
      </c>
      <c r="Q37" s="31">
        <f t="shared" si="3"/>
        <v>65521213</v>
      </c>
      <c r="R37" s="31">
        <f t="shared" si="3"/>
        <v>74261421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-78994781</v>
      </c>
      <c r="X37" s="31">
        <f t="shared" si="3"/>
        <v>0</v>
      </c>
      <c r="Y37" s="31">
        <f t="shared" si="3"/>
        <v>-78994781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142485928</v>
      </c>
      <c r="D44" s="29">
        <f>+D37+D43</f>
        <v>0</v>
      </c>
      <c r="E44" s="30">
        <f t="shared" si="5"/>
        <v>133924500</v>
      </c>
      <c r="F44" s="31">
        <f t="shared" si="5"/>
        <v>0</v>
      </c>
      <c r="G44" s="31">
        <f t="shared" si="5"/>
        <v>-17796784</v>
      </c>
      <c r="H44" s="31">
        <f t="shared" si="5"/>
        <v>0</v>
      </c>
      <c r="I44" s="31">
        <f t="shared" si="5"/>
        <v>-71263865</v>
      </c>
      <c r="J44" s="31">
        <f t="shared" si="5"/>
        <v>-89060649</v>
      </c>
      <c r="K44" s="31">
        <f t="shared" si="5"/>
        <v>21196360</v>
      </c>
      <c r="L44" s="31">
        <f t="shared" si="5"/>
        <v>-140172189</v>
      </c>
      <c r="M44" s="31">
        <f t="shared" si="5"/>
        <v>54780276</v>
      </c>
      <c r="N44" s="31">
        <f t="shared" si="5"/>
        <v>-64195553</v>
      </c>
      <c r="O44" s="31">
        <f t="shared" si="5"/>
        <v>16907287</v>
      </c>
      <c r="P44" s="31">
        <f t="shared" si="5"/>
        <v>-8167079</v>
      </c>
      <c r="Q44" s="31">
        <f t="shared" si="5"/>
        <v>65521213</v>
      </c>
      <c r="R44" s="31">
        <f t="shared" si="5"/>
        <v>74261421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-78994781</v>
      </c>
      <c r="X44" s="31">
        <f t="shared" si="5"/>
        <v>0</v>
      </c>
      <c r="Y44" s="31">
        <f t="shared" si="5"/>
        <v>-78994781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3817956908</v>
      </c>
      <c r="D45" s="42">
        <f t="shared" si="6"/>
        <v>0</v>
      </c>
      <c r="E45" s="43">
        <f t="shared" si="6"/>
        <v>-83125916</v>
      </c>
      <c r="F45" s="44">
        <f t="shared" si="6"/>
        <v>115227909</v>
      </c>
      <c r="G45" s="44">
        <f t="shared" si="6"/>
        <v>90039181</v>
      </c>
      <c r="H45" s="44">
        <f t="shared" si="6"/>
        <v>0</v>
      </c>
      <c r="I45" s="44">
        <f t="shared" si="6"/>
        <v>205777093</v>
      </c>
      <c r="J45" s="44">
        <f t="shared" si="6"/>
        <v>295816274</v>
      </c>
      <c r="K45" s="44">
        <f t="shared" si="6"/>
        <v>50081855</v>
      </c>
      <c r="L45" s="44">
        <f t="shared" si="6"/>
        <v>189629832</v>
      </c>
      <c r="M45" s="44">
        <f t="shared" si="6"/>
        <v>13909855</v>
      </c>
      <c r="N45" s="44">
        <f t="shared" si="6"/>
        <v>253621542</v>
      </c>
      <c r="O45" s="44">
        <f t="shared" si="6"/>
        <v>36883062</v>
      </c>
      <c r="P45" s="44">
        <f t="shared" si="6"/>
        <v>76154302</v>
      </c>
      <c r="Q45" s="44">
        <f t="shared" si="6"/>
        <v>65179882</v>
      </c>
      <c r="R45" s="44">
        <f t="shared" si="6"/>
        <v>178217246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727655062</v>
      </c>
      <c r="X45" s="44">
        <f t="shared" si="6"/>
        <v>86420925</v>
      </c>
      <c r="Y45" s="44">
        <f t="shared" si="6"/>
        <v>641234137</v>
      </c>
      <c r="Z45" s="45">
        <f>+IF(X45&lt;&gt;0,+(Y45/X45)*100,0)</f>
        <v>741.98943947892246</v>
      </c>
      <c r="AA45" s="46">
        <f>+AA26-AA44</f>
        <v>115227909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>
        <v>-2676211</v>
      </c>
      <c r="Q47" s="20">
        <v>5522291</v>
      </c>
      <c r="R47" s="20">
        <v>2846080</v>
      </c>
      <c r="S47" s="20"/>
      <c r="T47" s="20"/>
      <c r="U47" s="20"/>
      <c r="V47" s="20"/>
      <c r="W47" s="20">
        <v>2846080</v>
      </c>
      <c r="X47" s="20"/>
      <c r="Y47" s="20">
        <v>2846080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-2676211</v>
      </c>
      <c r="Q50" s="52">
        <f t="shared" si="7"/>
        <v>5522291</v>
      </c>
      <c r="R50" s="52">
        <f t="shared" si="7"/>
        <v>2846080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2846080</v>
      </c>
      <c r="X50" s="52">
        <f t="shared" si="7"/>
        <v>0</v>
      </c>
      <c r="Y50" s="52">
        <f t="shared" si="7"/>
        <v>2846080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4285870</v>
      </c>
      <c r="D6" s="18"/>
      <c r="E6" s="19">
        <v>-231638569</v>
      </c>
      <c r="F6" s="20">
        <v>-178147440</v>
      </c>
      <c r="G6" s="20"/>
      <c r="H6" s="20"/>
      <c r="I6" s="20">
        <v>207404985</v>
      </c>
      <c r="J6" s="20">
        <v>207404985</v>
      </c>
      <c r="K6" s="20">
        <v>105314941</v>
      </c>
      <c r="L6" s="20">
        <v>60971696</v>
      </c>
      <c r="M6" s="20">
        <v>22649145</v>
      </c>
      <c r="N6" s="20">
        <v>188935782</v>
      </c>
      <c r="O6" s="20">
        <v>222841805</v>
      </c>
      <c r="P6" s="20">
        <v>33469491</v>
      </c>
      <c r="Q6" s="20">
        <v>-31157965</v>
      </c>
      <c r="R6" s="20">
        <v>225153331</v>
      </c>
      <c r="S6" s="20"/>
      <c r="T6" s="20"/>
      <c r="U6" s="20"/>
      <c r="V6" s="20"/>
      <c r="W6" s="20">
        <v>621494098</v>
      </c>
      <c r="X6" s="20">
        <v>-133610607</v>
      </c>
      <c r="Y6" s="20">
        <v>755104705</v>
      </c>
      <c r="Z6" s="21">
        <v>-565.15326286931702</v>
      </c>
      <c r="AA6" s="22">
        <v>-178147440</v>
      </c>
    </row>
    <row r="7" spans="1:27" x14ac:dyDescent="0.25">
      <c r="A7" s="23" t="s">
        <v>35</v>
      </c>
      <c r="B7" s="17" t="s">
        <v>32</v>
      </c>
      <c r="C7" s="18">
        <v>-25077550</v>
      </c>
      <c r="D7" s="18"/>
      <c r="E7" s="19">
        <v>572723892</v>
      </c>
      <c r="F7" s="20">
        <v>224440438</v>
      </c>
      <c r="G7" s="20"/>
      <c r="H7" s="20">
        <v>88980046</v>
      </c>
      <c r="I7" s="20">
        <v>47395505</v>
      </c>
      <c r="J7" s="20">
        <v>136375551</v>
      </c>
      <c r="K7" s="20">
        <v>53574592</v>
      </c>
      <c r="L7" s="20">
        <v>43752184</v>
      </c>
      <c r="M7" s="20">
        <v>48399461</v>
      </c>
      <c r="N7" s="20">
        <v>145726237</v>
      </c>
      <c r="O7" s="20">
        <v>47376947</v>
      </c>
      <c r="P7" s="20">
        <v>47160945</v>
      </c>
      <c r="Q7" s="20">
        <v>44179894</v>
      </c>
      <c r="R7" s="20">
        <v>138717786</v>
      </c>
      <c r="S7" s="20"/>
      <c r="T7" s="20"/>
      <c r="U7" s="20"/>
      <c r="V7" s="20"/>
      <c r="W7" s="20">
        <v>420819574</v>
      </c>
      <c r="X7" s="20">
        <v>168330330</v>
      </c>
      <c r="Y7" s="20">
        <v>252489244</v>
      </c>
      <c r="Z7" s="21">
        <v>149.99628646839818</v>
      </c>
      <c r="AA7" s="22">
        <v>224440438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14157440</v>
      </c>
      <c r="F8" s="20"/>
      <c r="G8" s="20"/>
      <c r="H8" s="20"/>
      <c r="I8" s="20">
        <v>87277</v>
      </c>
      <c r="J8" s="20">
        <v>87277</v>
      </c>
      <c r="K8" s="20">
        <v>92458</v>
      </c>
      <c r="L8" s="20">
        <v>24449</v>
      </c>
      <c r="M8" s="20">
        <v>8207</v>
      </c>
      <c r="N8" s="20">
        <v>125114</v>
      </c>
      <c r="O8" s="20">
        <v>91835</v>
      </c>
      <c r="P8" s="20">
        <v>25749</v>
      </c>
      <c r="Q8" s="20">
        <v>48354</v>
      </c>
      <c r="R8" s="20">
        <v>165938</v>
      </c>
      <c r="S8" s="20"/>
      <c r="T8" s="20"/>
      <c r="U8" s="20"/>
      <c r="V8" s="20"/>
      <c r="W8" s="20">
        <v>378329</v>
      </c>
      <c r="X8" s="20"/>
      <c r="Y8" s="20">
        <v>378329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-3166615</v>
      </c>
      <c r="D10" s="18"/>
      <c r="E10" s="19">
        <v>3475099</v>
      </c>
      <c r="F10" s="20">
        <v>3522292</v>
      </c>
      <c r="G10" s="20">
        <v>41315223</v>
      </c>
      <c r="H10" s="20">
        <v>17425320</v>
      </c>
      <c r="I10" s="20">
        <v>-70519480</v>
      </c>
      <c r="J10" s="20">
        <v>-11778937</v>
      </c>
      <c r="K10" s="20">
        <v>-2998344</v>
      </c>
      <c r="L10" s="20">
        <v>-3027777</v>
      </c>
      <c r="M10" s="20">
        <v>-3335766</v>
      </c>
      <c r="N10" s="20">
        <v>-9361887</v>
      </c>
      <c r="O10" s="20">
        <v>22537691</v>
      </c>
      <c r="P10" s="20">
        <v>-3465608</v>
      </c>
      <c r="Q10" s="20">
        <v>-3501979</v>
      </c>
      <c r="R10" s="20">
        <v>15570104</v>
      </c>
      <c r="S10" s="20"/>
      <c r="T10" s="20"/>
      <c r="U10" s="20"/>
      <c r="V10" s="20"/>
      <c r="W10" s="20">
        <v>-5570720</v>
      </c>
      <c r="X10" s="20">
        <v>2641716</v>
      </c>
      <c r="Y10" s="20">
        <v>-8212436</v>
      </c>
      <c r="Z10" s="21">
        <v>-310.87505242804298</v>
      </c>
      <c r="AA10" s="22">
        <v>3522292</v>
      </c>
    </row>
    <row r="11" spans="1:27" x14ac:dyDescent="0.25">
      <c r="A11" s="23" t="s">
        <v>39</v>
      </c>
      <c r="B11" s="17" t="s">
        <v>32</v>
      </c>
      <c r="C11" s="18">
        <v>426374149</v>
      </c>
      <c r="D11" s="18"/>
      <c r="E11" s="19">
        <v>70274269</v>
      </c>
      <c r="F11" s="20">
        <v>77732497</v>
      </c>
      <c r="G11" s="24"/>
      <c r="H11" s="24"/>
      <c r="I11" s="24"/>
      <c r="J11" s="20"/>
      <c r="K11" s="24"/>
      <c r="L11" s="24"/>
      <c r="M11" s="20"/>
      <c r="N11" s="24"/>
      <c r="O11" s="24">
        <v>43072078</v>
      </c>
      <c r="P11" s="24"/>
      <c r="Q11" s="20"/>
      <c r="R11" s="24">
        <v>43072078</v>
      </c>
      <c r="S11" s="24"/>
      <c r="T11" s="20"/>
      <c r="U11" s="24"/>
      <c r="V11" s="24"/>
      <c r="W11" s="24">
        <v>43072078</v>
      </c>
      <c r="X11" s="20">
        <v>58299381</v>
      </c>
      <c r="Y11" s="24">
        <v>-15227303</v>
      </c>
      <c r="Z11" s="25">
        <v>-26.119150390293168</v>
      </c>
      <c r="AA11" s="26">
        <v>77732497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402415854</v>
      </c>
      <c r="D13" s="29">
        <f>SUM(D6:D12)</f>
        <v>0</v>
      </c>
      <c r="E13" s="30">
        <f t="shared" si="0"/>
        <v>428992131</v>
      </c>
      <c r="F13" s="31">
        <f t="shared" si="0"/>
        <v>127547787</v>
      </c>
      <c r="G13" s="31">
        <f t="shared" si="0"/>
        <v>41315223</v>
      </c>
      <c r="H13" s="31">
        <f t="shared" si="0"/>
        <v>106405366</v>
      </c>
      <c r="I13" s="31">
        <f t="shared" si="0"/>
        <v>184368287</v>
      </c>
      <c r="J13" s="31">
        <f t="shared" si="0"/>
        <v>332088876</v>
      </c>
      <c r="K13" s="31">
        <f t="shared" si="0"/>
        <v>155983647</v>
      </c>
      <c r="L13" s="31">
        <f t="shared" si="0"/>
        <v>101720552</v>
      </c>
      <c r="M13" s="31">
        <f t="shared" si="0"/>
        <v>67721047</v>
      </c>
      <c r="N13" s="31">
        <f t="shared" si="0"/>
        <v>325425246</v>
      </c>
      <c r="O13" s="31">
        <f t="shared" si="0"/>
        <v>335920356</v>
      </c>
      <c r="P13" s="31">
        <f t="shared" si="0"/>
        <v>77190577</v>
      </c>
      <c r="Q13" s="31">
        <f t="shared" si="0"/>
        <v>9568304</v>
      </c>
      <c r="R13" s="31">
        <f t="shared" si="0"/>
        <v>422679237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1080193359</v>
      </c>
      <c r="X13" s="31">
        <f t="shared" si="0"/>
        <v>95660820</v>
      </c>
      <c r="Y13" s="31">
        <f t="shared" si="0"/>
        <v>984532539</v>
      </c>
      <c r="Z13" s="32">
        <f>+IF(X13&lt;&gt;0,+(Y13/X13)*100,0)</f>
        <v>1029.1909885363725</v>
      </c>
      <c r="AA13" s="33">
        <f>SUM(AA6:AA12)</f>
        <v>127547787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799308897</v>
      </c>
      <c r="D17" s="18"/>
      <c r="E17" s="19">
        <v>120754771</v>
      </c>
      <c r="F17" s="20">
        <v>248776244</v>
      </c>
      <c r="G17" s="24">
        <v>21336177</v>
      </c>
      <c r="H17" s="24">
        <v>2251290070</v>
      </c>
      <c r="I17" s="24">
        <v>-4041734</v>
      </c>
      <c r="J17" s="20">
        <v>2268584513</v>
      </c>
      <c r="K17" s="24">
        <v>25088821</v>
      </c>
      <c r="L17" s="24">
        <v>11818226</v>
      </c>
      <c r="M17" s="20">
        <v>19897706</v>
      </c>
      <c r="N17" s="24">
        <v>56804753</v>
      </c>
      <c r="O17" s="24">
        <v>-1225704</v>
      </c>
      <c r="P17" s="24">
        <v>5326291</v>
      </c>
      <c r="Q17" s="20">
        <v>9312082</v>
      </c>
      <c r="R17" s="24">
        <v>13412669</v>
      </c>
      <c r="S17" s="24"/>
      <c r="T17" s="20"/>
      <c r="U17" s="24"/>
      <c r="V17" s="24"/>
      <c r="W17" s="24">
        <v>2338801935</v>
      </c>
      <c r="X17" s="20">
        <v>186582177</v>
      </c>
      <c r="Y17" s="24">
        <v>2152219758</v>
      </c>
      <c r="Z17" s="25">
        <v>1153.4969698633113</v>
      </c>
      <c r="AA17" s="26">
        <v>248776244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799308897</v>
      </c>
      <c r="D25" s="29">
        <f t="shared" ref="D25:Y25" si="1">SUM(D15:D24)</f>
        <v>0</v>
      </c>
      <c r="E25" s="35">
        <f t="shared" si="1"/>
        <v>120754771</v>
      </c>
      <c r="F25" s="36">
        <f t="shared" si="1"/>
        <v>248776244</v>
      </c>
      <c r="G25" s="36">
        <f t="shared" si="1"/>
        <v>21336177</v>
      </c>
      <c r="H25" s="36">
        <f t="shared" si="1"/>
        <v>2251290070</v>
      </c>
      <c r="I25" s="36">
        <f t="shared" si="1"/>
        <v>-4041734</v>
      </c>
      <c r="J25" s="36">
        <f t="shared" si="1"/>
        <v>2268584513</v>
      </c>
      <c r="K25" s="36">
        <f t="shared" si="1"/>
        <v>25088821</v>
      </c>
      <c r="L25" s="36">
        <f t="shared" si="1"/>
        <v>11818226</v>
      </c>
      <c r="M25" s="36">
        <f t="shared" si="1"/>
        <v>19897706</v>
      </c>
      <c r="N25" s="36">
        <f t="shared" si="1"/>
        <v>56804753</v>
      </c>
      <c r="O25" s="36">
        <f t="shared" si="1"/>
        <v>-1225704</v>
      </c>
      <c r="P25" s="36">
        <f t="shared" si="1"/>
        <v>5326291</v>
      </c>
      <c r="Q25" s="36">
        <f t="shared" si="1"/>
        <v>9312082</v>
      </c>
      <c r="R25" s="36">
        <f t="shared" si="1"/>
        <v>13412669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2338801935</v>
      </c>
      <c r="X25" s="36">
        <f t="shared" si="1"/>
        <v>186582177</v>
      </c>
      <c r="Y25" s="36">
        <f t="shared" si="1"/>
        <v>2152219758</v>
      </c>
      <c r="Z25" s="37">
        <f>+IF(X25&lt;&gt;0,+(Y25/X25)*100,0)</f>
        <v>1153.4969698633113</v>
      </c>
      <c r="AA25" s="38">
        <f>SUM(AA15:AA24)</f>
        <v>248776244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1201724751</v>
      </c>
      <c r="D26" s="29">
        <f>+D13+D25</f>
        <v>0</v>
      </c>
      <c r="E26" s="30">
        <f t="shared" si="2"/>
        <v>549746902</v>
      </c>
      <c r="F26" s="31">
        <f t="shared" si="2"/>
        <v>376324031</v>
      </c>
      <c r="G26" s="31">
        <f t="shared" si="2"/>
        <v>62651400</v>
      </c>
      <c r="H26" s="31">
        <f t="shared" si="2"/>
        <v>2357695436</v>
      </c>
      <c r="I26" s="31">
        <f t="shared" si="2"/>
        <v>180326553</v>
      </c>
      <c r="J26" s="31">
        <f t="shared" si="2"/>
        <v>2600673389</v>
      </c>
      <c r="K26" s="31">
        <f t="shared" si="2"/>
        <v>181072468</v>
      </c>
      <c r="L26" s="31">
        <f t="shared" si="2"/>
        <v>113538778</v>
      </c>
      <c r="M26" s="31">
        <f t="shared" si="2"/>
        <v>87618753</v>
      </c>
      <c r="N26" s="31">
        <f t="shared" si="2"/>
        <v>382229999</v>
      </c>
      <c r="O26" s="31">
        <f t="shared" si="2"/>
        <v>334694652</v>
      </c>
      <c r="P26" s="31">
        <f t="shared" si="2"/>
        <v>82516868</v>
      </c>
      <c r="Q26" s="31">
        <f t="shared" si="2"/>
        <v>18880386</v>
      </c>
      <c r="R26" s="31">
        <f t="shared" si="2"/>
        <v>436091906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3418995294</v>
      </c>
      <c r="X26" s="31">
        <f t="shared" si="2"/>
        <v>282242997</v>
      </c>
      <c r="Y26" s="31">
        <f t="shared" si="2"/>
        <v>3136752297</v>
      </c>
      <c r="Z26" s="32">
        <f>+IF(X26&lt;&gt;0,+(Y26/X26)*100,0)</f>
        <v>1111.3658550755822</v>
      </c>
      <c r="AA26" s="33">
        <f>+AA13+AA25</f>
        <v>376324031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487565</v>
      </c>
      <c r="D31" s="18"/>
      <c r="E31" s="19"/>
      <c r="F31" s="20"/>
      <c r="G31" s="20">
        <v>12958</v>
      </c>
      <c r="H31" s="20">
        <v>42405</v>
      </c>
      <c r="I31" s="20">
        <v>12914</v>
      </c>
      <c r="J31" s="20">
        <v>68277</v>
      </c>
      <c r="K31" s="20">
        <v>28457</v>
      </c>
      <c r="L31" s="20">
        <v>18634</v>
      </c>
      <c r="M31" s="20">
        <v>5940</v>
      </c>
      <c r="N31" s="20">
        <v>53031</v>
      </c>
      <c r="O31" s="20">
        <v>9900</v>
      </c>
      <c r="P31" s="20">
        <v>15004</v>
      </c>
      <c r="Q31" s="20">
        <v>11770</v>
      </c>
      <c r="R31" s="20">
        <v>36674</v>
      </c>
      <c r="S31" s="20"/>
      <c r="T31" s="20"/>
      <c r="U31" s="20"/>
      <c r="V31" s="20"/>
      <c r="W31" s="20">
        <v>157982</v>
      </c>
      <c r="X31" s="20"/>
      <c r="Y31" s="20">
        <v>157982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3729222</v>
      </c>
      <c r="D32" s="18"/>
      <c r="E32" s="19"/>
      <c r="F32" s="20">
        <v>-35731</v>
      </c>
      <c r="G32" s="20">
        <v>-41875934</v>
      </c>
      <c r="H32" s="20">
        <v>-23719196</v>
      </c>
      <c r="I32" s="20">
        <v>-7138733</v>
      </c>
      <c r="J32" s="20">
        <v>-72733863</v>
      </c>
      <c r="K32" s="20">
        <v>-34142653</v>
      </c>
      <c r="L32" s="20">
        <v>-22538220</v>
      </c>
      <c r="M32" s="20">
        <v>-25508522</v>
      </c>
      <c r="N32" s="20">
        <v>-82189395</v>
      </c>
      <c r="O32" s="20">
        <v>-9497766</v>
      </c>
      <c r="P32" s="20">
        <v>-11320558</v>
      </c>
      <c r="Q32" s="20">
        <v>-25684750</v>
      </c>
      <c r="R32" s="20">
        <v>-46503074</v>
      </c>
      <c r="S32" s="20"/>
      <c r="T32" s="20"/>
      <c r="U32" s="20"/>
      <c r="V32" s="20"/>
      <c r="W32" s="20">
        <v>-201426332</v>
      </c>
      <c r="X32" s="20">
        <v>-26802</v>
      </c>
      <c r="Y32" s="20">
        <v>-201399530</v>
      </c>
      <c r="Z32" s="21">
        <v>751434.70636519662</v>
      </c>
      <c r="AA32" s="22">
        <v>-35731</v>
      </c>
    </row>
    <row r="33" spans="1:27" x14ac:dyDescent="0.25">
      <c r="A33" s="23" t="s">
        <v>60</v>
      </c>
      <c r="B33" s="17" t="s">
        <v>32</v>
      </c>
      <c r="C33" s="18">
        <v>4180179</v>
      </c>
      <c r="D33" s="18"/>
      <c r="E33" s="19">
        <v>-90650000</v>
      </c>
      <c r="F33" s="20"/>
      <c r="G33" s="20">
        <v>-1564373</v>
      </c>
      <c r="H33" s="20">
        <v>5744552</v>
      </c>
      <c r="I33" s="20">
        <v>-1798312</v>
      </c>
      <c r="J33" s="20">
        <v>2381867</v>
      </c>
      <c r="K33" s="20">
        <v>3362685</v>
      </c>
      <c r="L33" s="20"/>
      <c r="M33" s="20">
        <v>-4180000</v>
      </c>
      <c r="N33" s="20">
        <v>-817315</v>
      </c>
      <c r="O33" s="20"/>
      <c r="P33" s="20"/>
      <c r="Q33" s="20"/>
      <c r="R33" s="20"/>
      <c r="S33" s="20"/>
      <c r="T33" s="20"/>
      <c r="U33" s="20"/>
      <c r="V33" s="20"/>
      <c r="W33" s="20">
        <v>1564552</v>
      </c>
      <c r="X33" s="20"/>
      <c r="Y33" s="20">
        <v>1564552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83877299</v>
      </c>
      <c r="F35" s="20">
        <v>68251780</v>
      </c>
      <c r="G35" s="20"/>
      <c r="H35" s="20"/>
      <c r="I35" s="20">
        <v>5786653</v>
      </c>
      <c r="J35" s="20">
        <v>5786653</v>
      </c>
      <c r="K35" s="20">
        <v>6589793</v>
      </c>
      <c r="L35" s="20">
        <v>5311708</v>
      </c>
      <c r="M35" s="20">
        <v>6000399</v>
      </c>
      <c r="N35" s="20">
        <v>17901900</v>
      </c>
      <c r="O35" s="20">
        <v>5864797</v>
      </c>
      <c r="P35" s="20">
        <v>5828653</v>
      </c>
      <c r="Q35" s="20">
        <v>5443119</v>
      </c>
      <c r="R35" s="20">
        <v>17136569</v>
      </c>
      <c r="S35" s="20"/>
      <c r="T35" s="20"/>
      <c r="U35" s="20"/>
      <c r="V35" s="20"/>
      <c r="W35" s="20">
        <v>40825122</v>
      </c>
      <c r="X35" s="20">
        <v>51188832</v>
      </c>
      <c r="Y35" s="20">
        <v>-10363710</v>
      </c>
      <c r="Z35" s="21">
        <v>-20.246037260627475</v>
      </c>
      <c r="AA35" s="22">
        <v>68251780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8396966</v>
      </c>
      <c r="D37" s="29">
        <f t="shared" ref="D37:Y37" si="3">SUM(D29:D36)</f>
        <v>0</v>
      </c>
      <c r="E37" s="30">
        <f t="shared" si="3"/>
        <v>-6772701</v>
      </c>
      <c r="F37" s="31">
        <f t="shared" si="3"/>
        <v>68216049</v>
      </c>
      <c r="G37" s="31">
        <f t="shared" si="3"/>
        <v>-43427349</v>
      </c>
      <c r="H37" s="31">
        <f t="shared" si="3"/>
        <v>-17932239</v>
      </c>
      <c r="I37" s="31">
        <f t="shared" si="3"/>
        <v>-3137478</v>
      </c>
      <c r="J37" s="31">
        <f t="shared" si="3"/>
        <v>-64497066</v>
      </c>
      <c r="K37" s="31">
        <f t="shared" si="3"/>
        <v>-24161718</v>
      </c>
      <c r="L37" s="31">
        <f t="shared" si="3"/>
        <v>-17207878</v>
      </c>
      <c r="M37" s="31">
        <f t="shared" si="3"/>
        <v>-23682183</v>
      </c>
      <c r="N37" s="31">
        <f t="shared" si="3"/>
        <v>-65051779</v>
      </c>
      <c r="O37" s="31">
        <f t="shared" si="3"/>
        <v>-3623069</v>
      </c>
      <c r="P37" s="31">
        <f t="shared" si="3"/>
        <v>-5476901</v>
      </c>
      <c r="Q37" s="31">
        <f t="shared" si="3"/>
        <v>-20229861</v>
      </c>
      <c r="R37" s="31">
        <f t="shared" si="3"/>
        <v>-29329831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-158878676</v>
      </c>
      <c r="X37" s="31">
        <f t="shared" si="3"/>
        <v>51162030</v>
      </c>
      <c r="Y37" s="31">
        <f t="shared" si="3"/>
        <v>-210040706</v>
      </c>
      <c r="Z37" s="32">
        <f>+IF(X37&lt;&gt;0,+(Y37/X37)*100,0)</f>
        <v>-410.54021116832155</v>
      </c>
      <c r="AA37" s="33">
        <f>SUM(AA29:AA36)</f>
        <v>68216049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8396966</v>
      </c>
      <c r="D44" s="29">
        <f>+D37+D43</f>
        <v>0</v>
      </c>
      <c r="E44" s="30">
        <f t="shared" si="5"/>
        <v>-6772701</v>
      </c>
      <c r="F44" s="31">
        <f t="shared" si="5"/>
        <v>68216049</v>
      </c>
      <c r="G44" s="31">
        <f t="shared" si="5"/>
        <v>-43427349</v>
      </c>
      <c r="H44" s="31">
        <f t="shared" si="5"/>
        <v>-17932239</v>
      </c>
      <c r="I44" s="31">
        <f t="shared" si="5"/>
        <v>-3137478</v>
      </c>
      <c r="J44" s="31">
        <f t="shared" si="5"/>
        <v>-64497066</v>
      </c>
      <c r="K44" s="31">
        <f t="shared" si="5"/>
        <v>-24161718</v>
      </c>
      <c r="L44" s="31">
        <f t="shared" si="5"/>
        <v>-17207878</v>
      </c>
      <c r="M44" s="31">
        <f t="shared" si="5"/>
        <v>-23682183</v>
      </c>
      <c r="N44" s="31">
        <f t="shared" si="5"/>
        <v>-65051779</v>
      </c>
      <c r="O44" s="31">
        <f t="shared" si="5"/>
        <v>-3623069</v>
      </c>
      <c r="P44" s="31">
        <f t="shared" si="5"/>
        <v>-5476901</v>
      </c>
      <c r="Q44" s="31">
        <f t="shared" si="5"/>
        <v>-20229861</v>
      </c>
      <c r="R44" s="31">
        <f t="shared" si="5"/>
        <v>-29329831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-158878676</v>
      </c>
      <c r="X44" s="31">
        <f t="shared" si="5"/>
        <v>51162030</v>
      </c>
      <c r="Y44" s="31">
        <f t="shared" si="5"/>
        <v>-210040706</v>
      </c>
      <c r="Z44" s="32">
        <f>+IF(X44&lt;&gt;0,+(Y44/X44)*100,0)</f>
        <v>-410.54021116832155</v>
      </c>
      <c r="AA44" s="33">
        <f>+AA37+AA43</f>
        <v>68216049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1193327785</v>
      </c>
      <c r="D45" s="42">
        <f t="shared" si="6"/>
        <v>0</v>
      </c>
      <c r="E45" s="43">
        <f t="shared" si="6"/>
        <v>556519603</v>
      </c>
      <c r="F45" s="44">
        <f t="shared" si="6"/>
        <v>308107982</v>
      </c>
      <c r="G45" s="44">
        <f t="shared" si="6"/>
        <v>106078749</v>
      </c>
      <c r="H45" s="44">
        <f t="shared" si="6"/>
        <v>2375627675</v>
      </c>
      <c r="I45" s="44">
        <f t="shared" si="6"/>
        <v>183464031</v>
      </c>
      <c r="J45" s="44">
        <f t="shared" si="6"/>
        <v>2665170455</v>
      </c>
      <c r="K45" s="44">
        <f t="shared" si="6"/>
        <v>205234186</v>
      </c>
      <c r="L45" s="44">
        <f t="shared" si="6"/>
        <v>130746656</v>
      </c>
      <c r="M45" s="44">
        <f t="shared" si="6"/>
        <v>111300936</v>
      </c>
      <c r="N45" s="44">
        <f t="shared" si="6"/>
        <v>447281778</v>
      </c>
      <c r="O45" s="44">
        <f t="shared" si="6"/>
        <v>338317721</v>
      </c>
      <c r="P45" s="44">
        <f t="shared" si="6"/>
        <v>87993769</v>
      </c>
      <c r="Q45" s="44">
        <f t="shared" si="6"/>
        <v>39110247</v>
      </c>
      <c r="R45" s="44">
        <f t="shared" si="6"/>
        <v>465421737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3577873970</v>
      </c>
      <c r="X45" s="44">
        <f t="shared" si="6"/>
        <v>231080967</v>
      </c>
      <c r="Y45" s="44">
        <f t="shared" si="6"/>
        <v>3346793003</v>
      </c>
      <c r="Z45" s="45">
        <f>+IF(X45&lt;&gt;0,+(Y45/X45)*100,0)</f>
        <v>1448.320494088983</v>
      </c>
      <c r="AA45" s="46">
        <f>+AA26-AA44</f>
        <v>308107982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323131852</v>
      </c>
      <c r="F47" s="20">
        <v>193435347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145076517</v>
      </c>
      <c r="Y47" s="20">
        <v>-145076517</v>
      </c>
      <c r="Z47" s="47">
        <v>-100</v>
      </c>
      <c r="AA47" s="22">
        <v>193435347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323131852</v>
      </c>
      <c r="F50" s="52">
        <f t="shared" si="7"/>
        <v>193435347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145076517</v>
      </c>
      <c r="Y50" s="52">
        <f t="shared" si="7"/>
        <v>-145076517</v>
      </c>
      <c r="Z50" s="53">
        <f>+IF(X50&lt;&gt;0,+(Y50/X50)*100,0)</f>
        <v>-100</v>
      </c>
      <c r="AA50" s="54">
        <f>SUM(AA47:AA49)</f>
        <v>193435347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-755788</v>
      </c>
      <c r="G6" s="20">
        <v>-730838</v>
      </c>
      <c r="H6" s="20"/>
      <c r="I6" s="20"/>
      <c r="J6" s="20">
        <v>-730838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-730838</v>
      </c>
      <c r="X6" s="20">
        <v>-737076</v>
      </c>
      <c r="Y6" s="20">
        <v>6238</v>
      </c>
      <c r="Z6" s="21">
        <v>-0.84631706906750459</v>
      </c>
      <c r="AA6" s="22">
        <v>-755788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-666217</v>
      </c>
      <c r="G10" s="20">
        <v>-666217</v>
      </c>
      <c r="H10" s="20"/>
      <c r="I10" s="20"/>
      <c r="J10" s="20">
        <v>-666217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-666217</v>
      </c>
      <c r="X10" s="20">
        <v>-666217</v>
      </c>
      <c r="Y10" s="20"/>
      <c r="Z10" s="21"/>
      <c r="AA10" s="22">
        <v>-666217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-150827</v>
      </c>
      <c r="H11" s="24"/>
      <c r="I11" s="24"/>
      <c r="J11" s="20">
        <v>-150827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-150827</v>
      </c>
      <c r="X11" s="20"/>
      <c r="Y11" s="24">
        <v>-150827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-1422005</v>
      </c>
      <c r="G13" s="31">
        <f t="shared" si="0"/>
        <v>-1547882</v>
      </c>
      <c r="H13" s="31">
        <f t="shared" si="0"/>
        <v>0</v>
      </c>
      <c r="I13" s="31">
        <f t="shared" si="0"/>
        <v>0</v>
      </c>
      <c r="J13" s="31">
        <f t="shared" si="0"/>
        <v>-1547882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-1547882</v>
      </c>
      <c r="X13" s="31">
        <f t="shared" si="0"/>
        <v>-1403293</v>
      </c>
      <c r="Y13" s="31">
        <f t="shared" si="0"/>
        <v>-144589</v>
      </c>
      <c r="Z13" s="32">
        <f>+IF(X13&lt;&gt;0,+(Y13/X13)*100,0)</f>
        <v>10.303550292063026</v>
      </c>
      <c r="AA13" s="33">
        <f>SUM(AA6:AA12)</f>
        <v>-1422005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-1422005</v>
      </c>
      <c r="G26" s="31">
        <f t="shared" si="2"/>
        <v>-1547882</v>
      </c>
      <c r="H26" s="31">
        <f t="shared" si="2"/>
        <v>0</v>
      </c>
      <c r="I26" s="31">
        <f t="shared" si="2"/>
        <v>0</v>
      </c>
      <c r="J26" s="31">
        <f t="shared" si="2"/>
        <v>-1547882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-1547882</v>
      </c>
      <c r="X26" s="31">
        <f t="shared" si="2"/>
        <v>-1403293</v>
      </c>
      <c r="Y26" s="31">
        <f t="shared" si="2"/>
        <v>-144589</v>
      </c>
      <c r="Z26" s="32">
        <f>+IF(X26&lt;&gt;0,+(Y26/X26)*100,0)</f>
        <v>10.303550292063026</v>
      </c>
      <c r="AA26" s="33">
        <f>+AA13+AA25</f>
        <v>-1422005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209</v>
      </c>
      <c r="G32" s="20">
        <v>209</v>
      </c>
      <c r="H32" s="20"/>
      <c r="I32" s="20"/>
      <c r="J32" s="20">
        <v>209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209</v>
      </c>
      <c r="X32" s="20">
        <v>209</v>
      </c>
      <c r="Y32" s="20"/>
      <c r="Z32" s="21"/>
      <c r="AA32" s="22">
        <v>209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209</v>
      </c>
      <c r="G37" s="31">
        <f t="shared" si="3"/>
        <v>209</v>
      </c>
      <c r="H37" s="31">
        <f t="shared" si="3"/>
        <v>0</v>
      </c>
      <c r="I37" s="31">
        <f t="shared" si="3"/>
        <v>0</v>
      </c>
      <c r="J37" s="31">
        <f t="shared" si="3"/>
        <v>209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209</v>
      </c>
      <c r="X37" s="31">
        <f t="shared" si="3"/>
        <v>209</v>
      </c>
      <c r="Y37" s="31">
        <f t="shared" si="3"/>
        <v>0</v>
      </c>
      <c r="Z37" s="32">
        <f>+IF(X37&lt;&gt;0,+(Y37/X37)*100,0)</f>
        <v>0</v>
      </c>
      <c r="AA37" s="33">
        <f>SUM(AA29:AA36)</f>
        <v>209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209</v>
      </c>
      <c r="G44" s="31">
        <f t="shared" si="5"/>
        <v>209</v>
      </c>
      <c r="H44" s="31">
        <f t="shared" si="5"/>
        <v>0</v>
      </c>
      <c r="I44" s="31">
        <f t="shared" si="5"/>
        <v>0</v>
      </c>
      <c r="J44" s="31">
        <f t="shared" si="5"/>
        <v>209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209</v>
      </c>
      <c r="X44" s="31">
        <f t="shared" si="5"/>
        <v>209</v>
      </c>
      <c r="Y44" s="31">
        <f t="shared" si="5"/>
        <v>0</v>
      </c>
      <c r="Z44" s="32">
        <f>+IF(X44&lt;&gt;0,+(Y44/X44)*100,0)</f>
        <v>0</v>
      </c>
      <c r="AA44" s="33">
        <f>+AA37+AA43</f>
        <v>209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-1422214</v>
      </c>
      <c r="G45" s="44">
        <f t="shared" si="6"/>
        <v>-1548091</v>
      </c>
      <c r="H45" s="44">
        <f t="shared" si="6"/>
        <v>0</v>
      </c>
      <c r="I45" s="44">
        <f t="shared" si="6"/>
        <v>0</v>
      </c>
      <c r="J45" s="44">
        <f t="shared" si="6"/>
        <v>-1548091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-1548091</v>
      </c>
      <c r="X45" s="44">
        <f t="shared" si="6"/>
        <v>-1403502</v>
      </c>
      <c r="Y45" s="44">
        <f t="shared" si="6"/>
        <v>-144589</v>
      </c>
      <c r="Z45" s="45">
        <f>+IF(X45&lt;&gt;0,+(Y45/X45)*100,0)</f>
        <v>10.302015957226994</v>
      </c>
      <c r="AA45" s="46">
        <f>+AA26-AA44</f>
        <v>-1422214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-24950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-6238</v>
      </c>
      <c r="Y47" s="20">
        <v>6238</v>
      </c>
      <c r="Z47" s="47">
        <v>-100</v>
      </c>
      <c r="AA47" s="22">
        <v>-24950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-24950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-6238</v>
      </c>
      <c r="Y50" s="52">
        <f t="shared" si="7"/>
        <v>6238</v>
      </c>
      <c r="Z50" s="53">
        <f>+IF(X50&lt;&gt;0,+(Y50/X50)*100,0)</f>
        <v>-100</v>
      </c>
      <c r="AA50" s="54">
        <f>SUM(AA47:AA49)</f>
        <v>-24950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-1799549683</v>
      </c>
      <c r="D6" s="18"/>
      <c r="E6" s="19">
        <v>-302775116</v>
      </c>
      <c r="F6" s="20">
        <v>-205607690</v>
      </c>
      <c r="G6" s="20">
        <v>-1791476032</v>
      </c>
      <c r="H6" s="20">
        <v>-267923</v>
      </c>
      <c r="I6" s="20">
        <v>-18202763</v>
      </c>
      <c r="J6" s="20">
        <v>-1809946718</v>
      </c>
      <c r="K6" s="20">
        <v>-59740470</v>
      </c>
      <c r="L6" s="20">
        <v>-16568264</v>
      </c>
      <c r="M6" s="20">
        <v>-30237130</v>
      </c>
      <c r="N6" s="20">
        <v>-106545864</v>
      </c>
      <c r="O6" s="20">
        <v>-29690602</v>
      </c>
      <c r="P6" s="20">
        <v>-17779235</v>
      </c>
      <c r="Q6" s="20">
        <v>-78026166</v>
      </c>
      <c r="R6" s="20">
        <v>-125496003</v>
      </c>
      <c r="S6" s="20"/>
      <c r="T6" s="20"/>
      <c r="U6" s="20"/>
      <c r="V6" s="20"/>
      <c r="W6" s="20">
        <v>-2041988585</v>
      </c>
      <c r="X6" s="20">
        <v>-188214370</v>
      </c>
      <c r="Y6" s="20">
        <v>-1853774215</v>
      </c>
      <c r="Z6" s="21">
        <v>984.92703559244706</v>
      </c>
      <c r="AA6" s="22">
        <v>-205607690</v>
      </c>
    </row>
    <row r="7" spans="1:27" x14ac:dyDescent="0.25">
      <c r="A7" s="23" t="s">
        <v>35</v>
      </c>
      <c r="B7" s="17" t="s">
        <v>32</v>
      </c>
      <c r="C7" s="18">
        <v>288656037</v>
      </c>
      <c r="D7" s="18"/>
      <c r="E7" s="19">
        <v>255692109</v>
      </c>
      <c r="F7" s="20">
        <v>287259803</v>
      </c>
      <c r="G7" s="20">
        <v>304500627</v>
      </c>
      <c r="H7" s="20">
        <v>20746954</v>
      </c>
      <c r="I7" s="20">
        <v>16464495</v>
      </c>
      <c r="J7" s="20">
        <v>341712076</v>
      </c>
      <c r="K7" s="20">
        <v>11270844</v>
      </c>
      <c r="L7" s="20">
        <v>18923470</v>
      </c>
      <c r="M7" s="20">
        <v>30437017</v>
      </c>
      <c r="N7" s="20">
        <v>60631331</v>
      </c>
      <c r="O7" s="20">
        <v>22520794</v>
      </c>
      <c r="P7" s="20">
        <v>22390605</v>
      </c>
      <c r="Q7" s="20">
        <v>25237212</v>
      </c>
      <c r="R7" s="20">
        <v>70148611</v>
      </c>
      <c r="S7" s="20"/>
      <c r="T7" s="20"/>
      <c r="U7" s="20"/>
      <c r="V7" s="20"/>
      <c r="W7" s="20">
        <v>472492018</v>
      </c>
      <c r="X7" s="20">
        <v>206881969</v>
      </c>
      <c r="Y7" s="20">
        <v>265610049</v>
      </c>
      <c r="Z7" s="21">
        <v>128.38723948919878</v>
      </c>
      <c r="AA7" s="22">
        <v>287259803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-18945519</v>
      </c>
      <c r="D10" s="18"/>
      <c r="E10" s="19"/>
      <c r="F10" s="20">
        <v>-13884575</v>
      </c>
      <c r="G10" s="20">
        <v>-23060742</v>
      </c>
      <c r="H10" s="20">
        <v>3508421</v>
      </c>
      <c r="I10" s="20"/>
      <c r="J10" s="20">
        <v>-19552321</v>
      </c>
      <c r="K10" s="20"/>
      <c r="L10" s="20">
        <v>606802</v>
      </c>
      <c r="M10" s="20"/>
      <c r="N10" s="20">
        <v>606802</v>
      </c>
      <c r="O10" s="20"/>
      <c r="P10" s="20"/>
      <c r="Q10" s="20"/>
      <c r="R10" s="20"/>
      <c r="S10" s="20"/>
      <c r="T10" s="20"/>
      <c r="U10" s="20"/>
      <c r="V10" s="20"/>
      <c r="W10" s="20">
        <v>-18945519</v>
      </c>
      <c r="X10" s="20">
        <v>-5553830</v>
      </c>
      <c r="Y10" s="20">
        <v>-13391689</v>
      </c>
      <c r="Z10" s="21">
        <v>241.12529551678753</v>
      </c>
      <c r="AA10" s="22">
        <v>-13884575</v>
      </c>
    </row>
    <row r="11" spans="1:27" x14ac:dyDescent="0.25">
      <c r="A11" s="23" t="s">
        <v>39</v>
      </c>
      <c r="B11" s="17" t="s">
        <v>32</v>
      </c>
      <c r="C11" s="18">
        <v>180255927</v>
      </c>
      <c r="D11" s="18"/>
      <c r="E11" s="19"/>
      <c r="F11" s="20"/>
      <c r="G11" s="24">
        <v>180255925</v>
      </c>
      <c r="H11" s="24">
        <v>2094077</v>
      </c>
      <c r="I11" s="24">
        <v>2550078</v>
      </c>
      <c r="J11" s="20">
        <v>184900080</v>
      </c>
      <c r="K11" s="24">
        <v>5184060</v>
      </c>
      <c r="L11" s="24">
        <v>2497025</v>
      </c>
      <c r="M11" s="20">
        <v>3795196</v>
      </c>
      <c r="N11" s="24">
        <v>11476281</v>
      </c>
      <c r="O11" s="24">
        <v>2650024</v>
      </c>
      <c r="P11" s="24">
        <v>2169038</v>
      </c>
      <c r="Q11" s="20">
        <v>6805886</v>
      </c>
      <c r="R11" s="24">
        <v>11624948</v>
      </c>
      <c r="S11" s="24"/>
      <c r="T11" s="20"/>
      <c r="U11" s="24"/>
      <c r="V11" s="24"/>
      <c r="W11" s="24">
        <v>208001309</v>
      </c>
      <c r="X11" s="20"/>
      <c r="Y11" s="24">
        <v>208001309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-9568635</v>
      </c>
      <c r="D12" s="18"/>
      <c r="E12" s="19"/>
      <c r="F12" s="20">
        <v>48332384</v>
      </c>
      <c r="G12" s="20">
        <v>-4180811</v>
      </c>
      <c r="H12" s="20">
        <v>-420951</v>
      </c>
      <c r="I12" s="20">
        <v>-329274</v>
      </c>
      <c r="J12" s="20">
        <v>-4931036</v>
      </c>
      <c r="K12" s="20">
        <v>-323913</v>
      </c>
      <c r="L12" s="20">
        <v>-336235</v>
      </c>
      <c r="M12" s="20">
        <v>-225231</v>
      </c>
      <c r="N12" s="20">
        <v>-885379</v>
      </c>
      <c r="O12" s="20">
        <v>-237116</v>
      </c>
      <c r="P12" s="20">
        <v>-192152</v>
      </c>
      <c r="Q12" s="20">
        <v>-174940</v>
      </c>
      <c r="R12" s="20">
        <v>-604208</v>
      </c>
      <c r="S12" s="20"/>
      <c r="T12" s="20"/>
      <c r="U12" s="20"/>
      <c r="V12" s="20"/>
      <c r="W12" s="20">
        <v>-6420623</v>
      </c>
      <c r="X12" s="20">
        <v>48332384</v>
      </c>
      <c r="Y12" s="20">
        <v>-54753007</v>
      </c>
      <c r="Z12" s="21">
        <v>-113.28430850834918</v>
      </c>
      <c r="AA12" s="22">
        <v>48332384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-1359151873</v>
      </c>
      <c r="D13" s="29">
        <f>SUM(D6:D12)</f>
        <v>0</v>
      </c>
      <c r="E13" s="30">
        <f t="shared" si="0"/>
        <v>-47083007</v>
      </c>
      <c r="F13" s="31">
        <f t="shared" si="0"/>
        <v>116099922</v>
      </c>
      <c r="G13" s="31">
        <f t="shared" si="0"/>
        <v>-1333961033</v>
      </c>
      <c r="H13" s="31">
        <f t="shared" si="0"/>
        <v>25660578</v>
      </c>
      <c r="I13" s="31">
        <f t="shared" si="0"/>
        <v>482536</v>
      </c>
      <c r="J13" s="31">
        <f t="shared" si="0"/>
        <v>-1307817919</v>
      </c>
      <c r="K13" s="31">
        <f t="shared" si="0"/>
        <v>-43609479</v>
      </c>
      <c r="L13" s="31">
        <f t="shared" si="0"/>
        <v>5122798</v>
      </c>
      <c r="M13" s="31">
        <f t="shared" si="0"/>
        <v>3769852</v>
      </c>
      <c r="N13" s="31">
        <f t="shared" si="0"/>
        <v>-34716829</v>
      </c>
      <c r="O13" s="31">
        <f t="shared" si="0"/>
        <v>-4756900</v>
      </c>
      <c r="P13" s="31">
        <f t="shared" si="0"/>
        <v>6588256</v>
      </c>
      <c r="Q13" s="31">
        <f t="shared" si="0"/>
        <v>-46158008</v>
      </c>
      <c r="R13" s="31">
        <f t="shared" si="0"/>
        <v>-44326652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-1386861400</v>
      </c>
      <c r="X13" s="31">
        <f t="shared" si="0"/>
        <v>61446153</v>
      </c>
      <c r="Y13" s="31">
        <f t="shared" si="0"/>
        <v>-1448307553</v>
      </c>
      <c r="Z13" s="32">
        <f>+IF(X13&lt;&gt;0,+(Y13/X13)*100,0)</f>
        <v>-2357.0353590728455</v>
      </c>
      <c r="AA13" s="33">
        <f>SUM(AA6:AA12)</f>
        <v>116099922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306406891</v>
      </c>
      <c r="D17" s="18"/>
      <c r="E17" s="19">
        <v>159338732</v>
      </c>
      <c r="F17" s="20">
        <v>195308655</v>
      </c>
      <c r="G17" s="24">
        <v>476273957</v>
      </c>
      <c r="H17" s="24">
        <v>-181708017</v>
      </c>
      <c r="I17" s="24">
        <v>13115070</v>
      </c>
      <c r="J17" s="20">
        <v>307681010</v>
      </c>
      <c r="K17" s="24">
        <v>39004305</v>
      </c>
      <c r="L17" s="24">
        <v>42402210</v>
      </c>
      <c r="M17" s="20">
        <v>19192880</v>
      </c>
      <c r="N17" s="24">
        <v>100599395</v>
      </c>
      <c r="O17" s="24">
        <v>18499035</v>
      </c>
      <c r="P17" s="24">
        <v>2926941</v>
      </c>
      <c r="Q17" s="20">
        <v>21703576</v>
      </c>
      <c r="R17" s="24">
        <v>43129552</v>
      </c>
      <c r="S17" s="24"/>
      <c r="T17" s="20"/>
      <c r="U17" s="24"/>
      <c r="V17" s="24"/>
      <c r="W17" s="24">
        <v>451409957</v>
      </c>
      <c r="X17" s="20">
        <v>169660960</v>
      </c>
      <c r="Y17" s="24">
        <v>281748997</v>
      </c>
      <c r="Z17" s="25">
        <v>166.06589813001176</v>
      </c>
      <c r="AA17" s="26">
        <v>195308655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306406891</v>
      </c>
      <c r="D25" s="29">
        <f t="shared" ref="D25:Y25" si="1">SUM(D15:D24)</f>
        <v>0</v>
      </c>
      <c r="E25" s="35">
        <f t="shared" si="1"/>
        <v>159338732</v>
      </c>
      <c r="F25" s="36">
        <f t="shared" si="1"/>
        <v>195308655</v>
      </c>
      <c r="G25" s="36">
        <f t="shared" si="1"/>
        <v>476273957</v>
      </c>
      <c r="H25" s="36">
        <f t="shared" si="1"/>
        <v>-181708017</v>
      </c>
      <c r="I25" s="36">
        <f t="shared" si="1"/>
        <v>13115070</v>
      </c>
      <c r="J25" s="36">
        <f t="shared" si="1"/>
        <v>307681010</v>
      </c>
      <c r="K25" s="36">
        <f t="shared" si="1"/>
        <v>39004305</v>
      </c>
      <c r="L25" s="36">
        <f t="shared" si="1"/>
        <v>42402210</v>
      </c>
      <c r="M25" s="36">
        <f t="shared" si="1"/>
        <v>19192880</v>
      </c>
      <c r="N25" s="36">
        <f t="shared" si="1"/>
        <v>100599395</v>
      </c>
      <c r="O25" s="36">
        <f t="shared" si="1"/>
        <v>18499035</v>
      </c>
      <c r="P25" s="36">
        <f t="shared" si="1"/>
        <v>2926941</v>
      </c>
      <c r="Q25" s="36">
        <f t="shared" si="1"/>
        <v>21703576</v>
      </c>
      <c r="R25" s="36">
        <f t="shared" si="1"/>
        <v>43129552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451409957</v>
      </c>
      <c r="X25" s="36">
        <f t="shared" si="1"/>
        <v>169660960</v>
      </c>
      <c r="Y25" s="36">
        <f t="shared" si="1"/>
        <v>281748997</v>
      </c>
      <c r="Z25" s="37">
        <f>+IF(X25&lt;&gt;0,+(Y25/X25)*100,0)</f>
        <v>166.06589813001176</v>
      </c>
      <c r="AA25" s="38">
        <f>SUM(AA15:AA24)</f>
        <v>195308655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-1052744982</v>
      </c>
      <c r="D26" s="29">
        <f>+D13+D25</f>
        <v>0</v>
      </c>
      <c r="E26" s="30">
        <f t="shared" si="2"/>
        <v>112255725</v>
      </c>
      <c r="F26" s="31">
        <f t="shared" si="2"/>
        <v>311408577</v>
      </c>
      <c r="G26" s="31">
        <f t="shared" si="2"/>
        <v>-857687076</v>
      </c>
      <c r="H26" s="31">
        <f t="shared" si="2"/>
        <v>-156047439</v>
      </c>
      <c r="I26" s="31">
        <f t="shared" si="2"/>
        <v>13597606</v>
      </c>
      <c r="J26" s="31">
        <f t="shared" si="2"/>
        <v>-1000136909</v>
      </c>
      <c r="K26" s="31">
        <f t="shared" si="2"/>
        <v>-4605174</v>
      </c>
      <c r="L26" s="31">
        <f t="shared" si="2"/>
        <v>47525008</v>
      </c>
      <c r="M26" s="31">
        <f t="shared" si="2"/>
        <v>22962732</v>
      </c>
      <c r="N26" s="31">
        <f t="shared" si="2"/>
        <v>65882566</v>
      </c>
      <c r="O26" s="31">
        <f t="shared" si="2"/>
        <v>13742135</v>
      </c>
      <c r="P26" s="31">
        <f t="shared" si="2"/>
        <v>9515197</v>
      </c>
      <c r="Q26" s="31">
        <f t="shared" si="2"/>
        <v>-24454432</v>
      </c>
      <c r="R26" s="31">
        <f t="shared" si="2"/>
        <v>-1197100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-935451443</v>
      </c>
      <c r="X26" s="31">
        <f t="shared" si="2"/>
        <v>231107113</v>
      </c>
      <c r="Y26" s="31">
        <f t="shared" si="2"/>
        <v>-1166558556</v>
      </c>
      <c r="Z26" s="32">
        <f>+IF(X26&lt;&gt;0,+(Y26/X26)*100,0)</f>
        <v>-504.76964592604298</v>
      </c>
      <c r="AA26" s="33">
        <f>+AA13+AA25</f>
        <v>311408577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-8771176</v>
      </c>
      <c r="D31" s="18"/>
      <c r="E31" s="19"/>
      <c r="F31" s="20"/>
      <c r="G31" s="20">
        <v>-8771441</v>
      </c>
      <c r="H31" s="20">
        <v>-40544</v>
      </c>
      <c r="I31" s="20">
        <v>-2979</v>
      </c>
      <c r="J31" s="20">
        <v>-8814964</v>
      </c>
      <c r="K31" s="20">
        <v>-448</v>
      </c>
      <c r="L31" s="20">
        <v>-8908</v>
      </c>
      <c r="M31" s="20"/>
      <c r="N31" s="20">
        <v>-9356</v>
      </c>
      <c r="O31" s="20">
        <v>-1843</v>
      </c>
      <c r="P31" s="20">
        <v>-853</v>
      </c>
      <c r="Q31" s="20">
        <v>-622</v>
      </c>
      <c r="R31" s="20">
        <v>-3318</v>
      </c>
      <c r="S31" s="20"/>
      <c r="T31" s="20"/>
      <c r="U31" s="20"/>
      <c r="V31" s="20"/>
      <c r="W31" s="20">
        <v>-8827638</v>
      </c>
      <c r="X31" s="20"/>
      <c r="Y31" s="20">
        <v>-8827638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241236657</v>
      </c>
      <c r="D32" s="18"/>
      <c r="E32" s="19"/>
      <c r="F32" s="20">
        <v>18963242</v>
      </c>
      <c r="G32" s="20">
        <v>240393835</v>
      </c>
      <c r="H32" s="20">
        <v>9515437</v>
      </c>
      <c r="I32" s="20">
        <v>-8068355</v>
      </c>
      <c r="J32" s="20">
        <v>241840917</v>
      </c>
      <c r="K32" s="20">
        <v>-10958166</v>
      </c>
      <c r="L32" s="20">
        <v>3813261</v>
      </c>
      <c r="M32" s="20">
        <v>1146817</v>
      </c>
      <c r="N32" s="20">
        <v>-5998088</v>
      </c>
      <c r="O32" s="20">
        <v>-9200178</v>
      </c>
      <c r="P32" s="20">
        <v>3298343</v>
      </c>
      <c r="Q32" s="20">
        <v>-7614451</v>
      </c>
      <c r="R32" s="20">
        <v>-13516286</v>
      </c>
      <c r="S32" s="20"/>
      <c r="T32" s="20"/>
      <c r="U32" s="20"/>
      <c r="V32" s="20"/>
      <c r="W32" s="20">
        <v>222326543</v>
      </c>
      <c r="X32" s="20">
        <v>23153520</v>
      </c>
      <c r="Y32" s="20">
        <v>199173023</v>
      </c>
      <c r="Z32" s="21">
        <v>860.22783144852269</v>
      </c>
      <c r="AA32" s="22">
        <v>18963242</v>
      </c>
    </row>
    <row r="33" spans="1:27" x14ac:dyDescent="0.25">
      <c r="A33" s="23" t="s">
        <v>60</v>
      </c>
      <c r="B33" s="17" t="s">
        <v>32</v>
      </c>
      <c r="C33" s="18">
        <v>-319108945</v>
      </c>
      <c r="D33" s="18"/>
      <c r="E33" s="19"/>
      <c r="F33" s="20">
        <v>-5995776</v>
      </c>
      <c r="G33" s="20">
        <v>-319108945</v>
      </c>
      <c r="H33" s="20">
        <v>454000</v>
      </c>
      <c r="I33" s="20"/>
      <c r="J33" s="20">
        <v>-318654945</v>
      </c>
      <c r="K33" s="20"/>
      <c r="L33" s="20">
        <v>817000</v>
      </c>
      <c r="M33" s="20"/>
      <c r="N33" s="20">
        <v>817000</v>
      </c>
      <c r="O33" s="20"/>
      <c r="P33" s="20">
        <v>-726000</v>
      </c>
      <c r="Q33" s="20"/>
      <c r="R33" s="20">
        <v>-726000</v>
      </c>
      <c r="S33" s="20"/>
      <c r="T33" s="20"/>
      <c r="U33" s="20"/>
      <c r="V33" s="20"/>
      <c r="W33" s="20">
        <v>-318563945</v>
      </c>
      <c r="X33" s="20">
        <v>-2398310</v>
      </c>
      <c r="Y33" s="20">
        <v>-316165635</v>
      </c>
      <c r="Z33" s="21">
        <v>13182.851049280534</v>
      </c>
      <c r="AA33" s="22">
        <v>-5995776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191299813</v>
      </c>
      <c r="D35" s="18"/>
      <c r="E35" s="19">
        <v>76231545</v>
      </c>
      <c r="F35" s="20">
        <v>76231545</v>
      </c>
      <c r="G35" s="20">
        <v>193556959</v>
      </c>
      <c r="H35" s="20">
        <v>3236495</v>
      </c>
      <c r="I35" s="20">
        <v>3269222</v>
      </c>
      <c r="J35" s="20">
        <v>200062676</v>
      </c>
      <c r="K35" s="20">
        <v>2545066</v>
      </c>
      <c r="L35" s="20">
        <v>3119884</v>
      </c>
      <c r="M35" s="20">
        <v>4377116</v>
      </c>
      <c r="N35" s="20">
        <v>10042066</v>
      </c>
      <c r="O35" s="20">
        <v>3602696</v>
      </c>
      <c r="P35" s="20">
        <v>3445670</v>
      </c>
      <c r="Q35" s="20">
        <v>3928436</v>
      </c>
      <c r="R35" s="20">
        <v>10976802</v>
      </c>
      <c r="S35" s="20"/>
      <c r="T35" s="20"/>
      <c r="U35" s="20"/>
      <c r="V35" s="20"/>
      <c r="W35" s="20">
        <v>221081544</v>
      </c>
      <c r="X35" s="20">
        <v>59659470</v>
      </c>
      <c r="Y35" s="20">
        <v>161422074</v>
      </c>
      <c r="Z35" s="21">
        <v>270.57242379122715</v>
      </c>
      <c r="AA35" s="22">
        <v>76231545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104656349</v>
      </c>
      <c r="D37" s="29">
        <f t="shared" ref="D37:Y37" si="3">SUM(D29:D36)</f>
        <v>0</v>
      </c>
      <c r="E37" s="30">
        <f t="shared" si="3"/>
        <v>76231545</v>
      </c>
      <c r="F37" s="31">
        <f t="shared" si="3"/>
        <v>89199011</v>
      </c>
      <c r="G37" s="31">
        <f t="shared" si="3"/>
        <v>106070408</v>
      </c>
      <c r="H37" s="31">
        <f t="shared" si="3"/>
        <v>13165388</v>
      </c>
      <c r="I37" s="31">
        <f t="shared" si="3"/>
        <v>-4802112</v>
      </c>
      <c r="J37" s="31">
        <f t="shared" si="3"/>
        <v>114433684</v>
      </c>
      <c r="K37" s="31">
        <f t="shared" si="3"/>
        <v>-8413548</v>
      </c>
      <c r="L37" s="31">
        <f t="shared" si="3"/>
        <v>7741237</v>
      </c>
      <c r="M37" s="31">
        <f t="shared" si="3"/>
        <v>5523933</v>
      </c>
      <c r="N37" s="31">
        <f t="shared" si="3"/>
        <v>4851622</v>
      </c>
      <c r="O37" s="31">
        <f t="shared" si="3"/>
        <v>-5599325</v>
      </c>
      <c r="P37" s="31">
        <f t="shared" si="3"/>
        <v>6017160</v>
      </c>
      <c r="Q37" s="31">
        <f t="shared" si="3"/>
        <v>-3686637</v>
      </c>
      <c r="R37" s="31">
        <f t="shared" si="3"/>
        <v>-3268802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116016504</v>
      </c>
      <c r="X37" s="31">
        <f t="shared" si="3"/>
        <v>80414680</v>
      </c>
      <c r="Y37" s="31">
        <f t="shared" si="3"/>
        <v>35601824</v>
      </c>
      <c r="Z37" s="32">
        <f>+IF(X37&lt;&gt;0,+(Y37/X37)*100,0)</f>
        <v>44.272791982757376</v>
      </c>
      <c r="AA37" s="33">
        <f>SUM(AA29:AA36)</f>
        <v>89199011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104656349</v>
      </c>
      <c r="D44" s="29">
        <f>+D37+D43</f>
        <v>0</v>
      </c>
      <c r="E44" s="30">
        <f t="shared" si="5"/>
        <v>76231545</v>
      </c>
      <c r="F44" s="31">
        <f t="shared" si="5"/>
        <v>89199011</v>
      </c>
      <c r="G44" s="31">
        <f t="shared" si="5"/>
        <v>106070408</v>
      </c>
      <c r="H44" s="31">
        <f t="shared" si="5"/>
        <v>13165388</v>
      </c>
      <c r="I44" s="31">
        <f t="shared" si="5"/>
        <v>-4802112</v>
      </c>
      <c r="J44" s="31">
        <f t="shared" si="5"/>
        <v>114433684</v>
      </c>
      <c r="K44" s="31">
        <f t="shared" si="5"/>
        <v>-8413548</v>
      </c>
      <c r="L44" s="31">
        <f t="shared" si="5"/>
        <v>7741237</v>
      </c>
      <c r="M44" s="31">
        <f t="shared" si="5"/>
        <v>5523933</v>
      </c>
      <c r="N44" s="31">
        <f t="shared" si="5"/>
        <v>4851622</v>
      </c>
      <c r="O44" s="31">
        <f t="shared" si="5"/>
        <v>-5599325</v>
      </c>
      <c r="P44" s="31">
        <f t="shared" si="5"/>
        <v>6017160</v>
      </c>
      <c r="Q44" s="31">
        <f t="shared" si="5"/>
        <v>-3686637</v>
      </c>
      <c r="R44" s="31">
        <f t="shared" si="5"/>
        <v>-3268802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116016504</v>
      </c>
      <c r="X44" s="31">
        <f t="shared" si="5"/>
        <v>80414680</v>
      </c>
      <c r="Y44" s="31">
        <f t="shared" si="5"/>
        <v>35601824</v>
      </c>
      <c r="Z44" s="32">
        <f>+IF(X44&lt;&gt;0,+(Y44/X44)*100,0)</f>
        <v>44.272791982757376</v>
      </c>
      <c r="AA44" s="33">
        <f>+AA37+AA43</f>
        <v>89199011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-1157401331</v>
      </c>
      <c r="D45" s="42">
        <f t="shared" si="6"/>
        <v>0</v>
      </c>
      <c r="E45" s="43">
        <f t="shared" si="6"/>
        <v>36024180</v>
      </c>
      <c r="F45" s="44">
        <f t="shared" si="6"/>
        <v>222209566</v>
      </c>
      <c r="G45" s="44">
        <f t="shared" si="6"/>
        <v>-963757484</v>
      </c>
      <c r="H45" s="44">
        <f t="shared" si="6"/>
        <v>-169212827</v>
      </c>
      <c r="I45" s="44">
        <f t="shared" si="6"/>
        <v>18399718</v>
      </c>
      <c r="J45" s="44">
        <f t="shared" si="6"/>
        <v>-1114570593</v>
      </c>
      <c r="K45" s="44">
        <f t="shared" si="6"/>
        <v>3808374</v>
      </c>
      <c r="L45" s="44">
        <f t="shared" si="6"/>
        <v>39783771</v>
      </c>
      <c r="M45" s="44">
        <f t="shared" si="6"/>
        <v>17438799</v>
      </c>
      <c r="N45" s="44">
        <f t="shared" si="6"/>
        <v>61030944</v>
      </c>
      <c r="O45" s="44">
        <f t="shared" si="6"/>
        <v>19341460</v>
      </c>
      <c r="P45" s="44">
        <f t="shared" si="6"/>
        <v>3498037</v>
      </c>
      <c r="Q45" s="44">
        <f t="shared" si="6"/>
        <v>-20767795</v>
      </c>
      <c r="R45" s="44">
        <f t="shared" si="6"/>
        <v>2071702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-1051467947</v>
      </c>
      <c r="X45" s="44">
        <f t="shared" si="6"/>
        <v>150692433</v>
      </c>
      <c r="Y45" s="44">
        <f t="shared" si="6"/>
        <v>-1202160380</v>
      </c>
      <c r="Z45" s="45">
        <f>+IF(X45&lt;&gt;0,+(Y45/X45)*100,0)</f>
        <v>-797.75762861297744</v>
      </c>
      <c r="AA45" s="46">
        <f>+AA26-AA44</f>
        <v>222209566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-41708066</v>
      </c>
      <c r="D47" s="18"/>
      <c r="E47" s="19">
        <v>36024180</v>
      </c>
      <c r="F47" s="20">
        <v>173877182</v>
      </c>
      <c r="G47" s="20">
        <v>-28180149</v>
      </c>
      <c r="H47" s="20">
        <v>-707400</v>
      </c>
      <c r="I47" s="20"/>
      <c r="J47" s="20">
        <v>-28887549</v>
      </c>
      <c r="K47" s="20"/>
      <c r="L47" s="20">
        <v>-4921839</v>
      </c>
      <c r="M47" s="20">
        <v>-1750603</v>
      </c>
      <c r="N47" s="20">
        <v>-6672442</v>
      </c>
      <c r="O47" s="20">
        <v>-1607486</v>
      </c>
      <c r="P47" s="20">
        <v>-13379642</v>
      </c>
      <c r="Q47" s="20"/>
      <c r="R47" s="20">
        <v>-14987128</v>
      </c>
      <c r="S47" s="20"/>
      <c r="T47" s="20"/>
      <c r="U47" s="20"/>
      <c r="V47" s="20"/>
      <c r="W47" s="20">
        <v>-50547119</v>
      </c>
      <c r="X47" s="20">
        <v>102360049</v>
      </c>
      <c r="Y47" s="20">
        <v>-152907168</v>
      </c>
      <c r="Z47" s="47">
        <v>-149.38168699000914</v>
      </c>
      <c r="AA47" s="22">
        <v>173877182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-41708066</v>
      </c>
      <c r="D50" s="50">
        <f t="shared" ref="D50:Y50" si="7">SUM(D47:D49)</f>
        <v>0</v>
      </c>
      <c r="E50" s="51">
        <f t="shared" si="7"/>
        <v>36024180</v>
      </c>
      <c r="F50" s="52">
        <f t="shared" si="7"/>
        <v>173877182</v>
      </c>
      <c r="G50" s="52">
        <f t="shared" si="7"/>
        <v>-28180149</v>
      </c>
      <c r="H50" s="52">
        <f t="shared" si="7"/>
        <v>-707400</v>
      </c>
      <c r="I50" s="52">
        <f t="shared" si="7"/>
        <v>0</v>
      </c>
      <c r="J50" s="52">
        <f t="shared" si="7"/>
        <v>-28887549</v>
      </c>
      <c r="K50" s="52">
        <f t="shared" si="7"/>
        <v>0</v>
      </c>
      <c r="L50" s="52">
        <f t="shared" si="7"/>
        <v>-4921839</v>
      </c>
      <c r="M50" s="52">
        <f t="shared" si="7"/>
        <v>-1750603</v>
      </c>
      <c r="N50" s="52">
        <f t="shared" si="7"/>
        <v>-6672442</v>
      </c>
      <c r="O50" s="52">
        <f t="shared" si="7"/>
        <v>-1607486</v>
      </c>
      <c r="P50" s="52">
        <f t="shared" si="7"/>
        <v>-13379642</v>
      </c>
      <c r="Q50" s="52">
        <f t="shared" si="7"/>
        <v>0</v>
      </c>
      <c r="R50" s="52">
        <f t="shared" si="7"/>
        <v>-14987128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-50547119</v>
      </c>
      <c r="X50" s="52">
        <f t="shared" si="7"/>
        <v>102360049</v>
      </c>
      <c r="Y50" s="52">
        <f t="shared" si="7"/>
        <v>-152907168</v>
      </c>
      <c r="Z50" s="53">
        <f>+IF(X50&lt;&gt;0,+(Y50/X50)*100,0)</f>
        <v>-149.38168699000914</v>
      </c>
      <c r="AA50" s="54">
        <f>SUM(AA47:AA49)</f>
        <v>173877182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9999</v>
      </c>
      <c r="D6" s="18"/>
      <c r="E6" s="19">
        <v>-3832751</v>
      </c>
      <c r="F6" s="20">
        <v>-265295337</v>
      </c>
      <c r="G6" s="20">
        <v>-371940</v>
      </c>
      <c r="H6" s="20">
        <v>-1661598</v>
      </c>
      <c r="I6" s="20">
        <v>-711873</v>
      </c>
      <c r="J6" s="20">
        <v>-2745411</v>
      </c>
      <c r="K6" s="20">
        <v>553385</v>
      </c>
      <c r="L6" s="20">
        <v>1326322</v>
      </c>
      <c r="M6" s="20">
        <v>811792</v>
      </c>
      <c r="N6" s="20">
        <v>2691499</v>
      </c>
      <c r="O6" s="20">
        <v>1617775</v>
      </c>
      <c r="P6" s="20">
        <v>740729</v>
      </c>
      <c r="Q6" s="20">
        <v>1590586</v>
      </c>
      <c r="R6" s="20">
        <v>3949090</v>
      </c>
      <c r="S6" s="20"/>
      <c r="T6" s="20"/>
      <c r="U6" s="20"/>
      <c r="V6" s="20"/>
      <c r="W6" s="20">
        <v>3895178</v>
      </c>
      <c r="X6" s="20">
        <v>-198971505</v>
      </c>
      <c r="Y6" s="20">
        <v>202866683</v>
      </c>
      <c r="Z6" s="21">
        <v>-101.95765619805709</v>
      </c>
      <c r="AA6" s="22">
        <v>-265295337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121027942</v>
      </c>
      <c r="F7" s="20">
        <v>93708564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70281423</v>
      </c>
      <c r="Y7" s="20">
        <v>-70281423</v>
      </c>
      <c r="Z7" s="21">
        <v>-100</v>
      </c>
      <c r="AA7" s="22">
        <v>93708564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33223434</v>
      </c>
      <c r="F8" s="20">
        <v>33223434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24917580</v>
      </c>
      <c r="Y8" s="20">
        <v>-24917580</v>
      </c>
      <c r="Z8" s="21">
        <v>-100</v>
      </c>
      <c r="AA8" s="22">
        <v>33223434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-150000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65889948</v>
      </c>
      <c r="F11" s="20">
        <v>57952746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43464537</v>
      </c>
      <c r="Y11" s="24">
        <v>-43464537</v>
      </c>
      <c r="Z11" s="25">
        <v>-100</v>
      </c>
      <c r="AA11" s="26">
        <v>57952746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9999</v>
      </c>
      <c r="D13" s="29">
        <f>SUM(D6:D12)</f>
        <v>0</v>
      </c>
      <c r="E13" s="30">
        <f t="shared" si="0"/>
        <v>216158573</v>
      </c>
      <c r="F13" s="31">
        <f t="shared" si="0"/>
        <v>-80410593</v>
      </c>
      <c r="G13" s="31">
        <f t="shared" si="0"/>
        <v>-371940</v>
      </c>
      <c r="H13" s="31">
        <f t="shared" si="0"/>
        <v>-1661598</v>
      </c>
      <c r="I13" s="31">
        <f t="shared" si="0"/>
        <v>-711873</v>
      </c>
      <c r="J13" s="31">
        <f t="shared" si="0"/>
        <v>-2745411</v>
      </c>
      <c r="K13" s="31">
        <f t="shared" si="0"/>
        <v>553385</v>
      </c>
      <c r="L13" s="31">
        <f t="shared" si="0"/>
        <v>1326322</v>
      </c>
      <c r="M13" s="31">
        <f t="shared" si="0"/>
        <v>811792</v>
      </c>
      <c r="N13" s="31">
        <f t="shared" si="0"/>
        <v>2691499</v>
      </c>
      <c r="O13" s="31">
        <f t="shared" si="0"/>
        <v>1617775</v>
      </c>
      <c r="P13" s="31">
        <f t="shared" si="0"/>
        <v>740729</v>
      </c>
      <c r="Q13" s="31">
        <f t="shared" si="0"/>
        <v>1590586</v>
      </c>
      <c r="R13" s="31">
        <f t="shared" si="0"/>
        <v>3949090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3895178</v>
      </c>
      <c r="X13" s="31">
        <f t="shared" si="0"/>
        <v>-60307965</v>
      </c>
      <c r="Y13" s="31">
        <f t="shared" si="0"/>
        <v>64203143</v>
      </c>
      <c r="Z13" s="32">
        <f>+IF(X13&lt;&gt;0,+(Y13/X13)*100,0)</f>
        <v>-106.45881186672442</v>
      </c>
      <c r="AA13" s="33">
        <f>SUM(AA6:AA12)</f>
        <v>-80410593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1489752407</v>
      </c>
      <c r="D17" s="18"/>
      <c r="E17" s="19">
        <v>2660907066</v>
      </c>
      <c r="F17" s="20">
        <v>2666422181</v>
      </c>
      <c r="G17" s="24">
        <v>10772526</v>
      </c>
      <c r="H17" s="24">
        <v>7505416</v>
      </c>
      <c r="I17" s="24">
        <v>8265736</v>
      </c>
      <c r="J17" s="20">
        <v>26543678</v>
      </c>
      <c r="K17" s="24">
        <v>22784484</v>
      </c>
      <c r="L17" s="24">
        <v>11782507</v>
      </c>
      <c r="M17" s="20">
        <v>15954710</v>
      </c>
      <c r="N17" s="24">
        <v>50521701</v>
      </c>
      <c r="O17" s="24">
        <v>-1602719</v>
      </c>
      <c r="P17" s="24">
        <v>5622660</v>
      </c>
      <c r="Q17" s="20">
        <v>11256594</v>
      </c>
      <c r="R17" s="24">
        <v>15276535</v>
      </c>
      <c r="S17" s="24"/>
      <c r="T17" s="20"/>
      <c r="U17" s="24"/>
      <c r="V17" s="24"/>
      <c r="W17" s="24">
        <v>92341914</v>
      </c>
      <c r="X17" s="20">
        <v>1999816695</v>
      </c>
      <c r="Y17" s="24">
        <v>-1907474781</v>
      </c>
      <c r="Z17" s="25">
        <v>-95.382481092848366</v>
      </c>
      <c r="AA17" s="26">
        <v>2666422181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-119611</v>
      </c>
      <c r="D21" s="18"/>
      <c r="E21" s="19"/>
      <c r="F21" s="20">
        <v>304348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228258</v>
      </c>
      <c r="Y21" s="20">
        <v>-228258</v>
      </c>
      <c r="Z21" s="21">
        <v>-100</v>
      </c>
      <c r="AA21" s="22">
        <v>304348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1489632796</v>
      </c>
      <c r="D25" s="29">
        <f t="shared" ref="D25:Y25" si="1">SUM(D15:D24)</f>
        <v>0</v>
      </c>
      <c r="E25" s="35">
        <f t="shared" si="1"/>
        <v>2660907066</v>
      </c>
      <c r="F25" s="36">
        <f t="shared" si="1"/>
        <v>2666726529</v>
      </c>
      <c r="G25" s="36">
        <f t="shared" si="1"/>
        <v>10772526</v>
      </c>
      <c r="H25" s="36">
        <f t="shared" si="1"/>
        <v>7505416</v>
      </c>
      <c r="I25" s="36">
        <f t="shared" si="1"/>
        <v>8265736</v>
      </c>
      <c r="J25" s="36">
        <f t="shared" si="1"/>
        <v>26543678</v>
      </c>
      <c r="K25" s="36">
        <f t="shared" si="1"/>
        <v>22784484</v>
      </c>
      <c r="L25" s="36">
        <f t="shared" si="1"/>
        <v>11782507</v>
      </c>
      <c r="M25" s="36">
        <f t="shared" si="1"/>
        <v>15954710</v>
      </c>
      <c r="N25" s="36">
        <f t="shared" si="1"/>
        <v>50521701</v>
      </c>
      <c r="O25" s="36">
        <f t="shared" si="1"/>
        <v>-1602719</v>
      </c>
      <c r="P25" s="36">
        <f t="shared" si="1"/>
        <v>5622660</v>
      </c>
      <c r="Q25" s="36">
        <f t="shared" si="1"/>
        <v>11256594</v>
      </c>
      <c r="R25" s="36">
        <f t="shared" si="1"/>
        <v>15276535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92341914</v>
      </c>
      <c r="X25" s="36">
        <f t="shared" si="1"/>
        <v>2000044953</v>
      </c>
      <c r="Y25" s="36">
        <f t="shared" si="1"/>
        <v>-1907703039</v>
      </c>
      <c r="Z25" s="37">
        <f>+IF(X25&lt;&gt;0,+(Y25/X25)*100,0)</f>
        <v>-95.383008073819028</v>
      </c>
      <c r="AA25" s="38">
        <f>SUM(AA15:AA24)</f>
        <v>2666726529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1489642795</v>
      </c>
      <c r="D26" s="29">
        <f>+D13+D25</f>
        <v>0</v>
      </c>
      <c r="E26" s="30">
        <f t="shared" si="2"/>
        <v>2877065639</v>
      </c>
      <c r="F26" s="31">
        <f t="shared" si="2"/>
        <v>2586315936</v>
      </c>
      <c r="G26" s="31">
        <f t="shared" si="2"/>
        <v>10400586</v>
      </c>
      <c r="H26" s="31">
        <f t="shared" si="2"/>
        <v>5843818</v>
      </c>
      <c r="I26" s="31">
        <f t="shared" si="2"/>
        <v>7553863</v>
      </c>
      <c r="J26" s="31">
        <f t="shared" si="2"/>
        <v>23798267</v>
      </c>
      <c r="K26" s="31">
        <f t="shared" si="2"/>
        <v>23337869</v>
      </c>
      <c r="L26" s="31">
        <f t="shared" si="2"/>
        <v>13108829</v>
      </c>
      <c r="M26" s="31">
        <f t="shared" si="2"/>
        <v>16766502</v>
      </c>
      <c r="N26" s="31">
        <f t="shared" si="2"/>
        <v>53213200</v>
      </c>
      <c r="O26" s="31">
        <f t="shared" si="2"/>
        <v>15056</v>
      </c>
      <c r="P26" s="31">
        <f t="shared" si="2"/>
        <v>6363389</v>
      </c>
      <c r="Q26" s="31">
        <f t="shared" si="2"/>
        <v>12847180</v>
      </c>
      <c r="R26" s="31">
        <f t="shared" si="2"/>
        <v>19225625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96237092</v>
      </c>
      <c r="X26" s="31">
        <f t="shared" si="2"/>
        <v>1939736988</v>
      </c>
      <c r="Y26" s="31">
        <f t="shared" si="2"/>
        <v>-1843499896</v>
      </c>
      <c r="Z26" s="32">
        <f>+IF(X26&lt;&gt;0,+(Y26/X26)*100,0)</f>
        <v>-95.038652528906667</v>
      </c>
      <c r="AA26" s="33">
        <f>+AA13+AA25</f>
        <v>2586315936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>
        <v>232133333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62416991</v>
      </c>
      <c r="F32" s="20">
        <v>18142757</v>
      </c>
      <c r="G32" s="20"/>
      <c r="H32" s="20">
        <v>-2273060</v>
      </c>
      <c r="I32" s="20"/>
      <c r="J32" s="20">
        <v>-2273060</v>
      </c>
      <c r="K32" s="20">
        <v>-746543</v>
      </c>
      <c r="L32" s="20">
        <v>-1155429</v>
      </c>
      <c r="M32" s="20">
        <v>-1303514</v>
      </c>
      <c r="N32" s="20">
        <v>-3205486</v>
      </c>
      <c r="O32" s="20"/>
      <c r="P32" s="20">
        <v>-483751</v>
      </c>
      <c r="Q32" s="20">
        <v>-1190848</v>
      </c>
      <c r="R32" s="20">
        <v>-1674599</v>
      </c>
      <c r="S32" s="20"/>
      <c r="T32" s="20"/>
      <c r="U32" s="20"/>
      <c r="V32" s="20"/>
      <c r="W32" s="20">
        <v>-7153145</v>
      </c>
      <c r="X32" s="20">
        <v>13607064</v>
      </c>
      <c r="Y32" s="20">
        <v>-20760209</v>
      </c>
      <c r="Z32" s="21">
        <v>-152.56934927328922</v>
      </c>
      <c r="AA32" s="22">
        <v>18142757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21332774</v>
      </c>
      <c r="F35" s="20">
        <v>-2878811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-2159109</v>
      </c>
      <c r="Y35" s="20">
        <v>2159109</v>
      </c>
      <c r="Z35" s="21">
        <v>-100</v>
      </c>
      <c r="AA35" s="22">
        <v>-2878811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315883098</v>
      </c>
      <c r="F37" s="31">
        <f t="shared" si="3"/>
        <v>15263946</v>
      </c>
      <c r="G37" s="31">
        <f t="shared" si="3"/>
        <v>0</v>
      </c>
      <c r="H37" s="31">
        <f t="shared" si="3"/>
        <v>-2273060</v>
      </c>
      <c r="I37" s="31">
        <f t="shared" si="3"/>
        <v>0</v>
      </c>
      <c r="J37" s="31">
        <f t="shared" si="3"/>
        <v>-2273060</v>
      </c>
      <c r="K37" s="31">
        <f t="shared" si="3"/>
        <v>-746543</v>
      </c>
      <c r="L37" s="31">
        <f t="shared" si="3"/>
        <v>-1155429</v>
      </c>
      <c r="M37" s="31">
        <f t="shared" si="3"/>
        <v>-1303514</v>
      </c>
      <c r="N37" s="31">
        <f t="shared" si="3"/>
        <v>-3205486</v>
      </c>
      <c r="O37" s="31">
        <f t="shared" si="3"/>
        <v>0</v>
      </c>
      <c r="P37" s="31">
        <f t="shared" si="3"/>
        <v>-483751</v>
      </c>
      <c r="Q37" s="31">
        <f t="shared" si="3"/>
        <v>-1190848</v>
      </c>
      <c r="R37" s="31">
        <f t="shared" si="3"/>
        <v>-1674599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-7153145</v>
      </c>
      <c r="X37" s="31">
        <f t="shared" si="3"/>
        <v>11447955</v>
      </c>
      <c r="Y37" s="31">
        <f t="shared" si="3"/>
        <v>-18601100</v>
      </c>
      <c r="Z37" s="32">
        <f>+IF(X37&lt;&gt;0,+(Y37/X37)*100,0)</f>
        <v>-162.48404190966858</v>
      </c>
      <c r="AA37" s="33">
        <f>SUM(AA29:AA36)</f>
        <v>15263946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116066667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116066667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431949765</v>
      </c>
      <c r="F44" s="31">
        <f t="shared" si="5"/>
        <v>15263946</v>
      </c>
      <c r="G44" s="31">
        <f t="shared" si="5"/>
        <v>0</v>
      </c>
      <c r="H44" s="31">
        <f t="shared" si="5"/>
        <v>-2273060</v>
      </c>
      <c r="I44" s="31">
        <f t="shared" si="5"/>
        <v>0</v>
      </c>
      <c r="J44" s="31">
        <f t="shared" si="5"/>
        <v>-2273060</v>
      </c>
      <c r="K44" s="31">
        <f t="shared" si="5"/>
        <v>-746543</v>
      </c>
      <c r="L44" s="31">
        <f t="shared" si="5"/>
        <v>-1155429</v>
      </c>
      <c r="M44" s="31">
        <f t="shared" si="5"/>
        <v>-1303514</v>
      </c>
      <c r="N44" s="31">
        <f t="shared" si="5"/>
        <v>-3205486</v>
      </c>
      <c r="O44" s="31">
        <f t="shared" si="5"/>
        <v>0</v>
      </c>
      <c r="P44" s="31">
        <f t="shared" si="5"/>
        <v>-483751</v>
      </c>
      <c r="Q44" s="31">
        <f t="shared" si="5"/>
        <v>-1190848</v>
      </c>
      <c r="R44" s="31">
        <f t="shared" si="5"/>
        <v>-1674599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-7153145</v>
      </c>
      <c r="X44" s="31">
        <f t="shared" si="5"/>
        <v>11447955</v>
      </c>
      <c r="Y44" s="31">
        <f t="shared" si="5"/>
        <v>-18601100</v>
      </c>
      <c r="Z44" s="32">
        <f>+IF(X44&lt;&gt;0,+(Y44/X44)*100,0)</f>
        <v>-162.48404190966858</v>
      </c>
      <c r="AA44" s="33">
        <f>+AA37+AA43</f>
        <v>15263946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1489642795</v>
      </c>
      <c r="D45" s="42">
        <f t="shared" si="6"/>
        <v>0</v>
      </c>
      <c r="E45" s="43">
        <f t="shared" si="6"/>
        <v>2445115874</v>
      </c>
      <c r="F45" s="44">
        <f t="shared" si="6"/>
        <v>2571051990</v>
      </c>
      <c r="G45" s="44">
        <f t="shared" si="6"/>
        <v>10400586</v>
      </c>
      <c r="H45" s="44">
        <f t="shared" si="6"/>
        <v>8116878</v>
      </c>
      <c r="I45" s="44">
        <f t="shared" si="6"/>
        <v>7553863</v>
      </c>
      <c r="J45" s="44">
        <f t="shared" si="6"/>
        <v>26071327</v>
      </c>
      <c r="K45" s="44">
        <f t="shared" si="6"/>
        <v>24084412</v>
      </c>
      <c r="L45" s="44">
        <f t="shared" si="6"/>
        <v>14264258</v>
      </c>
      <c r="M45" s="44">
        <f t="shared" si="6"/>
        <v>18070016</v>
      </c>
      <c r="N45" s="44">
        <f t="shared" si="6"/>
        <v>56418686</v>
      </c>
      <c r="O45" s="44">
        <f t="shared" si="6"/>
        <v>15056</v>
      </c>
      <c r="P45" s="44">
        <f t="shared" si="6"/>
        <v>6847140</v>
      </c>
      <c r="Q45" s="44">
        <f t="shared" si="6"/>
        <v>14038028</v>
      </c>
      <c r="R45" s="44">
        <f t="shared" si="6"/>
        <v>20900224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103390237</v>
      </c>
      <c r="X45" s="44">
        <f t="shared" si="6"/>
        <v>1928289033</v>
      </c>
      <c r="Y45" s="44">
        <f t="shared" si="6"/>
        <v>-1824898796</v>
      </c>
      <c r="Z45" s="45">
        <f>+IF(X45&lt;&gt;0,+(Y45/X45)*100,0)</f>
        <v>-94.638239639876645</v>
      </c>
      <c r="AA45" s="46">
        <f>+AA26-AA44</f>
        <v>2571051990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2345425734</v>
      </c>
      <c r="F47" s="20">
        <v>2516442614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1887331959</v>
      </c>
      <c r="Y47" s="20">
        <v>-1887331959</v>
      </c>
      <c r="Z47" s="47">
        <v>-100</v>
      </c>
      <c r="AA47" s="22">
        <v>2516442614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2345425734</v>
      </c>
      <c r="F50" s="52">
        <f t="shared" si="7"/>
        <v>2516442614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1887331959</v>
      </c>
      <c r="Y50" s="52">
        <f t="shared" si="7"/>
        <v>-1887331959</v>
      </c>
      <c r="Z50" s="53">
        <f>+IF(X50&lt;&gt;0,+(Y50/X50)*100,0)</f>
        <v>-100</v>
      </c>
      <c r="AA50" s="54">
        <f>SUM(AA47:AA49)</f>
        <v>2516442614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15118207</v>
      </c>
      <c r="D6" s="18"/>
      <c r="E6" s="19">
        <v>-108223927</v>
      </c>
      <c r="F6" s="20">
        <v>30121195</v>
      </c>
      <c r="G6" s="20">
        <v>30896180</v>
      </c>
      <c r="H6" s="20">
        <v>-4718734</v>
      </c>
      <c r="I6" s="20">
        <v>-36607091</v>
      </c>
      <c r="J6" s="20">
        <v>-10429645</v>
      </c>
      <c r="K6" s="20">
        <v>-5175388</v>
      </c>
      <c r="L6" s="20">
        <v>-11079682</v>
      </c>
      <c r="M6" s="20">
        <v>25510903</v>
      </c>
      <c r="N6" s="20">
        <v>9255833</v>
      </c>
      <c r="O6" s="20">
        <v>3483309</v>
      </c>
      <c r="P6" s="20">
        <v>-10057416</v>
      </c>
      <c r="Q6" s="20">
        <v>-19993564</v>
      </c>
      <c r="R6" s="20">
        <v>-26567671</v>
      </c>
      <c r="S6" s="20"/>
      <c r="T6" s="20"/>
      <c r="U6" s="20"/>
      <c r="V6" s="20"/>
      <c r="W6" s="20">
        <v>-27741483</v>
      </c>
      <c r="X6" s="20">
        <v>25239883</v>
      </c>
      <c r="Y6" s="20">
        <v>-52981366</v>
      </c>
      <c r="Z6" s="21">
        <v>-209.91129792479626</v>
      </c>
      <c r="AA6" s="22">
        <v>30121195</v>
      </c>
    </row>
    <row r="7" spans="1:27" x14ac:dyDescent="0.25">
      <c r="A7" s="23" t="s">
        <v>35</v>
      </c>
      <c r="B7" s="17" t="s">
        <v>32</v>
      </c>
      <c r="C7" s="18">
        <v>55382755</v>
      </c>
      <c r="D7" s="18"/>
      <c r="E7" s="19">
        <v>-318483629</v>
      </c>
      <c r="F7" s="20">
        <v>538194265</v>
      </c>
      <c r="G7" s="20">
        <v>476303384</v>
      </c>
      <c r="H7" s="20">
        <v>9836872</v>
      </c>
      <c r="I7" s="20">
        <v>6145387</v>
      </c>
      <c r="J7" s="20">
        <v>492285643</v>
      </c>
      <c r="K7" s="20">
        <v>6818949</v>
      </c>
      <c r="L7" s="20">
        <v>8228022</v>
      </c>
      <c r="M7" s="20">
        <v>8372277</v>
      </c>
      <c r="N7" s="20">
        <v>23419248</v>
      </c>
      <c r="O7" s="20">
        <v>8623533</v>
      </c>
      <c r="P7" s="20">
        <v>11616311</v>
      </c>
      <c r="Q7" s="20">
        <v>7054910</v>
      </c>
      <c r="R7" s="20">
        <v>27294754</v>
      </c>
      <c r="S7" s="20"/>
      <c r="T7" s="20"/>
      <c r="U7" s="20"/>
      <c r="V7" s="20"/>
      <c r="W7" s="20">
        <v>542999645</v>
      </c>
      <c r="X7" s="20">
        <v>523177436</v>
      </c>
      <c r="Y7" s="20">
        <v>19822209</v>
      </c>
      <c r="Z7" s="21">
        <v>3.7888119089294974</v>
      </c>
      <c r="AA7" s="22">
        <v>538194265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51357868</v>
      </c>
      <c r="F10" s="20">
        <v>-180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-116655717</v>
      </c>
      <c r="Y10" s="20">
        <v>116655717</v>
      </c>
      <c r="Z10" s="21">
        <v>-100</v>
      </c>
      <c r="AA10" s="22">
        <v>-180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70500962</v>
      </c>
      <c r="D13" s="29">
        <f>SUM(D6:D12)</f>
        <v>0</v>
      </c>
      <c r="E13" s="30">
        <f t="shared" si="0"/>
        <v>-375349688</v>
      </c>
      <c r="F13" s="31">
        <f t="shared" si="0"/>
        <v>568315280</v>
      </c>
      <c r="G13" s="31">
        <f t="shared" si="0"/>
        <v>507199564</v>
      </c>
      <c r="H13" s="31">
        <f t="shared" si="0"/>
        <v>5118138</v>
      </c>
      <c r="I13" s="31">
        <f t="shared" si="0"/>
        <v>-30461704</v>
      </c>
      <c r="J13" s="31">
        <f t="shared" si="0"/>
        <v>481855998</v>
      </c>
      <c r="K13" s="31">
        <f t="shared" si="0"/>
        <v>1643561</v>
      </c>
      <c r="L13" s="31">
        <f t="shared" si="0"/>
        <v>-2851660</v>
      </c>
      <c r="M13" s="31">
        <f t="shared" si="0"/>
        <v>33883180</v>
      </c>
      <c r="N13" s="31">
        <f t="shared" si="0"/>
        <v>32675081</v>
      </c>
      <c r="O13" s="31">
        <f t="shared" si="0"/>
        <v>12106842</v>
      </c>
      <c r="P13" s="31">
        <f t="shared" si="0"/>
        <v>1558895</v>
      </c>
      <c r="Q13" s="31">
        <f t="shared" si="0"/>
        <v>-12938654</v>
      </c>
      <c r="R13" s="31">
        <f t="shared" si="0"/>
        <v>727083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515258162</v>
      </c>
      <c r="X13" s="31">
        <f t="shared" si="0"/>
        <v>431761602</v>
      </c>
      <c r="Y13" s="31">
        <f t="shared" si="0"/>
        <v>83496560</v>
      </c>
      <c r="Z13" s="32">
        <f>+IF(X13&lt;&gt;0,+(Y13/X13)*100,0)</f>
        <v>19.338579348702716</v>
      </c>
      <c r="AA13" s="33">
        <f>SUM(AA6:AA12)</f>
        <v>568315280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687802430</v>
      </c>
      <c r="D17" s="18"/>
      <c r="E17" s="19">
        <v>156915213</v>
      </c>
      <c r="F17" s="20">
        <v>735287383</v>
      </c>
      <c r="G17" s="24">
        <v>751244259</v>
      </c>
      <c r="H17" s="24">
        <v>3211605</v>
      </c>
      <c r="I17" s="24">
        <v>3596072</v>
      </c>
      <c r="J17" s="20">
        <v>758051936</v>
      </c>
      <c r="K17" s="24">
        <v>3893883</v>
      </c>
      <c r="L17" s="24">
        <v>7556216</v>
      </c>
      <c r="M17" s="20">
        <v>7844366</v>
      </c>
      <c r="N17" s="24">
        <v>19294465</v>
      </c>
      <c r="O17" s="24">
        <v>-1468960</v>
      </c>
      <c r="P17" s="24">
        <v>3921954</v>
      </c>
      <c r="Q17" s="20">
        <v>5786639</v>
      </c>
      <c r="R17" s="24">
        <v>8239633</v>
      </c>
      <c r="S17" s="24"/>
      <c r="T17" s="20"/>
      <c r="U17" s="24"/>
      <c r="V17" s="24"/>
      <c r="W17" s="24">
        <v>785586034</v>
      </c>
      <c r="X17" s="20">
        <v>730388465</v>
      </c>
      <c r="Y17" s="24">
        <v>55197569</v>
      </c>
      <c r="Z17" s="25">
        <v>7.5572892570257117</v>
      </c>
      <c r="AA17" s="26">
        <v>735287383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687802430</v>
      </c>
      <c r="D25" s="29">
        <f t="shared" ref="D25:Y25" si="1">SUM(D15:D24)</f>
        <v>0</v>
      </c>
      <c r="E25" s="35">
        <f t="shared" si="1"/>
        <v>156915213</v>
      </c>
      <c r="F25" s="36">
        <f t="shared" si="1"/>
        <v>735287383</v>
      </c>
      <c r="G25" s="36">
        <f t="shared" si="1"/>
        <v>751244259</v>
      </c>
      <c r="H25" s="36">
        <f t="shared" si="1"/>
        <v>3211605</v>
      </c>
      <c r="I25" s="36">
        <f t="shared" si="1"/>
        <v>3596072</v>
      </c>
      <c r="J25" s="36">
        <f t="shared" si="1"/>
        <v>758051936</v>
      </c>
      <c r="K25" s="36">
        <f t="shared" si="1"/>
        <v>3893883</v>
      </c>
      <c r="L25" s="36">
        <f t="shared" si="1"/>
        <v>7556216</v>
      </c>
      <c r="M25" s="36">
        <f t="shared" si="1"/>
        <v>7844366</v>
      </c>
      <c r="N25" s="36">
        <f t="shared" si="1"/>
        <v>19294465</v>
      </c>
      <c r="O25" s="36">
        <f t="shared" si="1"/>
        <v>-1468960</v>
      </c>
      <c r="P25" s="36">
        <f t="shared" si="1"/>
        <v>3921954</v>
      </c>
      <c r="Q25" s="36">
        <f t="shared" si="1"/>
        <v>5786639</v>
      </c>
      <c r="R25" s="36">
        <f t="shared" si="1"/>
        <v>8239633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785586034</v>
      </c>
      <c r="X25" s="36">
        <f t="shared" si="1"/>
        <v>730388465</v>
      </c>
      <c r="Y25" s="36">
        <f t="shared" si="1"/>
        <v>55197569</v>
      </c>
      <c r="Z25" s="37">
        <f>+IF(X25&lt;&gt;0,+(Y25/X25)*100,0)</f>
        <v>7.5572892570257117</v>
      </c>
      <c r="AA25" s="38">
        <f>SUM(AA15:AA24)</f>
        <v>735287383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758303392</v>
      </c>
      <c r="D26" s="29">
        <f>+D13+D25</f>
        <v>0</v>
      </c>
      <c r="E26" s="30">
        <f t="shared" si="2"/>
        <v>-218434475</v>
      </c>
      <c r="F26" s="31">
        <f t="shared" si="2"/>
        <v>1303602663</v>
      </c>
      <c r="G26" s="31">
        <f t="shared" si="2"/>
        <v>1258443823</v>
      </c>
      <c r="H26" s="31">
        <f t="shared" si="2"/>
        <v>8329743</v>
      </c>
      <c r="I26" s="31">
        <f t="shared" si="2"/>
        <v>-26865632</v>
      </c>
      <c r="J26" s="31">
        <f t="shared" si="2"/>
        <v>1239907934</v>
      </c>
      <c r="K26" s="31">
        <f t="shared" si="2"/>
        <v>5537444</v>
      </c>
      <c r="L26" s="31">
        <f t="shared" si="2"/>
        <v>4704556</v>
      </c>
      <c r="M26" s="31">
        <f t="shared" si="2"/>
        <v>41727546</v>
      </c>
      <c r="N26" s="31">
        <f t="shared" si="2"/>
        <v>51969546</v>
      </c>
      <c r="O26" s="31">
        <f t="shared" si="2"/>
        <v>10637882</v>
      </c>
      <c r="P26" s="31">
        <f t="shared" si="2"/>
        <v>5480849</v>
      </c>
      <c r="Q26" s="31">
        <f t="shared" si="2"/>
        <v>-7152015</v>
      </c>
      <c r="R26" s="31">
        <f t="shared" si="2"/>
        <v>8966716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1300844196</v>
      </c>
      <c r="X26" s="31">
        <f t="shared" si="2"/>
        <v>1162150067</v>
      </c>
      <c r="Y26" s="31">
        <f t="shared" si="2"/>
        <v>138694129</v>
      </c>
      <c r="Z26" s="32">
        <f>+IF(X26&lt;&gt;0,+(Y26/X26)*100,0)</f>
        <v>11.934270189221612</v>
      </c>
      <c r="AA26" s="33">
        <f>+AA13+AA25</f>
        <v>1303602663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-214036479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-214036479</v>
      </c>
    </row>
    <row r="33" spans="1:27" x14ac:dyDescent="0.25">
      <c r="A33" s="23" t="s">
        <v>60</v>
      </c>
      <c r="B33" s="17" t="s">
        <v>32</v>
      </c>
      <c r="C33" s="18">
        <v>-1</v>
      </c>
      <c r="D33" s="18"/>
      <c r="E33" s="19">
        <v>2746628</v>
      </c>
      <c r="F33" s="20">
        <v>1</v>
      </c>
      <c r="G33" s="20">
        <v>20073212</v>
      </c>
      <c r="H33" s="20">
        <v>-3640668</v>
      </c>
      <c r="I33" s="20"/>
      <c r="J33" s="20">
        <v>16432544</v>
      </c>
      <c r="K33" s="20">
        <v>-1540263</v>
      </c>
      <c r="L33" s="20">
        <v>-5049505</v>
      </c>
      <c r="M33" s="20">
        <v>10952859</v>
      </c>
      <c r="N33" s="20">
        <v>4363091</v>
      </c>
      <c r="O33" s="20">
        <v>-1666592</v>
      </c>
      <c r="P33" s="20">
        <v>-7399712</v>
      </c>
      <c r="Q33" s="20">
        <v>10000000</v>
      </c>
      <c r="R33" s="20">
        <v>933696</v>
      </c>
      <c r="S33" s="20"/>
      <c r="T33" s="20"/>
      <c r="U33" s="20"/>
      <c r="V33" s="20"/>
      <c r="W33" s="20">
        <v>21729331</v>
      </c>
      <c r="X33" s="20">
        <v>1</v>
      </c>
      <c r="Y33" s="20">
        <v>21729330</v>
      </c>
      <c r="Z33" s="21">
        <v>2172933000</v>
      </c>
      <c r="AA33" s="22">
        <v>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</v>
      </c>
      <c r="D37" s="29">
        <f t="shared" ref="D37:Y37" si="3">SUM(D29:D36)</f>
        <v>0</v>
      </c>
      <c r="E37" s="30">
        <f t="shared" si="3"/>
        <v>2746628</v>
      </c>
      <c r="F37" s="31">
        <f t="shared" si="3"/>
        <v>-214036478</v>
      </c>
      <c r="G37" s="31">
        <f t="shared" si="3"/>
        <v>20073212</v>
      </c>
      <c r="H37" s="31">
        <f t="shared" si="3"/>
        <v>-3640668</v>
      </c>
      <c r="I37" s="31">
        <f t="shared" si="3"/>
        <v>0</v>
      </c>
      <c r="J37" s="31">
        <f t="shared" si="3"/>
        <v>16432544</v>
      </c>
      <c r="K37" s="31">
        <f t="shared" si="3"/>
        <v>-1540263</v>
      </c>
      <c r="L37" s="31">
        <f t="shared" si="3"/>
        <v>-5049505</v>
      </c>
      <c r="M37" s="31">
        <f t="shared" si="3"/>
        <v>10952859</v>
      </c>
      <c r="N37" s="31">
        <f t="shared" si="3"/>
        <v>4363091</v>
      </c>
      <c r="O37" s="31">
        <f t="shared" si="3"/>
        <v>-1666592</v>
      </c>
      <c r="P37" s="31">
        <f t="shared" si="3"/>
        <v>-7399712</v>
      </c>
      <c r="Q37" s="31">
        <f t="shared" si="3"/>
        <v>10000000</v>
      </c>
      <c r="R37" s="31">
        <f t="shared" si="3"/>
        <v>933696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21729331</v>
      </c>
      <c r="X37" s="31">
        <f t="shared" si="3"/>
        <v>1</v>
      </c>
      <c r="Y37" s="31">
        <f t="shared" si="3"/>
        <v>21729330</v>
      </c>
      <c r="Z37" s="32">
        <f>+IF(X37&lt;&gt;0,+(Y37/X37)*100,0)</f>
        <v>2172933000</v>
      </c>
      <c r="AA37" s="33">
        <f>SUM(AA29:AA36)</f>
        <v>-214036478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>
        <v>214036479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>
        <v>214036479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214036479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214036479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</v>
      </c>
      <c r="D44" s="29">
        <f>+D37+D43</f>
        <v>0</v>
      </c>
      <c r="E44" s="30">
        <f t="shared" si="5"/>
        <v>2746628</v>
      </c>
      <c r="F44" s="31">
        <f t="shared" si="5"/>
        <v>1</v>
      </c>
      <c r="G44" s="31">
        <f t="shared" si="5"/>
        <v>20073212</v>
      </c>
      <c r="H44" s="31">
        <f t="shared" si="5"/>
        <v>-3640668</v>
      </c>
      <c r="I44" s="31">
        <f t="shared" si="5"/>
        <v>0</v>
      </c>
      <c r="J44" s="31">
        <f t="shared" si="5"/>
        <v>16432544</v>
      </c>
      <c r="K44" s="31">
        <f t="shared" si="5"/>
        <v>-1540263</v>
      </c>
      <c r="L44" s="31">
        <f t="shared" si="5"/>
        <v>-5049505</v>
      </c>
      <c r="M44" s="31">
        <f t="shared" si="5"/>
        <v>10952859</v>
      </c>
      <c r="N44" s="31">
        <f t="shared" si="5"/>
        <v>4363091</v>
      </c>
      <c r="O44" s="31">
        <f t="shared" si="5"/>
        <v>-1666592</v>
      </c>
      <c r="P44" s="31">
        <f t="shared" si="5"/>
        <v>-7399712</v>
      </c>
      <c r="Q44" s="31">
        <f t="shared" si="5"/>
        <v>10000000</v>
      </c>
      <c r="R44" s="31">
        <f t="shared" si="5"/>
        <v>933696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21729331</v>
      </c>
      <c r="X44" s="31">
        <f t="shared" si="5"/>
        <v>1</v>
      </c>
      <c r="Y44" s="31">
        <f t="shared" si="5"/>
        <v>21729330</v>
      </c>
      <c r="Z44" s="32">
        <f>+IF(X44&lt;&gt;0,+(Y44/X44)*100,0)</f>
        <v>2172933000</v>
      </c>
      <c r="AA44" s="33">
        <f>+AA37+AA43</f>
        <v>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758303393</v>
      </c>
      <c r="D45" s="42">
        <f t="shared" si="6"/>
        <v>0</v>
      </c>
      <c r="E45" s="43">
        <f t="shared" si="6"/>
        <v>-221181103</v>
      </c>
      <c r="F45" s="44">
        <f t="shared" si="6"/>
        <v>1303602662</v>
      </c>
      <c r="G45" s="44">
        <f t="shared" si="6"/>
        <v>1238370611</v>
      </c>
      <c r="H45" s="44">
        <f t="shared" si="6"/>
        <v>11970411</v>
      </c>
      <c r="I45" s="44">
        <f t="shared" si="6"/>
        <v>-26865632</v>
      </c>
      <c r="J45" s="44">
        <f t="shared" si="6"/>
        <v>1223475390</v>
      </c>
      <c r="K45" s="44">
        <f t="shared" si="6"/>
        <v>7077707</v>
      </c>
      <c r="L45" s="44">
        <f t="shared" si="6"/>
        <v>9754061</v>
      </c>
      <c r="M45" s="44">
        <f t="shared" si="6"/>
        <v>30774687</v>
      </c>
      <c r="N45" s="44">
        <f t="shared" si="6"/>
        <v>47606455</v>
      </c>
      <c r="O45" s="44">
        <f t="shared" si="6"/>
        <v>12304474</v>
      </c>
      <c r="P45" s="44">
        <f t="shared" si="6"/>
        <v>12880561</v>
      </c>
      <c r="Q45" s="44">
        <f t="shared" si="6"/>
        <v>-17152015</v>
      </c>
      <c r="R45" s="44">
        <f t="shared" si="6"/>
        <v>8033020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1279114865</v>
      </c>
      <c r="X45" s="44">
        <f t="shared" si="6"/>
        <v>1162150066</v>
      </c>
      <c r="Y45" s="44">
        <f t="shared" si="6"/>
        <v>116964799</v>
      </c>
      <c r="Z45" s="45">
        <f>+IF(X45&lt;&gt;0,+(Y45/X45)*100,0)</f>
        <v>10.064517691986261</v>
      </c>
      <c r="AA45" s="46">
        <f>+AA26-AA44</f>
        <v>1303602662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-367379853</v>
      </c>
      <c r="F47" s="20">
        <v>14524338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19387023</v>
      </c>
      <c r="Y47" s="20">
        <v>-19387023</v>
      </c>
      <c r="Z47" s="47">
        <v>-100</v>
      </c>
      <c r="AA47" s="22">
        <v>14524338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-367379853</v>
      </c>
      <c r="F50" s="52">
        <f t="shared" si="7"/>
        <v>14524338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19387023</v>
      </c>
      <c r="Y50" s="52">
        <f t="shared" si="7"/>
        <v>-19387023</v>
      </c>
      <c r="Z50" s="53">
        <f>+IF(X50&lt;&gt;0,+(Y50/X50)*100,0)</f>
        <v>-100</v>
      </c>
      <c r="AA50" s="54">
        <f>SUM(AA47:AA49)</f>
        <v>14524338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336166</v>
      </c>
      <c r="D6" s="18"/>
      <c r="E6" s="19">
        <v>6142520</v>
      </c>
      <c r="F6" s="20">
        <v>55322713</v>
      </c>
      <c r="G6" s="20"/>
      <c r="H6" s="20">
        <v>41639939</v>
      </c>
      <c r="I6" s="20">
        <v>-2680994</v>
      </c>
      <c r="J6" s="20">
        <v>38958945</v>
      </c>
      <c r="K6" s="20">
        <v>-5523521</v>
      </c>
      <c r="L6" s="20">
        <v>-6636204</v>
      </c>
      <c r="M6" s="20">
        <v>25446068</v>
      </c>
      <c r="N6" s="20">
        <v>13286343</v>
      </c>
      <c r="O6" s="20">
        <v>-6633411</v>
      </c>
      <c r="P6" s="20">
        <v>-19801571</v>
      </c>
      <c r="Q6" s="20">
        <v>-2948256</v>
      </c>
      <c r="R6" s="20">
        <v>-29383238</v>
      </c>
      <c r="S6" s="20"/>
      <c r="T6" s="20"/>
      <c r="U6" s="20"/>
      <c r="V6" s="20"/>
      <c r="W6" s="20">
        <v>22862050</v>
      </c>
      <c r="X6" s="20">
        <v>41492025</v>
      </c>
      <c r="Y6" s="20">
        <v>-18629975</v>
      </c>
      <c r="Z6" s="21">
        <v>-44.90013442342233</v>
      </c>
      <c r="AA6" s="22">
        <v>55322713</v>
      </c>
    </row>
    <row r="7" spans="1:27" x14ac:dyDescent="0.25">
      <c r="A7" s="23" t="s">
        <v>35</v>
      </c>
      <c r="B7" s="17" t="s">
        <v>32</v>
      </c>
      <c r="C7" s="18">
        <v>36132882</v>
      </c>
      <c r="D7" s="18"/>
      <c r="E7" s="19">
        <v>25193681</v>
      </c>
      <c r="F7" s="20">
        <v>28755881</v>
      </c>
      <c r="G7" s="20">
        <v>4483535</v>
      </c>
      <c r="H7" s="20">
        <v>4431185</v>
      </c>
      <c r="I7" s="20">
        <v>4498757</v>
      </c>
      <c r="J7" s="20">
        <v>13413477</v>
      </c>
      <c r="K7" s="20">
        <v>7734368</v>
      </c>
      <c r="L7" s="20">
        <v>100077</v>
      </c>
      <c r="M7" s="20">
        <v>3462359</v>
      </c>
      <c r="N7" s="20">
        <v>11296804</v>
      </c>
      <c r="O7" s="20">
        <v>4589089</v>
      </c>
      <c r="P7" s="20">
        <v>5337615</v>
      </c>
      <c r="Q7" s="20">
        <v>593104</v>
      </c>
      <c r="R7" s="20">
        <v>10519808</v>
      </c>
      <c r="S7" s="20"/>
      <c r="T7" s="20"/>
      <c r="U7" s="20"/>
      <c r="V7" s="20"/>
      <c r="W7" s="20">
        <v>35230089</v>
      </c>
      <c r="X7" s="20">
        <v>21566916</v>
      </c>
      <c r="Y7" s="20">
        <v>13663173</v>
      </c>
      <c r="Z7" s="21">
        <v>63.352465415082989</v>
      </c>
      <c r="AA7" s="22">
        <v>28755881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1811747</v>
      </c>
      <c r="D10" s="18"/>
      <c r="E10" s="19">
        <v>379336</v>
      </c>
      <c r="F10" s="20">
        <v>-19239253</v>
      </c>
      <c r="G10" s="20"/>
      <c r="H10" s="20">
        <v>-97162</v>
      </c>
      <c r="I10" s="20"/>
      <c r="J10" s="20">
        <v>-97162</v>
      </c>
      <c r="K10" s="20">
        <v>196011</v>
      </c>
      <c r="L10" s="20">
        <v>-98664</v>
      </c>
      <c r="M10" s="20"/>
      <c r="N10" s="20">
        <v>97347</v>
      </c>
      <c r="O10" s="20">
        <v>-87855</v>
      </c>
      <c r="P10" s="20">
        <v>-28937</v>
      </c>
      <c r="Q10" s="20">
        <v>-25548</v>
      </c>
      <c r="R10" s="20">
        <v>-142340</v>
      </c>
      <c r="S10" s="20"/>
      <c r="T10" s="20"/>
      <c r="U10" s="20"/>
      <c r="V10" s="20"/>
      <c r="W10" s="20">
        <v>-142155</v>
      </c>
      <c r="X10" s="20">
        <v>-14429439</v>
      </c>
      <c r="Y10" s="20">
        <v>14287284</v>
      </c>
      <c r="Z10" s="21">
        <v>-99.01482656394333</v>
      </c>
      <c r="AA10" s="22">
        <v>-19239253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11295991</v>
      </c>
      <c r="F11" s="20">
        <v>8247812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6185844</v>
      </c>
      <c r="Y11" s="24">
        <v>-6185844</v>
      </c>
      <c r="Z11" s="25">
        <v>-100</v>
      </c>
      <c r="AA11" s="26">
        <v>8247812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38280795</v>
      </c>
      <c r="D13" s="29">
        <f>SUM(D6:D12)</f>
        <v>0</v>
      </c>
      <c r="E13" s="30">
        <f t="shared" si="0"/>
        <v>43011528</v>
      </c>
      <c r="F13" s="31">
        <f t="shared" si="0"/>
        <v>73087153</v>
      </c>
      <c r="G13" s="31">
        <f t="shared" si="0"/>
        <v>4483535</v>
      </c>
      <c r="H13" s="31">
        <f t="shared" si="0"/>
        <v>45973962</v>
      </c>
      <c r="I13" s="31">
        <f t="shared" si="0"/>
        <v>1817763</v>
      </c>
      <c r="J13" s="31">
        <f t="shared" si="0"/>
        <v>52275260</v>
      </c>
      <c r="K13" s="31">
        <f t="shared" si="0"/>
        <v>2406858</v>
      </c>
      <c r="L13" s="31">
        <f t="shared" si="0"/>
        <v>-6634791</v>
      </c>
      <c r="M13" s="31">
        <f t="shared" si="0"/>
        <v>28908427</v>
      </c>
      <c r="N13" s="31">
        <f t="shared" si="0"/>
        <v>24680494</v>
      </c>
      <c r="O13" s="31">
        <f t="shared" si="0"/>
        <v>-2132177</v>
      </c>
      <c r="P13" s="31">
        <f t="shared" si="0"/>
        <v>-14492893</v>
      </c>
      <c r="Q13" s="31">
        <f t="shared" si="0"/>
        <v>-2380700</v>
      </c>
      <c r="R13" s="31">
        <f t="shared" si="0"/>
        <v>-19005770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57949984</v>
      </c>
      <c r="X13" s="31">
        <f t="shared" si="0"/>
        <v>54815346</v>
      </c>
      <c r="Y13" s="31">
        <f t="shared" si="0"/>
        <v>3134638</v>
      </c>
      <c r="Z13" s="32">
        <f>+IF(X13&lt;&gt;0,+(Y13/X13)*100,0)</f>
        <v>5.7185409355985826</v>
      </c>
      <c r="AA13" s="33">
        <f>SUM(AA6:AA12)</f>
        <v>73087153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241543942</v>
      </c>
      <c r="D17" s="18"/>
      <c r="E17" s="19">
        <v>-272017491</v>
      </c>
      <c r="F17" s="20">
        <v>-283996194</v>
      </c>
      <c r="G17" s="24">
        <v>-158333</v>
      </c>
      <c r="H17" s="24">
        <v>2266942</v>
      </c>
      <c r="I17" s="24">
        <v>3276389</v>
      </c>
      <c r="J17" s="20">
        <v>5384998</v>
      </c>
      <c r="K17" s="24">
        <v>455536</v>
      </c>
      <c r="L17" s="24">
        <v>4409723</v>
      </c>
      <c r="M17" s="20">
        <v>6270636</v>
      </c>
      <c r="N17" s="24">
        <v>11135895</v>
      </c>
      <c r="O17" s="24">
        <v>2712107</v>
      </c>
      <c r="P17" s="24">
        <v>11351925</v>
      </c>
      <c r="Q17" s="20">
        <v>11174847</v>
      </c>
      <c r="R17" s="24">
        <v>25238879</v>
      </c>
      <c r="S17" s="24"/>
      <c r="T17" s="20"/>
      <c r="U17" s="24"/>
      <c r="V17" s="24"/>
      <c r="W17" s="24">
        <v>41759772</v>
      </c>
      <c r="X17" s="20">
        <v>-212997132</v>
      </c>
      <c r="Y17" s="24">
        <v>254756904</v>
      </c>
      <c r="Z17" s="25">
        <v>-119.60579074839374</v>
      </c>
      <c r="AA17" s="26">
        <v>-283996194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241543942</v>
      </c>
      <c r="D25" s="29">
        <f t="shared" ref="D25:Y25" si="1">SUM(D15:D24)</f>
        <v>0</v>
      </c>
      <c r="E25" s="35">
        <f t="shared" si="1"/>
        <v>-272017491</v>
      </c>
      <c r="F25" s="36">
        <f t="shared" si="1"/>
        <v>-283996194</v>
      </c>
      <c r="G25" s="36">
        <f t="shared" si="1"/>
        <v>-158333</v>
      </c>
      <c r="H25" s="36">
        <f t="shared" si="1"/>
        <v>2266942</v>
      </c>
      <c r="I25" s="36">
        <f t="shared" si="1"/>
        <v>3276389</v>
      </c>
      <c r="J25" s="36">
        <f t="shared" si="1"/>
        <v>5384998</v>
      </c>
      <c r="K25" s="36">
        <f t="shared" si="1"/>
        <v>455536</v>
      </c>
      <c r="L25" s="36">
        <f t="shared" si="1"/>
        <v>4409723</v>
      </c>
      <c r="M25" s="36">
        <f t="shared" si="1"/>
        <v>6270636</v>
      </c>
      <c r="N25" s="36">
        <f t="shared" si="1"/>
        <v>11135895</v>
      </c>
      <c r="O25" s="36">
        <f t="shared" si="1"/>
        <v>2712107</v>
      </c>
      <c r="P25" s="36">
        <f t="shared" si="1"/>
        <v>11351925</v>
      </c>
      <c r="Q25" s="36">
        <f t="shared" si="1"/>
        <v>11174847</v>
      </c>
      <c r="R25" s="36">
        <f t="shared" si="1"/>
        <v>25238879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41759772</v>
      </c>
      <c r="X25" s="36">
        <f t="shared" si="1"/>
        <v>-212997132</v>
      </c>
      <c r="Y25" s="36">
        <f t="shared" si="1"/>
        <v>254756904</v>
      </c>
      <c r="Z25" s="37">
        <f>+IF(X25&lt;&gt;0,+(Y25/X25)*100,0)</f>
        <v>-119.60579074839374</v>
      </c>
      <c r="AA25" s="38">
        <f>SUM(AA15:AA24)</f>
        <v>-283996194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279824737</v>
      </c>
      <c r="D26" s="29">
        <f>+D13+D25</f>
        <v>0</v>
      </c>
      <c r="E26" s="30">
        <f t="shared" si="2"/>
        <v>-229005963</v>
      </c>
      <c r="F26" s="31">
        <f t="shared" si="2"/>
        <v>-210909041</v>
      </c>
      <c r="G26" s="31">
        <f t="shared" si="2"/>
        <v>4325202</v>
      </c>
      <c r="H26" s="31">
        <f t="shared" si="2"/>
        <v>48240904</v>
      </c>
      <c r="I26" s="31">
        <f t="shared" si="2"/>
        <v>5094152</v>
      </c>
      <c r="J26" s="31">
        <f t="shared" si="2"/>
        <v>57660258</v>
      </c>
      <c r="K26" s="31">
        <f t="shared" si="2"/>
        <v>2862394</v>
      </c>
      <c r="L26" s="31">
        <f t="shared" si="2"/>
        <v>-2225068</v>
      </c>
      <c r="M26" s="31">
        <f t="shared" si="2"/>
        <v>35179063</v>
      </c>
      <c r="N26" s="31">
        <f t="shared" si="2"/>
        <v>35816389</v>
      </c>
      <c r="O26" s="31">
        <f t="shared" si="2"/>
        <v>579930</v>
      </c>
      <c r="P26" s="31">
        <f t="shared" si="2"/>
        <v>-3140968</v>
      </c>
      <c r="Q26" s="31">
        <f t="shared" si="2"/>
        <v>8794147</v>
      </c>
      <c r="R26" s="31">
        <f t="shared" si="2"/>
        <v>6233109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99709756</v>
      </c>
      <c r="X26" s="31">
        <f t="shared" si="2"/>
        <v>-158181786</v>
      </c>
      <c r="Y26" s="31">
        <f t="shared" si="2"/>
        <v>257891542</v>
      </c>
      <c r="Z26" s="32">
        <f>+IF(X26&lt;&gt;0,+(Y26/X26)*100,0)</f>
        <v>-163.0349160427358</v>
      </c>
      <c r="AA26" s="33">
        <f>+AA13+AA25</f>
        <v>-210909041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-29725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>
        <v>30000000</v>
      </c>
      <c r="Q32" s="20"/>
      <c r="R32" s="20">
        <v>30000000</v>
      </c>
      <c r="S32" s="20"/>
      <c r="T32" s="20"/>
      <c r="U32" s="20"/>
      <c r="V32" s="20"/>
      <c r="W32" s="20">
        <v>30000000</v>
      </c>
      <c r="X32" s="20"/>
      <c r="Y32" s="20">
        <v>30000000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5027225</v>
      </c>
      <c r="F35" s="20">
        <v>5027225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3770424</v>
      </c>
      <c r="Y35" s="20">
        <v>-3770424</v>
      </c>
      <c r="Z35" s="21">
        <v>-100</v>
      </c>
      <c r="AA35" s="22">
        <v>5027225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-29725</v>
      </c>
      <c r="D37" s="29">
        <f t="shared" ref="D37:Y37" si="3">SUM(D29:D36)</f>
        <v>0</v>
      </c>
      <c r="E37" s="30">
        <f t="shared" si="3"/>
        <v>5027225</v>
      </c>
      <c r="F37" s="31">
        <f t="shared" si="3"/>
        <v>5027225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30000000</v>
      </c>
      <c r="Q37" s="31">
        <f t="shared" si="3"/>
        <v>0</v>
      </c>
      <c r="R37" s="31">
        <f t="shared" si="3"/>
        <v>30000000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30000000</v>
      </c>
      <c r="X37" s="31">
        <f t="shared" si="3"/>
        <v>3770424</v>
      </c>
      <c r="Y37" s="31">
        <f t="shared" si="3"/>
        <v>26229576</v>
      </c>
      <c r="Z37" s="32">
        <f>+IF(X37&lt;&gt;0,+(Y37/X37)*100,0)</f>
        <v>695.66648207204287</v>
      </c>
      <c r="AA37" s="33">
        <f>SUM(AA29:AA36)</f>
        <v>5027225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-29725</v>
      </c>
      <c r="D44" s="29">
        <f>+D37+D43</f>
        <v>0</v>
      </c>
      <c r="E44" s="30">
        <f t="shared" si="5"/>
        <v>5027225</v>
      </c>
      <c r="F44" s="31">
        <f t="shared" si="5"/>
        <v>5027225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30000000</v>
      </c>
      <c r="Q44" s="31">
        <f t="shared" si="5"/>
        <v>0</v>
      </c>
      <c r="R44" s="31">
        <f t="shared" si="5"/>
        <v>30000000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30000000</v>
      </c>
      <c r="X44" s="31">
        <f t="shared" si="5"/>
        <v>3770424</v>
      </c>
      <c r="Y44" s="31">
        <f t="shared" si="5"/>
        <v>26229576</v>
      </c>
      <c r="Z44" s="32">
        <f>+IF(X44&lt;&gt;0,+(Y44/X44)*100,0)</f>
        <v>695.66648207204287</v>
      </c>
      <c r="AA44" s="33">
        <f>+AA37+AA43</f>
        <v>5027225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279854462</v>
      </c>
      <c r="D45" s="42">
        <f t="shared" si="6"/>
        <v>0</v>
      </c>
      <c r="E45" s="43">
        <f t="shared" si="6"/>
        <v>-234033188</v>
      </c>
      <c r="F45" s="44">
        <f t="shared" si="6"/>
        <v>-215936266</v>
      </c>
      <c r="G45" s="44">
        <f t="shared" si="6"/>
        <v>4325202</v>
      </c>
      <c r="H45" s="44">
        <f t="shared" si="6"/>
        <v>48240904</v>
      </c>
      <c r="I45" s="44">
        <f t="shared" si="6"/>
        <v>5094152</v>
      </c>
      <c r="J45" s="44">
        <f t="shared" si="6"/>
        <v>57660258</v>
      </c>
      <c r="K45" s="44">
        <f t="shared" si="6"/>
        <v>2862394</v>
      </c>
      <c r="L45" s="44">
        <f t="shared" si="6"/>
        <v>-2225068</v>
      </c>
      <c r="M45" s="44">
        <f t="shared" si="6"/>
        <v>35179063</v>
      </c>
      <c r="N45" s="44">
        <f t="shared" si="6"/>
        <v>35816389</v>
      </c>
      <c r="O45" s="44">
        <f t="shared" si="6"/>
        <v>579930</v>
      </c>
      <c r="P45" s="44">
        <f t="shared" si="6"/>
        <v>-33140968</v>
      </c>
      <c r="Q45" s="44">
        <f t="shared" si="6"/>
        <v>8794147</v>
      </c>
      <c r="R45" s="44">
        <f t="shared" si="6"/>
        <v>-23766891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69709756</v>
      </c>
      <c r="X45" s="44">
        <f t="shared" si="6"/>
        <v>-161952210</v>
      </c>
      <c r="Y45" s="44">
        <f t="shared" si="6"/>
        <v>231661966</v>
      </c>
      <c r="Z45" s="45">
        <f>+IF(X45&lt;&gt;0,+(Y45/X45)*100,0)</f>
        <v>-143.04341138660595</v>
      </c>
      <c r="AA45" s="46">
        <f>+AA26-AA44</f>
        <v>-215936266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-299695059</v>
      </c>
      <c r="F47" s="20">
        <v>-307878110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-230908581</v>
      </c>
      <c r="Y47" s="20">
        <v>230908581</v>
      </c>
      <c r="Z47" s="47">
        <v>-100</v>
      </c>
      <c r="AA47" s="22">
        <v>-307878110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-299695059</v>
      </c>
      <c r="F50" s="52">
        <f t="shared" si="7"/>
        <v>-307878110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-230908581</v>
      </c>
      <c r="Y50" s="52">
        <f t="shared" si="7"/>
        <v>230908581</v>
      </c>
      <c r="Z50" s="53">
        <f>+IF(X50&lt;&gt;0,+(Y50/X50)*100,0)</f>
        <v>-100</v>
      </c>
      <c r="AA50" s="54">
        <f>SUM(AA47:AA49)</f>
        <v>-307878110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113656934</v>
      </c>
      <c r="D6" s="18"/>
      <c r="E6" s="19">
        <v>118985143</v>
      </c>
      <c r="F6" s="20">
        <v>119007942</v>
      </c>
      <c r="G6" s="20">
        <v>109750030</v>
      </c>
      <c r="H6" s="20">
        <v>-384374</v>
      </c>
      <c r="I6" s="20">
        <v>1912157</v>
      </c>
      <c r="J6" s="20">
        <v>111277813</v>
      </c>
      <c r="K6" s="20">
        <v>-430981</v>
      </c>
      <c r="L6" s="20">
        <v>529993</v>
      </c>
      <c r="M6" s="20">
        <v>-1930147</v>
      </c>
      <c r="N6" s="20">
        <v>-1831135</v>
      </c>
      <c r="O6" s="20">
        <v>-1620158</v>
      </c>
      <c r="P6" s="20">
        <v>-218518</v>
      </c>
      <c r="Q6" s="20">
        <v>-3705263</v>
      </c>
      <c r="R6" s="20">
        <v>-5543939</v>
      </c>
      <c r="S6" s="20"/>
      <c r="T6" s="20"/>
      <c r="U6" s="20"/>
      <c r="V6" s="20"/>
      <c r="W6" s="20">
        <v>103902739</v>
      </c>
      <c r="X6" s="20">
        <v>116565653</v>
      </c>
      <c r="Y6" s="20">
        <v>-12662914</v>
      </c>
      <c r="Z6" s="21">
        <v>-10.863332100065531</v>
      </c>
      <c r="AA6" s="22">
        <v>119007942</v>
      </c>
    </row>
    <row r="7" spans="1:27" x14ac:dyDescent="0.25">
      <c r="A7" s="23" t="s">
        <v>35</v>
      </c>
      <c r="B7" s="17" t="s">
        <v>32</v>
      </c>
      <c r="C7" s="18">
        <v>47815535</v>
      </c>
      <c r="D7" s="18"/>
      <c r="E7" s="19">
        <v>52733490</v>
      </c>
      <c r="F7" s="20">
        <v>53689343</v>
      </c>
      <c r="G7" s="20">
        <v>50274015</v>
      </c>
      <c r="H7" s="20">
        <v>3644184</v>
      </c>
      <c r="I7" s="20">
        <v>2811401</v>
      </c>
      <c r="J7" s="20">
        <v>56729600</v>
      </c>
      <c r="K7" s="20">
        <v>2895986</v>
      </c>
      <c r="L7" s="20">
        <v>2556462</v>
      </c>
      <c r="M7" s="20">
        <v>2690689</v>
      </c>
      <c r="N7" s="20">
        <v>8143137</v>
      </c>
      <c r="O7" s="20">
        <v>2903619</v>
      </c>
      <c r="P7" s="20">
        <v>2920989</v>
      </c>
      <c r="Q7" s="20">
        <v>2797495</v>
      </c>
      <c r="R7" s="20">
        <v>8622103</v>
      </c>
      <c r="S7" s="20"/>
      <c r="T7" s="20"/>
      <c r="U7" s="20"/>
      <c r="V7" s="20"/>
      <c r="W7" s="20">
        <v>73494840</v>
      </c>
      <c r="X7" s="20">
        <v>51431159</v>
      </c>
      <c r="Y7" s="20">
        <v>22063681</v>
      </c>
      <c r="Z7" s="21">
        <v>42.89944350661046</v>
      </c>
      <c r="AA7" s="22">
        <v>53689343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-9615550</v>
      </c>
      <c r="D10" s="18"/>
      <c r="E10" s="19">
        <v>-9157519</v>
      </c>
      <c r="F10" s="20">
        <v>-14227009</v>
      </c>
      <c r="G10" s="20">
        <v>-9960951</v>
      </c>
      <c r="H10" s="20">
        <v>286919</v>
      </c>
      <c r="I10" s="20">
        <v>371813</v>
      </c>
      <c r="J10" s="20">
        <v>-9302219</v>
      </c>
      <c r="K10" s="20">
        <v>445578</v>
      </c>
      <c r="L10" s="20">
        <v>-57154</v>
      </c>
      <c r="M10" s="20">
        <v>-105795</v>
      </c>
      <c r="N10" s="20">
        <v>282629</v>
      </c>
      <c r="O10" s="20">
        <v>-356880</v>
      </c>
      <c r="P10" s="20">
        <v>-304565</v>
      </c>
      <c r="Q10" s="20">
        <v>-174833</v>
      </c>
      <c r="R10" s="20">
        <v>-836278</v>
      </c>
      <c r="S10" s="20"/>
      <c r="T10" s="20"/>
      <c r="U10" s="20"/>
      <c r="V10" s="20"/>
      <c r="W10" s="20">
        <v>-9855868</v>
      </c>
      <c r="X10" s="20">
        <v>-14120500</v>
      </c>
      <c r="Y10" s="20">
        <v>4264632</v>
      </c>
      <c r="Z10" s="21">
        <v>-30.201706738429941</v>
      </c>
      <c r="AA10" s="22">
        <v>-14227009</v>
      </c>
    </row>
    <row r="11" spans="1:27" x14ac:dyDescent="0.25">
      <c r="A11" s="23" t="s">
        <v>39</v>
      </c>
      <c r="B11" s="17" t="s">
        <v>32</v>
      </c>
      <c r="C11" s="18">
        <v>10856920</v>
      </c>
      <c r="D11" s="18"/>
      <c r="E11" s="19">
        <v>7535280</v>
      </c>
      <c r="F11" s="20">
        <v>10856922</v>
      </c>
      <c r="G11" s="24">
        <v>11249376</v>
      </c>
      <c r="H11" s="24">
        <v>63367</v>
      </c>
      <c r="I11" s="24">
        <v>425542</v>
      </c>
      <c r="J11" s="20">
        <v>11738285</v>
      </c>
      <c r="K11" s="24">
        <v>283588</v>
      </c>
      <c r="L11" s="24">
        <v>177538</v>
      </c>
      <c r="M11" s="20">
        <v>540131</v>
      </c>
      <c r="N11" s="24">
        <v>1001257</v>
      </c>
      <c r="O11" s="24">
        <v>354919</v>
      </c>
      <c r="P11" s="24">
        <v>399196</v>
      </c>
      <c r="Q11" s="20">
        <v>1124911</v>
      </c>
      <c r="R11" s="24">
        <v>1879026</v>
      </c>
      <c r="S11" s="24"/>
      <c r="T11" s="20"/>
      <c r="U11" s="24"/>
      <c r="V11" s="24"/>
      <c r="W11" s="24">
        <v>14618568</v>
      </c>
      <c r="X11" s="20">
        <v>10856922</v>
      </c>
      <c r="Y11" s="24">
        <v>3761646</v>
      </c>
      <c r="Z11" s="25">
        <v>34.647444275642762</v>
      </c>
      <c r="AA11" s="26">
        <v>10856922</v>
      </c>
    </row>
    <row r="12" spans="1:27" x14ac:dyDescent="0.25">
      <c r="A12" s="23" t="s">
        <v>40</v>
      </c>
      <c r="B12" s="17" t="s">
        <v>32</v>
      </c>
      <c r="C12" s="18">
        <v>-387831</v>
      </c>
      <c r="D12" s="18"/>
      <c r="E12" s="19">
        <v>-239626</v>
      </c>
      <c r="F12" s="20">
        <v>-387831</v>
      </c>
      <c r="G12" s="20">
        <v>-387831</v>
      </c>
      <c r="H12" s="20"/>
      <c r="I12" s="20"/>
      <c r="J12" s="20">
        <v>-387831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-387831</v>
      </c>
      <c r="X12" s="20">
        <v>-387831</v>
      </c>
      <c r="Y12" s="20"/>
      <c r="Z12" s="21"/>
      <c r="AA12" s="22">
        <v>-387831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162326008</v>
      </c>
      <c r="D13" s="29">
        <f>SUM(D6:D12)</f>
        <v>0</v>
      </c>
      <c r="E13" s="30">
        <f t="shared" si="0"/>
        <v>169856768</v>
      </c>
      <c r="F13" s="31">
        <f t="shared" si="0"/>
        <v>168939367</v>
      </c>
      <c r="G13" s="31">
        <f t="shared" si="0"/>
        <v>160924639</v>
      </c>
      <c r="H13" s="31">
        <f t="shared" si="0"/>
        <v>3610096</v>
      </c>
      <c r="I13" s="31">
        <f t="shared" si="0"/>
        <v>5520913</v>
      </c>
      <c r="J13" s="31">
        <f t="shared" si="0"/>
        <v>170055648</v>
      </c>
      <c r="K13" s="31">
        <f t="shared" si="0"/>
        <v>3194171</v>
      </c>
      <c r="L13" s="31">
        <f t="shared" si="0"/>
        <v>3206839</v>
      </c>
      <c r="M13" s="31">
        <f t="shared" si="0"/>
        <v>1194878</v>
      </c>
      <c r="N13" s="31">
        <f t="shared" si="0"/>
        <v>7595888</v>
      </c>
      <c r="O13" s="31">
        <f t="shared" si="0"/>
        <v>1281500</v>
      </c>
      <c r="P13" s="31">
        <f t="shared" si="0"/>
        <v>2797102</v>
      </c>
      <c r="Q13" s="31">
        <f t="shared" si="0"/>
        <v>42310</v>
      </c>
      <c r="R13" s="31">
        <f t="shared" si="0"/>
        <v>4120912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181772448</v>
      </c>
      <c r="X13" s="31">
        <f t="shared" si="0"/>
        <v>164345403</v>
      </c>
      <c r="Y13" s="31">
        <f t="shared" si="0"/>
        <v>17427045</v>
      </c>
      <c r="Z13" s="32">
        <f>+IF(X13&lt;&gt;0,+(Y13/X13)*100,0)</f>
        <v>10.603913880085834</v>
      </c>
      <c r="AA13" s="33">
        <f>SUM(AA6:AA12)</f>
        <v>168939367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102767553</v>
      </c>
      <c r="D17" s="18"/>
      <c r="E17" s="19">
        <v>117513400</v>
      </c>
      <c r="F17" s="20">
        <v>95509636</v>
      </c>
      <c r="G17" s="24">
        <v>108594346</v>
      </c>
      <c r="H17" s="24">
        <v>-8476989</v>
      </c>
      <c r="I17" s="24">
        <v>-1282341</v>
      </c>
      <c r="J17" s="20">
        <v>98835016</v>
      </c>
      <c r="K17" s="24">
        <v>-1325098</v>
      </c>
      <c r="L17" s="24">
        <v>-1282341</v>
      </c>
      <c r="M17" s="20">
        <v>-1325098</v>
      </c>
      <c r="N17" s="24">
        <v>-3932537</v>
      </c>
      <c r="O17" s="24">
        <v>-1325098</v>
      </c>
      <c r="P17" s="24">
        <v>-6034376</v>
      </c>
      <c r="Q17" s="20">
        <v>-1829272</v>
      </c>
      <c r="R17" s="24">
        <v>-9188746</v>
      </c>
      <c r="S17" s="24"/>
      <c r="T17" s="20"/>
      <c r="U17" s="24"/>
      <c r="V17" s="24"/>
      <c r="W17" s="24">
        <v>85713733</v>
      </c>
      <c r="X17" s="20">
        <v>96761619</v>
      </c>
      <c r="Y17" s="24">
        <v>-11047886</v>
      </c>
      <c r="Z17" s="25">
        <v>-11.417632439572968</v>
      </c>
      <c r="AA17" s="26">
        <v>95509636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102767553</v>
      </c>
      <c r="D25" s="29">
        <f t="shared" ref="D25:Y25" si="1">SUM(D15:D24)</f>
        <v>0</v>
      </c>
      <c r="E25" s="35">
        <f t="shared" si="1"/>
        <v>117513400</v>
      </c>
      <c r="F25" s="36">
        <f t="shared" si="1"/>
        <v>95509636</v>
      </c>
      <c r="G25" s="36">
        <f t="shared" si="1"/>
        <v>108594346</v>
      </c>
      <c r="H25" s="36">
        <f t="shared" si="1"/>
        <v>-8476989</v>
      </c>
      <c r="I25" s="36">
        <f t="shared" si="1"/>
        <v>-1282341</v>
      </c>
      <c r="J25" s="36">
        <f t="shared" si="1"/>
        <v>98835016</v>
      </c>
      <c r="K25" s="36">
        <f t="shared" si="1"/>
        <v>-1325098</v>
      </c>
      <c r="L25" s="36">
        <f t="shared" si="1"/>
        <v>-1282341</v>
      </c>
      <c r="M25" s="36">
        <f t="shared" si="1"/>
        <v>-1325098</v>
      </c>
      <c r="N25" s="36">
        <f t="shared" si="1"/>
        <v>-3932537</v>
      </c>
      <c r="O25" s="36">
        <f t="shared" si="1"/>
        <v>-1325098</v>
      </c>
      <c r="P25" s="36">
        <f t="shared" si="1"/>
        <v>-6034376</v>
      </c>
      <c r="Q25" s="36">
        <f t="shared" si="1"/>
        <v>-1829272</v>
      </c>
      <c r="R25" s="36">
        <f t="shared" si="1"/>
        <v>-9188746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85713733</v>
      </c>
      <c r="X25" s="36">
        <f t="shared" si="1"/>
        <v>96761619</v>
      </c>
      <c r="Y25" s="36">
        <f t="shared" si="1"/>
        <v>-11047886</v>
      </c>
      <c r="Z25" s="37">
        <f>+IF(X25&lt;&gt;0,+(Y25/X25)*100,0)</f>
        <v>-11.417632439572968</v>
      </c>
      <c r="AA25" s="38">
        <f>SUM(AA15:AA24)</f>
        <v>95509636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265093561</v>
      </c>
      <c r="D26" s="29">
        <f>+D13+D25</f>
        <v>0</v>
      </c>
      <c r="E26" s="30">
        <f t="shared" si="2"/>
        <v>287370168</v>
      </c>
      <c r="F26" s="31">
        <f t="shared" si="2"/>
        <v>264449003</v>
      </c>
      <c r="G26" s="31">
        <f t="shared" si="2"/>
        <v>269518985</v>
      </c>
      <c r="H26" s="31">
        <f t="shared" si="2"/>
        <v>-4866893</v>
      </c>
      <c r="I26" s="31">
        <f t="shared" si="2"/>
        <v>4238572</v>
      </c>
      <c r="J26" s="31">
        <f t="shared" si="2"/>
        <v>268890664</v>
      </c>
      <c r="K26" s="31">
        <f t="shared" si="2"/>
        <v>1869073</v>
      </c>
      <c r="L26" s="31">
        <f t="shared" si="2"/>
        <v>1924498</v>
      </c>
      <c r="M26" s="31">
        <f t="shared" si="2"/>
        <v>-130220</v>
      </c>
      <c r="N26" s="31">
        <f t="shared" si="2"/>
        <v>3663351</v>
      </c>
      <c r="O26" s="31">
        <f t="shared" si="2"/>
        <v>-43598</v>
      </c>
      <c r="P26" s="31">
        <f t="shared" si="2"/>
        <v>-3237274</v>
      </c>
      <c r="Q26" s="31">
        <f t="shared" si="2"/>
        <v>-1786962</v>
      </c>
      <c r="R26" s="31">
        <f t="shared" si="2"/>
        <v>-5067834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267486181</v>
      </c>
      <c r="X26" s="31">
        <f t="shared" si="2"/>
        <v>261107022</v>
      </c>
      <c r="Y26" s="31">
        <f t="shared" si="2"/>
        <v>6379159</v>
      </c>
      <c r="Z26" s="32">
        <f>+IF(X26&lt;&gt;0,+(Y26/X26)*100,0)</f>
        <v>2.4431204305183334</v>
      </c>
      <c r="AA26" s="33">
        <f>+AA13+AA25</f>
        <v>264449003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-196350</v>
      </c>
      <c r="D31" s="18"/>
      <c r="E31" s="19">
        <v>-156740</v>
      </c>
      <c r="F31" s="20">
        <v>-196351</v>
      </c>
      <c r="G31" s="20">
        <v>-198977</v>
      </c>
      <c r="H31" s="20">
        <v>-5472</v>
      </c>
      <c r="I31" s="20">
        <v>-623</v>
      </c>
      <c r="J31" s="20">
        <v>-205072</v>
      </c>
      <c r="K31" s="20">
        <v>-2451</v>
      </c>
      <c r="L31" s="20">
        <v>-1537</v>
      </c>
      <c r="M31" s="20">
        <v>-3260</v>
      </c>
      <c r="N31" s="20">
        <v>-7248</v>
      </c>
      <c r="O31" s="20">
        <v>-2418</v>
      </c>
      <c r="P31" s="20">
        <v>-3365</v>
      </c>
      <c r="Q31" s="20">
        <v>-619</v>
      </c>
      <c r="R31" s="20">
        <v>-6402</v>
      </c>
      <c r="S31" s="20"/>
      <c r="T31" s="20"/>
      <c r="U31" s="20"/>
      <c r="V31" s="20"/>
      <c r="W31" s="20">
        <v>-218722</v>
      </c>
      <c r="X31" s="20">
        <v>-196351</v>
      </c>
      <c r="Y31" s="20">
        <v>-22371</v>
      </c>
      <c r="Z31" s="21">
        <v>11.393372073480656</v>
      </c>
      <c r="AA31" s="22">
        <v>-196351</v>
      </c>
    </row>
    <row r="32" spans="1:27" x14ac:dyDescent="0.25">
      <c r="A32" s="23" t="s">
        <v>59</v>
      </c>
      <c r="B32" s="17" t="s">
        <v>32</v>
      </c>
      <c r="C32" s="18">
        <v>-8317424</v>
      </c>
      <c r="D32" s="18"/>
      <c r="E32" s="19">
        <v>3735999</v>
      </c>
      <c r="F32" s="20">
        <v>-11407397</v>
      </c>
      <c r="G32" s="20">
        <v>-13129820</v>
      </c>
      <c r="H32" s="20">
        <v>-1315555</v>
      </c>
      <c r="I32" s="20">
        <v>2073128</v>
      </c>
      <c r="J32" s="20">
        <v>-12372247</v>
      </c>
      <c r="K32" s="20">
        <v>-580816</v>
      </c>
      <c r="L32" s="20">
        <v>-19909</v>
      </c>
      <c r="M32" s="20">
        <v>623242</v>
      </c>
      <c r="N32" s="20">
        <v>22517</v>
      </c>
      <c r="O32" s="20">
        <v>-836694</v>
      </c>
      <c r="P32" s="20">
        <v>37593</v>
      </c>
      <c r="Q32" s="20">
        <v>2656365</v>
      </c>
      <c r="R32" s="20">
        <v>1857264</v>
      </c>
      <c r="S32" s="20"/>
      <c r="T32" s="20"/>
      <c r="U32" s="20"/>
      <c r="V32" s="20"/>
      <c r="W32" s="20">
        <v>-10492466</v>
      </c>
      <c r="X32" s="20">
        <v>-12353413</v>
      </c>
      <c r="Y32" s="20">
        <v>1860947</v>
      </c>
      <c r="Z32" s="21">
        <v>-15.064233665627466</v>
      </c>
      <c r="AA32" s="22">
        <v>-11407397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34844987</v>
      </c>
      <c r="D35" s="18"/>
      <c r="E35" s="19">
        <v>28411115</v>
      </c>
      <c r="F35" s="20">
        <v>34844989</v>
      </c>
      <c r="G35" s="20">
        <v>35686739</v>
      </c>
      <c r="H35" s="20">
        <v>819653</v>
      </c>
      <c r="I35" s="20">
        <v>803203</v>
      </c>
      <c r="J35" s="20">
        <v>37309595</v>
      </c>
      <c r="K35" s="20">
        <v>786857</v>
      </c>
      <c r="L35" s="20">
        <v>758491</v>
      </c>
      <c r="M35" s="20">
        <v>708521</v>
      </c>
      <c r="N35" s="20">
        <v>2253869</v>
      </c>
      <c r="O35" s="20">
        <v>800308</v>
      </c>
      <c r="P35" s="20">
        <v>758146</v>
      </c>
      <c r="Q35" s="20">
        <v>783125</v>
      </c>
      <c r="R35" s="20">
        <v>2341579</v>
      </c>
      <c r="S35" s="20"/>
      <c r="T35" s="20"/>
      <c r="U35" s="20"/>
      <c r="V35" s="20"/>
      <c r="W35" s="20">
        <v>41905043</v>
      </c>
      <c r="X35" s="20">
        <v>34844989</v>
      </c>
      <c r="Y35" s="20">
        <v>7060054</v>
      </c>
      <c r="Z35" s="21">
        <v>20.261317918625256</v>
      </c>
      <c r="AA35" s="22">
        <v>34844989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26331213</v>
      </c>
      <c r="D37" s="29">
        <f t="shared" ref="D37:Y37" si="3">SUM(D29:D36)</f>
        <v>0</v>
      </c>
      <c r="E37" s="30">
        <f t="shared" si="3"/>
        <v>31990374</v>
      </c>
      <c r="F37" s="31">
        <f t="shared" si="3"/>
        <v>23241241</v>
      </c>
      <c r="G37" s="31">
        <f t="shared" si="3"/>
        <v>22357942</v>
      </c>
      <c r="H37" s="31">
        <f t="shared" si="3"/>
        <v>-501374</v>
      </c>
      <c r="I37" s="31">
        <f t="shared" si="3"/>
        <v>2875708</v>
      </c>
      <c r="J37" s="31">
        <f t="shared" si="3"/>
        <v>24732276</v>
      </c>
      <c r="K37" s="31">
        <f t="shared" si="3"/>
        <v>203590</v>
      </c>
      <c r="L37" s="31">
        <f t="shared" si="3"/>
        <v>737045</v>
      </c>
      <c r="M37" s="31">
        <f t="shared" si="3"/>
        <v>1328503</v>
      </c>
      <c r="N37" s="31">
        <f t="shared" si="3"/>
        <v>2269138</v>
      </c>
      <c r="O37" s="31">
        <f t="shared" si="3"/>
        <v>-38804</v>
      </c>
      <c r="P37" s="31">
        <f t="shared" si="3"/>
        <v>792374</v>
      </c>
      <c r="Q37" s="31">
        <f t="shared" si="3"/>
        <v>3438871</v>
      </c>
      <c r="R37" s="31">
        <f t="shared" si="3"/>
        <v>4192441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31193855</v>
      </c>
      <c r="X37" s="31">
        <f t="shared" si="3"/>
        <v>22295225</v>
      </c>
      <c r="Y37" s="31">
        <f t="shared" si="3"/>
        <v>8898630</v>
      </c>
      <c r="Z37" s="32">
        <f>+IF(X37&lt;&gt;0,+(Y37/X37)*100,0)</f>
        <v>39.912716736431229</v>
      </c>
      <c r="AA37" s="33">
        <f>SUM(AA29:AA36)</f>
        <v>23241241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26331213</v>
      </c>
      <c r="D44" s="29">
        <f>+D37+D43</f>
        <v>0</v>
      </c>
      <c r="E44" s="30">
        <f t="shared" si="5"/>
        <v>31990374</v>
      </c>
      <c r="F44" s="31">
        <f t="shared" si="5"/>
        <v>23241241</v>
      </c>
      <c r="G44" s="31">
        <f t="shared" si="5"/>
        <v>22357942</v>
      </c>
      <c r="H44" s="31">
        <f t="shared" si="5"/>
        <v>-501374</v>
      </c>
      <c r="I44" s="31">
        <f t="shared" si="5"/>
        <v>2875708</v>
      </c>
      <c r="J44" s="31">
        <f t="shared" si="5"/>
        <v>24732276</v>
      </c>
      <c r="K44" s="31">
        <f t="shared" si="5"/>
        <v>203590</v>
      </c>
      <c r="L44" s="31">
        <f t="shared" si="5"/>
        <v>737045</v>
      </c>
      <c r="M44" s="31">
        <f t="shared" si="5"/>
        <v>1328503</v>
      </c>
      <c r="N44" s="31">
        <f t="shared" si="5"/>
        <v>2269138</v>
      </c>
      <c r="O44" s="31">
        <f t="shared" si="5"/>
        <v>-38804</v>
      </c>
      <c r="P44" s="31">
        <f t="shared" si="5"/>
        <v>792374</v>
      </c>
      <c r="Q44" s="31">
        <f t="shared" si="5"/>
        <v>3438871</v>
      </c>
      <c r="R44" s="31">
        <f t="shared" si="5"/>
        <v>4192441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31193855</v>
      </c>
      <c r="X44" s="31">
        <f t="shared" si="5"/>
        <v>22295225</v>
      </c>
      <c r="Y44" s="31">
        <f t="shared" si="5"/>
        <v>8898630</v>
      </c>
      <c r="Z44" s="32">
        <f>+IF(X44&lt;&gt;0,+(Y44/X44)*100,0)</f>
        <v>39.912716736431229</v>
      </c>
      <c r="AA44" s="33">
        <f>+AA37+AA43</f>
        <v>23241241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238762348</v>
      </c>
      <c r="D45" s="42">
        <f t="shared" si="6"/>
        <v>0</v>
      </c>
      <c r="E45" s="43">
        <f t="shared" si="6"/>
        <v>255379794</v>
      </c>
      <c r="F45" s="44">
        <f t="shared" si="6"/>
        <v>241207762</v>
      </c>
      <c r="G45" s="44">
        <f t="shared" si="6"/>
        <v>247161043</v>
      </c>
      <c r="H45" s="44">
        <f t="shared" si="6"/>
        <v>-4365519</v>
      </c>
      <c r="I45" s="44">
        <f t="shared" si="6"/>
        <v>1362864</v>
      </c>
      <c r="J45" s="44">
        <f t="shared" si="6"/>
        <v>244158388</v>
      </c>
      <c r="K45" s="44">
        <f t="shared" si="6"/>
        <v>1665483</v>
      </c>
      <c r="L45" s="44">
        <f t="shared" si="6"/>
        <v>1187453</v>
      </c>
      <c r="M45" s="44">
        <f t="shared" si="6"/>
        <v>-1458723</v>
      </c>
      <c r="N45" s="44">
        <f t="shared" si="6"/>
        <v>1394213</v>
      </c>
      <c r="O45" s="44">
        <f t="shared" si="6"/>
        <v>-4794</v>
      </c>
      <c r="P45" s="44">
        <f t="shared" si="6"/>
        <v>-4029648</v>
      </c>
      <c r="Q45" s="44">
        <f t="shared" si="6"/>
        <v>-5225833</v>
      </c>
      <c r="R45" s="44">
        <f t="shared" si="6"/>
        <v>-9260275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236292326</v>
      </c>
      <c r="X45" s="44">
        <f t="shared" si="6"/>
        <v>238811797</v>
      </c>
      <c r="Y45" s="44">
        <f t="shared" si="6"/>
        <v>-2519471</v>
      </c>
      <c r="Z45" s="45">
        <f>+IF(X45&lt;&gt;0,+(Y45/X45)*100,0)</f>
        <v>-1.0550027392490999</v>
      </c>
      <c r="AA45" s="46">
        <f>+AA26-AA44</f>
        <v>241207762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</v>
      </c>
      <c r="D47" s="18"/>
      <c r="E47" s="19">
        <v>7561092</v>
      </c>
      <c r="F47" s="20">
        <v>2445427</v>
      </c>
      <c r="G47" s="20">
        <v>9</v>
      </c>
      <c r="H47" s="20"/>
      <c r="I47" s="20"/>
      <c r="J47" s="20">
        <v>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</v>
      </c>
      <c r="X47" s="20">
        <v>49462</v>
      </c>
      <c r="Y47" s="20">
        <v>-49453</v>
      </c>
      <c r="Z47" s="47">
        <v>-99.981804213335494</v>
      </c>
      <c r="AA47" s="22">
        <v>2445427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</v>
      </c>
      <c r="D50" s="50">
        <f t="shared" ref="D50:Y50" si="7">SUM(D47:D49)</f>
        <v>0</v>
      </c>
      <c r="E50" s="51">
        <f t="shared" si="7"/>
        <v>7561092</v>
      </c>
      <c r="F50" s="52">
        <f t="shared" si="7"/>
        <v>2445427</v>
      </c>
      <c r="G50" s="52">
        <f t="shared" si="7"/>
        <v>9</v>
      </c>
      <c r="H50" s="52">
        <f t="shared" si="7"/>
        <v>0</v>
      </c>
      <c r="I50" s="52">
        <f t="shared" si="7"/>
        <v>0</v>
      </c>
      <c r="J50" s="52">
        <f t="shared" si="7"/>
        <v>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</v>
      </c>
      <c r="X50" s="52">
        <f t="shared" si="7"/>
        <v>49462</v>
      </c>
      <c r="Y50" s="52">
        <f t="shared" si="7"/>
        <v>-49453</v>
      </c>
      <c r="Z50" s="53">
        <f>+IF(X50&lt;&gt;0,+(Y50/X50)*100,0)</f>
        <v>-99.981804213335494</v>
      </c>
      <c r="AA50" s="54">
        <f>SUM(AA47:AA49)</f>
        <v>2445427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-5713036</v>
      </c>
      <c r="D17" s="18"/>
      <c r="E17" s="19">
        <v>27049593</v>
      </c>
      <c r="F17" s="20">
        <v>8456420</v>
      </c>
      <c r="G17" s="24">
        <v>-144138</v>
      </c>
      <c r="H17" s="24">
        <v>-104145</v>
      </c>
      <c r="I17" s="24">
        <v>-211612</v>
      </c>
      <c r="J17" s="20">
        <v>-459895</v>
      </c>
      <c r="K17" s="24">
        <v>-98933</v>
      </c>
      <c r="L17" s="24"/>
      <c r="M17" s="20">
        <v>-96412</v>
      </c>
      <c r="N17" s="24">
        <v>-195345</v>
      </c>
      <c r="O17" s="24">
        <v>-96412</v>
      </c>
      <c r="P17" s="24">
        <v>-90192</v>
      </c>
      <c r="Q17" s="20">
        <v>-96412</v>
      </c>
      <c r="R17" s="24">
        <v>-283016</v>
      </c>
      <c r="S17" s="24"/>
      <c r="T17" s="20"/>
      <c r="U17" s="24"/>
      <c r="V17" s="24"/>
      <c r="W17" s="24">
        <v>-938256</v>
      </c>
      <c r="X17" s="20">
        <v>6342318</v>
      </c>
      <c r="Y17" s="24">
        <v>-7280574</v>
      </c>
      <c r="Z17" s="25">
        <v>-114.79358177877552</v>
      </c>
      <c r="AA17" s="26">
        <v>8456420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-5713036</v>
      </c>
      <c r="D25" s="29">
        <f t="shared" ref="D25:Y25" si="1">SUM(D15:D24)</f>
        <v>0</v>
      </c>
      <c r="E25" s="35">
        <f t="shared" si="1"/>
        <v>27049593</v>
      </c>
      <c r="F25" s="36">
        <f t="shared" si="1"/>
        <v>8456420</v>
      </c>
      <c r="G25" s="36">
        <f t="shared" si="1"/>
        <v>-144138</v>
      </c>
      <c r="H25" s="36">
        <f t="shared" si="1"/>
        <v>-104145</v>
      </c>
      <c r="I25" s="36">
        <f t="shared" si="1"/>
        <v>-211612</v>
      </c>
      <c r="J25" s="36">
        <f t="shared" si="1"/>
        <v>-459895</v>
      </c>
      <c r="K25" s="36">
        <f t="shared" si="1"/>
        <v>-98933</v>
      </c>
      <c r="L25" s="36">
        <f t="shared" si="1"/>
        <v>0</v>
      </c>
      <c r="M25" s="36">
        <f t="shared" si="1"/>
        <v>-96412</v>
      </c>
      <c r="N25" s="36">
        <f t="shared" si="1"/>
        <v>-195345</v>
      </c>
      <c r="O25" s="36">
        <f t="shared" si="1"/>
        <v>-96412</v>
      </c>
      <c r="P25" s="36">
        <f t="shared" si="1"/>
        <v>-90192</v>
      </c>
      <c r="Q25" s="36">
        <f t="shared" si="1"/>
        <v>-96412</v>
      </c>
      <c r="R25" s="36">
        <f t="shared" si="1"/>
        <v>-283016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-938256</v>
      </c>
      <c r="X25" s="36">
        <f t="shared" si="1"/>
        <v>6342318</v>
      </c>
      <c r="Y25" s="36">
        <f t="shared" si="1"/>
        <v>-7280574</v>
      </c>
      <c r="Z25" s="37">
        <f>+IF(X25&lt;&gt;0,+(Y25/X25)*100,0)</f>
        <v>-114.79358177877552</v>
      </c>
      <c r="AA25" s="38">
        <f>SUM(AA15:AA24)</f>
        <v>8456420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-5713036</v>
      </c>
      <c r="D26" s="29">
        <f>+D13+D25</f>
        <v>0</v>
      </c>
      <c r="E26" s="30">
        <f t="shared" si="2"/>
        <v>27049593</v>
      </c>
      <c r="F26" s="31">
        <f t="shared" si="2"/>
        <v>8456420</v>
      </c>
      <c r="G26" s="31">
        <f t="shared" si="2"/>
        <v>-144138</v>
      </c>
      <c r="H26" s="31">
        <f t="shared" si="2"/>
        <v>-104145</v>
      </c>
      <c r="I26" s="31">
        <f t="shared" si="2"/>
        <v>-211612</v>
      </c>
      <c r="J26" s="31">
        <f t="shared" si="2"/>
        <v>-459895</v>
      </c>
      <c r="K26" s="31">
        <f t="shared" si="2"/>
        <v>-98933</v>
      </c>
      <c r="L26" s="31">
        <f t="shared" si="2"/>
        <v>0</v>
      </c>
      <c r="M26" s="31">
        <f t="shared" si="2"/>
        <v>-96412</v>
      </c>
      <c r="N26" s="31">
        <f t="shared" si="2"/>
        <v>-195345</v>
      </c>
      <c r="O26" s="31">
        <f t="shared" si="2"/>
        <v>-96412</v>
      </c>
      <c r="P26" s="31">
        <f t="shared" si="2"/>
        <v>-90192</v>
      </c>
      <c r="Q26" s="31">
        <f t="shared" si="2"/>
        <v>-96412</v>
      </c>
      <c r="R26" s="31">
        <f t="shared" si="2"/>
        <v>-283016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-938256</v>
      </c>
      <c r="X26" s="31">
        <f t="shared" si="2"/>
        <v>6342318</v>
      </c>
      <c r="Y26" s="31">
        <f t="shared" si="2"/>
        <v>-7280574</v>
      </c>
      <c r="Z26" s="32">
        <f>+IF(X26&lt;&gt;0,+(Y26/X26)*100,0)</f>
        <v>-114.79358177877552</v>
      </c>
      <c r="AA26" s="33">
        <f>+AA13+AA25</f>
        <v>8456420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-5713036</v>
      </c>
      <c r="D45" s="42">
        <f t="shared" si="6"/>
        <v>0</v>
      </c>
      <c r="E45" s="43">
        <f t="shared" si="6"/>
        <v>27049593</v>
      </c>
      <c r="F45" s="44">
        <f t="shared" si="6"/>
        <v>8456420</v>
      </c>
      <c r="G45" s="44">
        <f t="shared" si="6"/>
        <v>-144138</v>
      </c>
      <c r="H45" s="44">
        <f t="shared" si="6"/>
        <v>-104145</v>
      </c>
      <c r="I45" s="44">
        <f t="shared" si="6"/>
        <v>-211612</v>
      </c>
      <c r="J45" s="44">
        <f t="shared" si="6"/>
        <v>-459895</v>
      </c>
      <c r="K45" s="44">
        <f t="shared" si="6"/>
        <v>-98933</v>
      </c>
      <c r="L45" s="44">
        <f t="shared" si="6"/>
        <v>0</v>
      </c>
      <c r="M45" s="44">
        <f t="shared" si="6"/>
        <v>-96412</v>
      </c>
      <c r="N45" s="44">
        <f t="shared" si="6"/>
        <v>-195345</v>
      </c>
      <c r="O45" s="44">
        <f t="shared" si="6"/>
        <v>-96412</v>
      </c>
      <c r="P45" s="44">
        <f t="shared" si="6"/>
        <v>-90192</v>
      </c>
      <c r="Q45" s="44">
        <f t="shared" si="6"/>
        <v>-96412</v>
      </c>
      <c r="R45" s="44">
        <f t="shared" si="6"/>
        <v>-283016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-938256</v>
      </c>
      <c r="X45" s="44">
        <f t="shared" si="6"/>
        <v>6342318</v>
      </c>
      <c r="Y45" s="44">
        <f t="shared" si="6"/>
        <v>-7280574</v>
      </c>
      <c r="Z45" s="45">
        <f>+IF(X45&lt;&gt;0,+(Y45/X45)*100,0)</f>
        <v>-114.79358177877552</v>
      </c>
      <c r="AA45" s="46">
        <f>+AA26-AA44</f>
        <v>8456420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27049593</v>
      </c>
      <c r="F47" s="20">
        <v>8474420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6355818</v>
      </c>
      <c r="Y47" s="20">
        <v>-6355818</v>
      </c>
      <c r="Z47" s="47">
        <v>-100</v>
      </c>
      <c r="AA47" s="22">
        <v>8474420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27049593</v>
      </c>
      <c r="F50" s="52">
        <f t="shared" si="7"/>
        <v>8474420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6355818</v>
      </c>
      <c r="Y50" s="52">
        <f t="shared" si="7"/>
        <v>-6355818</v>
      </c>
      <c r="Z50" s="53">
        <f>+IF(X50&lt;&gt;0,+(Y50/X50)*100,0)</f>
        <v>-100</v>
      </c>
      <c r="AA50" s="54">
        <f>SUM(AA47:AA49)</f>
        <v>8474420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1654838</v>
      </c>
      <c r="D17" s="18"/>
      <c r="E17" s="19"/>
      <c r="F17" s="20"/>
      <c r="G17" s="24">
        <v>1992000</v>
      </c>
      <c r="H17" s="24"/>
      <c r="I17" s="24">
        <v>-44267</v>
      </c>
      <c r="J17" s="20">
        <v>1947733</v>
      </c>
      <c r="K17" s="24"/>
      <c r="L17" s="24"/>
      <c r="M17" s="20">
        <v>-33200</v>
      </c>
      <c r="N17" s="24">
        <v>-33200</v>
      </c>
      <c r="O17" s="24">
        <v>77467</v>
      </c>
      <c r="P17" s="24"/>
      <c r="Q17" s="20"/>
      <c r="R17" s="24">
        <v>77467</v>
      </c>
      <c r="S17" s="24"/>
      <c r="T17" s="20"/>
      <c r="U17" s="24"/>
      <c r="V17" s="24"/>
      <c r="W17" s="24">
        <v>1992000</v>
      </c>
      <c r="X17" s="20"/>
      <c r="Y17" s="24">
        <v>1992000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1654838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1992000</v>
      </c>
      <c r="H25" s="36">
        <f t="shared" si="1"/>
        <v>0</v>
      </c>
      <c r="I25" s="36">
        <f t="shared" si="1"/>
        <v>-44267</v>
      </c>
      <c r="J25" s="36">
        <f t="shared" si="1"/>
        <v>1947733</v>
      </c>
      <c r="K25" s="36">
        <f t="shared" si="1"/>
        <v>0</v>
      </c>
      <c r="L25" s="36">
        <f t="shared" si="1"/>
        <v>0</v>
      </c>
      <c r="M25" s="36">
        <f t="shared" si="1"/>
        <v>-33200</v>
      </c>
      <c r="N25" s="36">
        <f t="shared" si="1"/>
        <v>-33200</v>
      </c>
      <c r="O25" s="36">
        <f t="shared" si="1"/>
        <v>77467</v>
      </c>
      <c r="P25" s="36">
        <f t="shared" si="1"/>
        <v>0</v>
      </c>
      <c r="Q25" s="36">
        <f t="shared" si="1"/>
        <v>0</v>
      </c>
      <c r="R25" s="36">
        <f t="shared" si="1"/>
        <v>77467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1992000</v>
      </c>
      <c r="X25" s="36">
        <f t="shared" si="1"/>
        <v>0</v>
      </c>
      <c r="Y25" s="36">
        <f t="shared" si="1"/>
        <v>1992000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1654838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1992000</v>
      </c>
      <c r="H26" s="31">
        <f t="shared" si="2"/>
        <v>0</v>
      </c>
      <c r="I26" s="31">
        <f t="shared" si="2"/>
        <v>-44267</v>
      </c>
      <c r="J26" s="31">
        <f t="shared" si="2"/>
        <v>1947733</v>
      </c>
      <c r="K26" s="31">
        <f t="shared" si="2"/>
        <v>0</v>
      </c>
      <c r="L26" s="31">
        <f t="shared" si="2"/>
        <v>0</v>
      </c>
      <c r="M26" s="31">
        <f t="shared" si="2"/>
        <v>-33200</v>
      </c>
      <c r="N26" s="31">
        <f t="shared" si="2"/>
        <v>-33200</v>
      </c>
      <c r="O26" s="31">
        <f t="shared" si="2"/>
        <v>77467</v>
      </c>
      <c r="P26" s="31">
        <f t="shared" si="2"/>
        <v>0</v>
      </c>
      <c r="Q26" s="31">
        <f t="shared" si="2"/>
        <v>0</v>
      </c>
      <c r="R26" s="31">
        <f t="shared" si="2"/>
        <v>77467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1992000</v>
      </c>
      <c r="X26" s="31">
        <f t="shared" si="2"/>
        <v>0</v>
      </c>
      <c r="Y26" s="31">
        <f t="shared" si="2"/>
        <v>1992000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1654838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1992000</v>
      </c>
      <c r="H45" s="44">
        <f t="shared" si="6"/>
        <v>0</v>
      </c>
      <c r="I45" s="44">
        <f t="shared" si="6"/>
        <v>-44267</v>
      </c>
      <c r="J45" s="44">
        <f t="shared" si="6"/>
        <v>1947733</v>
      </c>
      <c r="K45" s="44">
        <f t="shared" si="6"/>
        <v>0</v>
      </c>
      <c r="L45" s="44">
        <f t="shared" si="6"/>
        <v>0</v>
      </c>
      <c r="M45" s="44">
        <f t="shared" si="6"/>
        <v>-33200</v>
      </c>
      <c r="N45" s="44">
        <f t="shared" si="6"/>
        <v>-33200</v>
      </c>
      <c r="O45" s="44">
        <f t="shared" si="6"/>
        <v>77467</v>
      </c>
      <c r="P45" s="44">
        <f t="shared" si="6"/>
        <v>0</v>
      </c>
      <c r="Q45" s="44">
        <f t="shared" si="6"/>
        <v>0</v>
      </c>
      <c r="R45" s="44">
        <f t="shared" si="6"/>
        <v>77467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1992000</v>
      </c>
      <c r="X45" s="44">
        <f t="shared" si="6"/>
        <v>0</v>
      </c>
      <c r="Y45" s="44">
        <f t="shared" si="6"/>
        <v>1992000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11508689</v>
      </c>
      <c r="D7" s="18"/>
      <c r="E7" s="19">
        <v>46237682</v>
      </c>
      <c r="F7" s="20">
        <v>25206848</v>
      </c>
      <c r="G7" s="20">
        <v>53014223</v>
      </c>
      <c r="H7" s="20">
        <v>-13012368</v>
      </c>
      <c r="I7" s="20">
        <v>2282517</v>
      </c>
      <c r="J7" s="20">
        <v>42284372</v>
      </c>
      <c r="K7" s="20">
        <v>1484349</v>
      </c>
      <c r="L7" s="20">
        <v>-21272198</v>
      </c>
      <c r="M7" s="20">
        <v>3184185</v>
      </c>
      <c r="N7" s="20">
        <v>-16603664</v>
      </c>
      <c r="O7" s="20">
        <v>7986268</v>
      </c>
      <c r="P7" s="20">
        <v>3613377</v>
      </c>
      <c r="Q7" s="20">
        <v>-1003183</v>
      </c>
      <c r="R7" s="20">
        <v>10596462</v>
      </c>
      <c r="S7" s="20"/>
      <c r="T7" s="20"/>
      <c r="U7" s="20"/>
      <c r="V7" s="20"/>
      <c r="W7" s="20">
        <v>36277170</v>
      </c>
      <c r="X7" s="20">
        <v>18905166</v>
      </c>
      <c r="Y7" s="20">
        <v>17372004</v>
      </c>
      <c r="Z7" s="21">
        <v>91.890248411465947</v>
      </c>
      <c r="AA7" s="22">
        <v>25206848</v>
      </c>
    </row>
    <row r="8" spans="1:27" x14ac:dyDescent="0.25">
      <c r="A8" s="23" t="s">
        <v>36</v>
      </c>
      <c r="B8" s="17" t="s">
        <v>32</v>
      </c>
      <c r="C8" s="18">
        <v>1950</v>
      </c>
      <c r="D8" s="18"/>
      <c r="E8" s="19"/>
      <c r="F8" s="20">
        <v>1950</v>
      </c>
      <c r="G8" s="20">
        <v>6679</v>
      </c>
      <c r="H8" s="20">
        <v>-4729</v>
      </c>
      <c r="I8" s="20"/>
      <c r="J8" s="20">
        <v>1950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1950</v>
      </c>
      <c r="X8" s="20">
        <v>780</v>
      </c>
      <c r="Y8" s="20">
        <v>1170</v>
      </c>
      <c r="Z8" s="21">
        <v>150</v>
      </c>
      <c r="AA8" s="22">
        <v>1950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1631243</v>
      </c>
      <c r="D10" s="18"/>
      <c r="E10" s="19">
        <v>1027227</v>
      </c>
      <c r="F10" s="20">
        <v>1631243</v>
      </c>
      <c r="G10" s="20">
        <v>1959912</v>
      </c>
      <c r="H10" s="20">
        <v>-328669</v>
      </c>
      <c r="I10" s="20">
        <v>147438</v>
      </c>
      <c r="J10" s="20">
        <v>1778681</v>
      </c>
      <c r="K10" s="20"/>
      <c r="L10" s="20">
        <v>-136706</v>
      </c>
      <c r="M10" s="20"/>
      <c r="N10" s="20">
        <v>-136706</v>
      </c>
      <c r="O10" s="20">
        <v>1785976</v>
      </c>
      <c r="P10" s="20">
        <v>-1785976</v>
      </c>
      <c r="Q10" s="20">
        <v>-10732</v>
      </c>
      <c r="R10" s="20">
        <v>-10732</v>
      </c>
      <c r="S10" s="20"/>
      <c r="T10" s="20"/>
      <c r="U10" s="20"/>
      <c r="V10" s="20"/>
      <c r="W10" s="20">
        <v>1631243</v>
      </c>
      <c r="X10" s="20">
        <v>1223424</v>
      </c>
      <c r="Y10" s="20">
        <v>407819</v>
      </c>
      <c r="Z10" s="21">
        <v>33.334232449257165</v>
      </c>
      <c r="AA10" s="22">
        <v>1631243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13141882</v>
      </c>
      <c r="D13" s="29">
        <f>SUM(D6:D12)</f>
        <v>0</v>
      </c>
      <c r="E13" s="30">
        <f t="shared" si="0"/>
        <v>47264909</v>
      </c>
      <c r="F13" s="31">
        <f t="shared" si="0"/>
        <v>26840041</v>
      </c>
      <c r="G13" s="31">
        <f t="shared" si="0"/>
        <v>54980814</v>
      </c>
      <c r="H13" s="31">
        <f t="shared" si="0"/>
        <v>-13345766</v>
      </c>
      <c r="I13" s="31">
        <f t="shared" si="0"/>
        <v>2429955</v>
      </c>
      <c r="J13" s="31">
        <f t="shared" si="0"/>
        <v>44065003</v>
      </c>
      <c r="K13" s="31">
        <f t="shared" si="0"/>
        <v>1484349</v>
      </c>
      <c r="L13" s="31">
        <f t="shared" si="0"/>
        <v>-21408904</v>
      </c>
      <c r="M13" s="31">
        <f t="shared" si="0"/>
        <v>3184185</v>
      </c>
      <c r="N13" s="31">
        <f t="shared" si="0"/>
        <v>-16740370</v>
      </c>
      <c r="O13" s="31">
        <f t="shared" si="0"/>
        <v>9772244</v>
      </c>
      <c r="P13" s="31">
        <f t="shared" si="0"/>
        <v>1827401</v>
      </c>
      <c r="Q13" s="31">
        <f t="shared" si="0"/>
        <v>-1013915</v>
      </c>
      <c r="R13" s="31">
        <f t="shared" si="0"/>
        <v>10585730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37910363</v>
      </c>
      <c r="X13" s="31">
        <f t="shared" si="0"/>
        <v>20129370</v>
      </c>
      <c r="Y13" s="31">
        <f t="shared" si="0"/>
        <v>17780993</v>
      </c>
      <c r="Z13" s="32">
        <f>+IF(X13&lt;&gt;0,+(Y13/X13)*100,0)</f>
        <v>88.33357924266879</v>
      </c>
      <c r="AA13" s="33">
        <f>SUM(AA6:AA12)</f>
        <v>26840041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4920494446</v>
      </c>
      <c r="D17" s="18"/>
      <c r="E17" s="19">
        <v>6199638424</v>
      </c>
      <c r="F17" s="20">
        <v>5579909020</v>
      </c>
      <c r="G17" s="24">
        <v>4932171380</v>
      </c>
      <c r="H17" s="24">
        <v>33981421</v>
      </c>
      <c r="I17" s="24">
        <v>43064086</v>
      </c>
      <c r="J17" s="20">
        <v>5009216887</v>
      </c>
      <c r="K17" s="24">
        <v>107387387</v>
      </c>
      <c r="L17" s="24">
        <v>113747816</v>
      </c>
      <c r="M17" s="20">
        <v>68465487</v>
      </c>
      <c r="N17" s="24">
        <v>289600690</v>
      </c>
      <c r="O17" s="24">
        <v>2724185</v>
      </c>
      <c r="P17" s="24">
        <v>3056127</v>
      </c>
      <c r="Q17" s="20">
        <v>75032349</v>
      </c>
      <c r="R17" s="24">
        <v>80812661</v>
      </c>
      <c r="S17" s="24"/>
      <c r="T17" s="20"/>
      <c r="U17" s="24"/>
      <c r="V17" s="24"/>
      <c r="W17" s="24">
        <v>5379630238</v>
      </c>
      <c r="X17" s="20">
        <v>4155842368</v>
      </c>
      <c r="Y17" s="24">
        <v>1223787870</v>
      </c>
      <c r="Z17" s="25">
        <v>29.447408290150044</v>
      </c>
      <c r="AA17" s="26">
        <v>5579909020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4920494446</v>
      </c>
      <c r="D25" s="29">
        <f t="shared" ref="D25:Y25" si="1">SUM(D15:D24)</f>
        <v>0</v>
      </c>
      <c r="E25" s="35">
        <f t="shared" si="1"/>
        <v>6199638424</v>
      </c>
      <c r="F25" s="36">
        <f t="shared" si="1"/>
        <v>5579909020</v>
      </c>
      <c r="G25" s="36">
        <f t="shared" si="1"/>
        <v>4932171380</v>
      </c>
      <c r="H25" s="36">
        <f t="shared" si="1"/>
        <v>33981421</v>
      </c>
      <c r="I25" s="36">
        <f t="shared" si="1"/>
        <v>43064086</v>
      </c>
      <c r="J25" s="36">
        <f t="shared" si="1"/>
        <v>5009216887</v>
      </c>
      <c r="K25" s="36">
        <f t="shared" si="1"/>
        <v>107387387</v>
      </c>
      <c r="L25" s="36">
        <f t="shared" si="1"/>
        <v>113747816</v>
      </c>
      <c r="M25" s="36">
        <f t="shared" si="1"/>
        <v>68465487</v>
      </c>
      <c r="N25" s="36">
        <f t="shared" si="1"/>
        <v>289600690</v>
      </c>
      <c r="O25" s="36">
        <f t="shared" si="1"/>
        <v>2724185</v>
      </c>
      <c r="P25" s="36">
        <f t="shared" si="1"/>
        <v>3056127</v>
      </c>
      <c r="Q25" s="36">
        <f t="shared" si="1"/>
        <v>75032349</v>
      </c>
      <c r="R25" s="36">
        <f t="shared" si="1"/>
        <v>80812661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5379630238</v>
      </c>
      <c r="X25" s="36">
        <f t="shared" si="1"/>
        <v>4155842368</v>
      </c>
      <c r="Y25" s="36">
        <f t="shared" si="1"/>
        <v>1223787870</v>
      </c>
      <c r="Z25" s="37">
        <f>+IF(X25&lt;&gt;0,+(Y25/X25)*100,0)</f>
        <v>29.447408290150044</v>
      </c>
      <c r="AA25" s="38">
        <f>SUM(AA15:AA24)</f>
        <v>5579909020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4933636328</v>
      </c>
      <c r="D26" s="29">
        <f>+D13+D25</f>
        <v>0</v>
      </c>
      <c r="E26" s="30">
        <f t="shared" si="2"/>
        <v>6246903333</v>
      </c>
      <c r="F26" s="31">
        <f t="shared" si="2"/>
        <v>5606749061</v>
      </c>
      <c r="G26" s="31">
        <f t="shared" si="2"/>
        <v>4987152194</v>
      </c>
      <c r="H26" s="31">
        <f t="shared" si="2"/>
        <v>20635655</v>
      </c>
      <c r="I26" s="31">
        <f t="shared" si="2"/>
        <v>45494041</v>
      </c>
      <c r="J26" s="31">
        <f t="shared" si="2"/>
        <v>5053281890</v>
      </c>
      <c r="K26" s="31">
        <f t="shared" si="2"/>
        <v>108871736</v>
      </c>
      <c r="L26" s="31">
        <f t="shared" si="2"/>
        <v>92338912</v>
      </c>
      <c r="M26" s="31">
        <f t="shared" si="2"/>
        <v>71649672</v>
      </c>
      <c r="N26" s="31">
        <f t="shared" si="2"/>
        <v>272860320</v>
      </c>
      <c r="O26" s="31">
        <f t="shared" si="2"/>
        <v>12496429</v>
      </c>
      <c r="P26" s="31">
        <f t="shared" si="2"/>
        <v>4883528</v>
      </c>
      <c r="Q26" s="31">
        <f t="shared" si="2"/>
        <v>74018434</v>
      </c>
      <c r="R26" s="31">
        <f t="shared" si="2"/>
        <v>91398391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5417540601</v>
      </c>
      <c r="X26" s="31">
        <f t="shared" si="2"/>
        <v>4175971738</v>
      </c>
      <c r="Y26" s="31">
        <f t="shared" si="2"/>
        <v>1241568863</v>
      </c>
      <c r="Z26" s="32">
        <f>+IF(X26&lt;&gt;0,+(Y26/X26)*100,0)</f>
        <v>29.73125636129485</v>
      </c>
      <c r="AA26" s="33">
        <f>+AA13+AA25</f>
        <v>5606749061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3712946</v>
      </c>
      <c r="D32" s="18"/>
      <c r="E32" s="19">
        <v>2642118</v>
      </c>
      <c r="F32" s="20">
        <v>3712946</v>
      </c>
      <c r="G32" s="20">
        <v>3304509</v>
      </c>
      <c r="H32" s="20">
        <v>729318</v>
      </c>
      <c r="I32" s="20">
        <v>-1039273</v>
      </c>
      <c r="J32" s="20">
        <v>2994554</v>
      </c>
      <c r="K32" s="20">
        <v>-102951</v>
      </c>
      <c r="L32" s="20">
        <v>36112</v>
      </c>
      <c r="M32" s="20">
        <v>-354851</v>
      </c>
      <c r="N32" s="20">
        <v>-421690</v>
      </c>
      <c r="O32" s="20">
        <v>154223</v>
      </c>
      <c r="P32" s="20">
        <v>-503345</v>
      </c>
      <c r="Q32" s="20">
        <v>-392349</v>
      </c>
      <c r="R32" s="20">
        <v>-741471</v>
      </c>
      <c r="S32" s="20"/>
      <c r="T32" s="20"/>
      <c r="U32" s="20"/>
      <c r="V32" s="20"/>
      <c r="W32" s="20">
        <v>1831393</v>
      </c>
      <c r="X32" s="20">
        <v>2784708</v>
      </c>
      <c r="Y32" s="20">
        <v>-953315</v>
      </c>
      <c r="Z32" s="21">
        <v>-34.233930451594922</v>
      </c>
      <c r="AA32" s="22">
        <v>3712946</v>
      </c>
    </row>
    <row r="33" spans="1:27" x14ac:dyDescent="0.25">
      <c r="A33" s="23" t="s">
        <v>60</v>
      </c>
      <c r="B33" s="17" t="s">
        <v>32</v>
      </c>
      <c r="C33" s="18">
        <v>1445896</v>
      </c>
      <c r="D33" s="18"/>
      <c r="E33" s="19"/>
      <c r="F33" s="20"/>
      <c r="G33" s="20">
        <v>105445896</v>
      </c>
      <c r="H33" s="20">
        <v>104859957</v>
      </c>
      <c r="I33" s="20">
        <v>9567105</v>
      </c>
      <c r="J33" s="20">
        <v>219872958</v>
      </c>
      <c r="K33" s="20">
        <v>-89618124</v>
      </c>
      <c r="L33" s="20">
        <v>67720979</v>
      </c>
      <c r="M33" s="20">
        <v>74000000</v>
      </c>
      <c r="N33" s="20">
        <v>52102855</v>
      </c>
      <c r="O33" s="20">
        <v>-127877868</v>
      </c>
      <c r="P33" s="20">
        <v>80496446</v>
      </c>
      <c r="Q33" s="20">
        <v>-62840692</v>
      </c>
      <c r="R33" s="20">
        <v>-110222114</v>
      </c>
      <c r="S33" s="20"/>
      <c r="T33" s="20"/>
      <c r="U33" s="20"/>
      <c r="V33" s="20"/>
      <c r="W33" s="20">
        <v>161753699</v>
      </c>
      <c r="X33" s="20">
        <v>-9</v>
      </c>
      <c r="Y33" s="20">
        <v>161753708</v>
      </c>
      <c r="Z33" s="21">
        <v>-1797263422.2222223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1477131</v>
      </c>
      <c r="D35" s="18"/>
      <c r="E35" s="19">
        <v>5845114</v>
      </c>
      <c r="F35" s="20">
        <v>3161740</v>
      </c>
      <c r="G35" s="20">
        <v>6823428</v>
      </c>
      <c r="H35" s="20">
        <v>-1656000</v>
      </c>
      <c r="I35" s="20">
        <v>282779</v>
      </c>
      <c r="J35" s="20">
        <v>5450207</v>
      </c>
      <c r="K35" s="20">
        <v>194882</v>
      </c>
      <c r="L35" s="20">
        <v>-2789390</v>
      </c>
      <c r="M35" s="20">
        <v>408746</v>
      </c>
      <c r="N35" s="20">
        <v>-2185762</v>
      </c>
      <c r="O35" s="20">
        <v>1034495</v>
      </c>
      <c r="P35" s="20">
        <v>283388</v>
      </c>
      <c r="Q35" s="20">
        <v>-135039</v>
      </c>
      <c r="R35" s="20">
        <v>1182844</v>
      </c>
      <c r="S35" s="20"/>
      <c r="T35" s="20"/>
      <c r="U35" s="20"/>
      <c r="V35" s="20"/>
      <c r="W35" s="20">
        <v>4447289</v>
      </c>
      <c r="X35" s="20">
        <v>2963630</v>
      </c>
      <c r="Y35" s="20">
        <v>1483659</v>
      </c>
      <c r="Z35" s="21">
        <v>50.062220992499064</v>
      </c>
      <c r="AA35" s="22">
        <v>3161740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6635973</v>
      </c>
      <c r="D37" s="29">
        <f t="shared" ref="D37:Y37" si="3">SUM(D29:D36)</f>
        <v>0</v>
      </c>
      <c r="E37" s="30">
        <f t="shared" si="3"/>
        <v>8487232</v>
      </c>
      <c r="F37" s="31">
        <f t="shared" si="3"/>
        <v>6874686</v>
      </c>
      <c r="G37" s="31">
        <f t="shared" si="3"/>
        <v>115573833</v>
      </c>
      <c r="H37" s="31">
        <f t="shared" si="3"/>
        <v>103933275</v>
      </c>
      <c r="I37" s="31">
        <f t="shared" si="3"/>
        <v>8810611</v>
      </c>
      <c r="J37" s="31">
        <f t="shared" si="3"/>
        <v>228317719</v>
      </c>
      <c r="K37" s="31">
        <f t="shared" si="3"/>
        <v>-89526193</v>
      </c>
      <c r="L37" s="31">
        <f t="shared" si="3"/>
        <v>64967701</v>
      </c>
      <c r="M37" s="31">
        <f t="shared" si="3"/>
        <v>74053895</v>
      </c>
      <c r="N37" s="31">
        <f t="shared" si="3"/>
        <v>49495403</v>
      </c>
      <c r="O37" s="31">
        <f t="shared" si="3"/>
        <v>-126689150</v>
      </c>
      <c r="P37" s="31">
        <f t="shared" si="3"/>
        <v>80276489</v>
      </c>
      <c r="Q37" s="31">
        <f t="shared" si="3"/>
        <v>-63368080</v>
      </c>
      <c r="R37" s="31">
        <f t="shared" si="3"/>
        <v>-109780741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168032381</v>
      </c>
      <c r="X37" s="31">
        <f t="shared" si="3"/>
        <v>5748329</v>
      </c>
      <c r="Y37" s="31">
        <f t="shared" si="3"/>
        <v>162284052</v>
      </c>
      <c r="Z37" s="32">
        <f>+IF(X37&lt;&gt;0,+(Y37/X37)*100,0)</f>
        <v>2823.1517715844029</v>
      </c>
      <c r="AA37" s="33">
        <f>SUM(AA29:AA36)</f>
        <v>6874686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6635973</v>
      </c>
      <c r="D44" s="29">
        <f>+D37+D43</f>
        <v>0</v>
      </c>
      <c r="E44" s="30">
        <f t="shared" si="5"/>
        <v>8487232</v>
      </c>
      <c r="F44" s="31">
        <f t="shared" si="5"/>
        <v>6874686</v>
      </c>
      <c r="G44" s="31">
        <f t="shared" si="5"/>
        <v>115573833</v>
      </c>
      <c r="H44" s="31">
        <f t="shared" si="5"/>
        <v>103933275</v>
      </c>
      <c r="I44" s="31">
        <f t="shared" si="5"/>
        <v>8810611</v>
      </c>
      <c r="J44" s="31">
        <f t="shared" si="5"/>
        <v>228317719</v>
      </c>
      <c r="K44" s="31">
        <f t="shared" si="5"/>
        <v>-89526193</v>
      </c>
      <c r="L44" s="31">
        <f t="shared" si="5"/>
        <v>64967701</v>
      </c>
      <c r="M44" s="31">
        <f t="shared" si="5"/>
        <v>74053895</v>
      </c>
      <c r="N44" s="31">
        <f t="shared" si="5"/>
        <v>49495403</v>
      </c>
      <c r="O44" s="31">
        <f t="shared" si="5"/>
        <v>-126689150</v>
      </c>
      <c r="P44" s="31">
        <f t="shared" si="5"/>
        <v>80276489</v>
      </c>
      <c r="Q44" s="31">
        <f t="shared" si="5"/>
        <v>-63368080</v>
      </c>
      <c r="R44" s="31">
        <f t="shared" si="5"/>
        <v>-109780741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168032381</v>
      </c>
      <c r="X44" s="31">
        <f t="shared" si="5"/>
        <v>5748329</v>
      </c>
      <c r="Y44" s="31">
        <f t="shared" si="5"/>
        <v>162284052</v>
      </c>
      <c r="Z44" s="32">
        <f>+IF(X44&lt;&gt;0,+(Y44/X44)*100,0)</f>
        <v>2823.1517715844029</v>
      </c>
      <c r="AA44" s="33">
        <f>+AA37+AA43</f>
        <v>6874686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4927000355</v>
      </c>
      <c r="D45" s="42">
        <f t="shared" si="6"/>
        <v>0</v>
      </c>
      <c r="E45" s="43">
        <f t="shared" si="6"/>
        <v>6238416101</v>
      </c>
      <c r="F45" s="44">
        <f t="shared" si="6"/>
        <v>5599874375</v>
      </c>
      <c r="G45" s="44">
        <f t="shared" si="6"/>
        <v>4871578361</v>
      </c>
      <c r="H45" s="44">
        <f t="shared" si="6"/>
        <v>-83297620</v>
      </c>
      <c r="I45" s="44">
        <f t="shared" si="6"/>
        <v>36683430</v>
      </c>
      <c r="J45" s="44">
        <f t="shared" si="6"/>
        <v>4824964171</v>
      </c>
      <c r="K45" s="44">
        <f t="shared" si="6"/>
        <v>198397929</v>
      </c>
      <c r="L45" s="44">
        <f t="shared" si="6"/>
        <v>27371211</v>
      </c>
      <c r="M45" s="44">
        <f t="shared" si="6"/>
        <v>-2404223</v>
      </c>
      <c r="N45" s="44">
        <f t="shared" si="6"/>
        <v>223364917</v>
      </c>
      <c r="O45" s="44">
        <f t="shared" si="6"/>
        <v>139185579</v>
      </c>
      <c r="P45" s="44">
        <f t="shared" si="6"/>
        <v>-75392961</v>
      </c>
      <c r="Q45" s="44">
        <f t="shared" si="6"/>
        <v>137386514</v>
      </c>
      <c r="R45" s="44">
        <f t="shared" si="6"/>
        <v>201179132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5249508220</v>
      </c>
      <c r="X45" s="44">
        <f t="shared" si="6"/>
        <v>4170223409</v>
      </c>
      <c r="Y45" s="44">
        <f t="shared" si="6"/>
        <v>1079284811</v>
      </c>
      <c r="Z45" s="45">
        <f>+IF(X45&lt;&gt;0,+(Y45/X45)*100,0)</f>
        <v>25.880743191617338</v>
      </c>
      <c r="AA45" s="46">
        <f>+AA26-AA44</f>
        <v>5599874375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440922821</v>
      </c>
      <c r="D47" s="18"/>
      <c r="E47" s="19"/>
      <c r="F47" s="20"/>
      <c r="G47" s="20">
        <v>465478328</v>
      </c>
      <c r="H47" s="20">
        <v>-30216507</v>
      </c>
      <c r="I47" s="20">
        <v>31071014</v>
      </c>
      <c r="J47" s="20">
        <v>466332835</v>
      </c>
      <c r="K47" s="20">
        <v>101977957</v>
      </c>
      <c r="L47" s="20">
        <v>91838791</v>
      </c>
      <c r="M47" s="20">
        <v>-65290795</v>
      </c>
      <c r="N47" s="20">
        <v>128525953</v>
      </c>
      <c r="O47" s="20">
        <v>88582325</v>
      </c>
      <c r="P47" s="20">
        <v>-12657568</v>
      </c>
      <c r="Q47" s="20">
        <v>48818915</v>
      </c>
      <c r="R47" s="20">
        <v>124743672</v>
      </c>
      <c r="S47" s="20"/>
      <c r="T47" s="20"/>
      <c r="U47" s="20"/>
      <c r="V47" s="20"/>
      <c r="W47" s="20">
        <v>719602460</v>
      </c>
      <c r="X47" s="20"/>
      <c r="Y47" s="20">
        <v>719602460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440922821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465478328</v>
      </c>
      <c r="H50" s="52">
        <f t="shared" si="7"/>
        <v>-30216507</v>
      </c>
      <c r="I50" s="52">
        <f t="shared" si="7"/>
        <v>31071014</v>
      </c>
      <c r="J50" s="52">
        <f t="shared" si="7"/>
        <v>466332835</v>
      </c>
      <c r="K50" s="52">
        <f t="shared" si="7"/>
        <v>101977957</v>
      </c>
      <c r="L50" s="52">
        <f t="shared" si="7"/>
        <v>91838791</v>
      </c>
      <c r="M50" s="52">
        <f t="shared" si="7"/>
        <v>-65290795</v>
      </c>
      <c r="N50" s="52">
        <f t="shared" si="7"/>
        <v>128525953</v>
      </c>
      <c r="O50" s="52">
        <f t="shared" si="7"/>
        <v>88582325</v>
      </c>
      <c r="P50" s="52">
        <f t="shared" si="7"/>
        <v>-12657568</v>
      </c>
      <c r="Q50" s="52">
        <f t="shared" si="7"/>
        <v>48818915</v>
      </c>
      <c r="R50" s="52">
        <f t="shared" si="7"/>
        <v>124743672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719602460</v>
      </c>
      <c r="X50" s="52">
        <f t="shared" si="7"/>
        <v>0</v>
      </c>
      <c r="Y50" s="52">
        <f t="shared" si="7"/>
        <v>719602460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-8994000</v>
      </c>
      <c r="F6" s="20">
        <v>-6000000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-4500000</v>
      </c>
      <c r="Y6" s="20">
        <v>4500000</v>
      </c>
      <c r="Z6" s="21">
        <v>-100</v>
      </c>
      <c r="AA6" s="22">
        <v>-6000000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1173130</v>
      </c>
      <c r="F11" s="20">
        <v>782609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586953</v>
      </c>
      <c r="Y11" s="24">
        <v>-586953</v>
      </c>
      <c r="Z11" s="25">
        <v>-100</v>
      </c>
      <c r="AA11" s="26">
        <v>782609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-7820870</v>
      </c>
      <c r="F13" s="31">
        <f t="shared" si="0"/>
        <v>-5217391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-3913047</v>
      </c>
      <c r="Y13" s="31">
        <f t="shared" si="0"/>
        <v>3913047</v>
      </c>
      <c r="Z13" s="32">
        <f>+IF(X13&lt;&gt;0,+(Y13/X13)*100,0)</f>
        <v>-100</v>
      </c>
      <c r="AA13" s="33">
        <f>SUM(AA6:AA12)</f>
        <v>-5217391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4482722</v>
      </c>
      <c r="D17" s="18"/>
      <c r="E17" s="19">
        <v>7820870</v>
      </c>
      <c r="F17" s="20">
        <v>5217391</v>
      </c>
      <c r="G17" s="24">
        <v>-5081</v>
      </c>
      <c r="H17" s="24">
        <v>-575462</v>
      </c>
      <c r="I17" s="24">
        <v>3471057</v>
      </c>
      <c r="J17" s="20">
        <v>2890514</v>
      </c>
      <c r="K17" s="24">
        <v>-905701</v>
      </c>
      <c r="L17" s="24">
        <v>-2008226</v>
      </c>
      <c r="M17" s="20">
        <v>2357832</v>
      </c>
      <c r="N17" s="24">
        <v>-556095</v>
      </c>
      <c r="O17" s="24">
        <v>-1173832</v>
      </c>
      <c r="P17" s="24">
        <v>-443529</v>
      </c>
      <c r="Q17" s="20">
        <v>-1173831</v>
      </c>
      <c r="R17" s="24">
        <v>-2791192</v>
      </c>
      <c r="S17" s="24"/>
      <c r="T17" s="20"/>
      <c r="U17" s="24"/>
      <c r="V17" s="24"/>
      <c r="W17" s="24">
        <v>-456773</v>
      </c>
      <c r="X17" s="20">
        <v>3913047</v>
      </c>
      <c r="Y17" s="24">
        <v>-4369820</v>
      </c>
      <c r="Z17" s="25">
        <v>-111.67307727200824</v>
      </c>
      <c r="AA17" s="26">
        <v>5217391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4482722</v>
      </c>
      <c r="D25" s="29">
        <f t="shared" ref="D25:Y25" si="1">SUM(D15:D24)</f>
        <v>0</v>
      </c>
      <c r="E25" s="35">
        <f t="shared" si="1"/>
        <v>7820870</v>
      </c>
      <c r="F25" s="36">
        <f t="shared" si="1"/>
        <v>5217391</v>
      </c>
      <c r="G25" s="36">
        <f t="shared" si="1"/>
        <v>-5081</v>
      </c>
      <c r="H25" s="36">
        <f t="shared" si="1"/>
        <v>-575462</v>
      </c>
      <c r="I25" s="36">
        <f t="shared" si="1"/>
        <v>3471057</v>
      </c>
      <c r="J25" s="36">
        <f t="shared" si="1"/>
        <v>2890514</v>
      </c>
      <c r="K25" s="36">
        <f t="shared" si="1"/>
        <v>-905701</v>
      </c>
      <c r="L25" s="36">
        <f t="shared" si="1"/>
        <v>-2008226</v>
      </c>
      <c r="M25" s="36">
        <f t="shared" si="1"/>
        <v>2357832</v>
      </c>
      <c r="N25" s="36">
        <f t="shared" si="1"/>
        <v>-556095</v>
      </c>
      <c r="O25" s="36">
        <f t="shared" si="1"/>
        <v>-1173832</v>
      </c>
      <c r="P25" s="36">
        <f t="shared" si="1"/>
        <v>-443529</v>
      </c>
      <c r="Q25" s="36">
        <f t="shared" si="1"/>
        <v>-1173831</v>
      </c>
      <c r="R25" s="36">
        <f t="shared" si="1"/>
        <v>-2791192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-456773</v>
      </c>
      <c r="X25" s="36">
        <f t="shared" si="1"/>
        <v>3913047</v>
      </c>
      <c r="Y25" s="36">
        <f t="shared" si="1"/>
        <v>-4369820</v>
      </c>
      <c r="Z25" s="37">
        <f>+IF(X25&lt;&gt;0,+(Y25/X25)*100,0)</f>
        <v>-111.67307727200824</v>
      </c>
      <c r="AA25" s="38">
        <f>SUM(AA15:AA24)</f>
        <v>5217391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4482722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-5081</v>
      </c>
      <c r="H26" s="31">
        <f t="shared" si="2"/>
        <v>-575462</v>
      </c>
      <c r="I26" s="31">
        <f t="shared" si="2"/>
        <v>3471057</v>
      </c>
      <c r="J26" s="31">
        <f t="shared" si="2"/>
        <v>2890514</v>
      </c>
      <c r="K26" s="31">
        <f t="shared" si="2"/>
        <v>-905701</v>
      </c>
      <c r="L26" s="31">
        <f t="shared" si="2"/>
        <v>-2008226</v>
      </c>
      <c r="M26" s="31">
        <f t="shared" si="2"/>
        <v>2357832</v>
      </c>
      <c r="N26" s="31">
        <f t="shared" si="2"/>
        <v>-556095</v>
      </c>
      <c r="O26" s="31">
        <f t="shared" si="2"/>
        <v>-1173832</v>
      </c>
      <c r="P26" s="31">
        <f t="shared" si="2"/>
        <v>-443529</v>
      </c>
      <c r="Q26" s="31">
        <f t="shared" si="2"/>
        <v>-1173831</v>
      </c>
      <c r="R26" s="31">
        <f t="shared" si="2"/>
        <v>-2791192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-456773</v>
      </c>
      <c r="X26" s="31">
        <f t="shared" si="2"/>
        <v>0</v>
      </c>
      <c r="Y26" s="31">
        <f t="shared" si="2"/>
        <v>-456773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4482722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-5081</v>
      </c>
      <c r="H45" s="44">
        <f t="shared" si="6"/>
        <v>-575462</v>
      </c>
      <c r="I45" s="44">
        <f t="shared" si="6"/>
        <v>3471057</v>
      </c>
      <c r="J45" s="44">
        <f t="shared" si="6"/>
        <v>2890514</v>
      </c>
      <c r="K45" s="44">
        <f t="shared" si="6"/>
        <v>-905701</v>
      </c>
      <c r="L45" s="44">
        <f t="shared" si="6"/>
        <v>-2008226</v>
      </c>
      <c r="M45" s="44">
        <f t="shared" si="6"/>
        <v>2357832</v>
      </c>
      <c r="N45" s="44">
        <f t="shared" si="6"/>
        <v>-556095</v>
      </c>
      <c r="O45" s="44">
        <f t="shared" si="6"/>
        <v>-1173832</v>
      </c>
      <c r="P45" s="44">
        <f t="shared" si="6"/>
        <v>-443529</v>
      </c>
      <c r="Q45" s="44">
        <f t="shared" si="6"/>
        <v>-1173831</v>
      </c>
      <c r="R45" s="44">
        <f t="shared" si="6"/>
        <v>-2791192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-456773</v>
      </c>
      <c r="X45" s="44">
        <f t="shared" si="6"/>
        <v>0</v>
      </c>
      <c r="Y45" s="44">
        <f t="shared" si="6"/>
        <v>-456773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203026524</v>
      </c>
      <c r="D6" s="18"/>
      <c r="E6" s="19">
        <v>-188702466</v>
      </c>
      <c r="F6" s="20">
        <v>-165787431</v>
      </c>
      <c r="G6" s="20">
        <v>1025681</v>
      </c>
      <c r="H6" s="20">
        <v>3213692</v>
      </c>
      <c r="I6" s="20">
        <v>1416388</v>
      </c>
      <c r="J6" s="20">
        <v>5655761</v>
      </c>
      <c r="K6" s="20">
        <v>121906364</v>
      </c>
      <c r="L6" s="20">
        <v>2235286</v>
      </c>
      <c r="M6" s="20">
        <v>52485145</v>
      </c>
      <c r="N6" s="20">
        <v>176626795</v>
      </c>
      <c r="O6" s="20">
        <v>1418294</v>
      </c>
      <c r="P6" s="20">
        <v>2803608</v>
      </c>
      <c r="Q6" s="20">
        <v>72519325</v>
      </c>
      <c r="R6" s="20">
        <v>76741227</v>
      </c>
      <c r="S6" s="20"/>
      <c r="T6" s="20"/>
      <c r="U6" s="20"/>
      <c r="V6" s="20"/>
      <c r="W6" s="20">
        <v>259023783</v>
      </c>
      <c r="X6" s="20">
        <v>-124340580</v>
      </c>
      <c r="Y6" s="20">
        <v>383364363</v>
      </c>
      <c r="Z6" s="21">
        <v>-308.31797873228516</v>
      </c>
      <c r="AA6" s="22">
        <v>-165787431</v>
      </c>
    </row>
    <row r="7" spans="1:27" x14ac:dyDescent="0.25">
      <c r="A7" s="23" t="s">
        <v>35</v>
      </c>
      <c r="B7" s="17" t="s">
        <v>32</v>
      </c>
      <c r="C7" s="18">
        <v>-104901970</v>
      </c>
      <c r="D7" s="18"/>
      <c r="E7" s="19">
        <v>-7254788</v>
      </c>
      <c r="F7" s="20">
        <v>-34259264</v>
      </c>
      <c r="G7" s="20">
        <v>-863997</v>
      </c>
      <c r="H7" s="20">
        <v>-3040653</v>
      </c>
      <c r="I7" s="20">
        <v>192447433</v>
      </c>
      <c r="J7" s="20">
        <v>188542783</v>
      </c>
      <c r="K7" s="20">
        <v>-1247028</v>
      </c>
      <c r="L7" s="20">
        <v>-1393028</v>
      </c>
      <c r="M7" s="20">
        <v>-2345736</v>
      </c>
      <c r="N7" s="20">
        <v>-4985792</v>
      </c>
      <c r="O7" s="20">
        <v>-1356060</v>
      </c>
      <c r="P7" s="20">
        <v>-2550420</v>
      </c>
      <c r="Q7" s="20">
        <v>-942145</v>
      </c>
      <c r="R7" s="20">
        <v>-4848625</v>
      </c>
      <c r="S7" s="20"/>
      <c r="T7" s="20"/>
      <c r="U7" s="20"/>
      <c r="V7" s="20"/>
      <c r="W7" s="20">
        <v>178708366</v>
      </c>
      <c r="X7" s="20">
        <v>-25694451</v>
      </c>
      <c r="Y7" s="20">
        <v>204402817</v>
      </c>
      <c r="Z7" s="21">
        <v>-795.51346319872721</v>
      </c>
      <c r="AA7" s="22">
        <v>-34259264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104919764</v>
      </c>
      <c r="D10" s="18"/>
      <c r="E10" s="19">
        <v>147708493</v>
      </c>
      <c r="F10" s="20">
        <v>110850321</v>
      </c>
      <c r="G10" s="20"/>
      <c r="H10" s="20"/>
      <c r="I10" s="20">
        <v>1399320</v>
      </c>
      <c r="J10" s="20">
        <v>1399320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1399320</v>
      </c>
      <c r="X10" s="20">
        <v>83137743</v>
      </c>
      <c r="Y10" s="20">
        <v>-81738423</v>
      </c>
      <c r="Z10" s="21">
        <v>-98.316865542043885</v>
      </c>
      <c r="AA10" s="22">
        <v>110850321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49367756</v>
      </c>
      <c r="F11" s="20">
        <v>49909555</v>
      </c>
      <c r="G11" s="24"/>
      <c r="H11" s="24"/>
      <c r="I11" s="24">
        <v>66482078</v>
      </c>
      <c r="J11" s="20">
        <v>66482078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66482078</v>
      </c>
      <c r="X11" s="20">
        <v>37432161</v>
      </c>
      <c r="Y11" s="24">
        <v>29049917</v>
      </c>
      <c r="Z11" s="25">
        <v>77.606839209737316</v>
      </c>
      <c r="AA11" s="26">
        <v>49909555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203044318</v>
      </c>
      <c r="D13" s="29">
        <f>SUM(D6:D12)</f>
        <v>0</v>
      </c>
      <c r="E13" s="30">
        <f t="shared" si="0"/>
        <v>1118995</v>
      </c>
      <c r="F13" s="31">
        <f t="shared" si="0"/>
        <v>-39286819</v>
      </c>
      <c r="G13" s="31">
        <f t="shared" si="0"/>
        <v>161684</v>
      </c>
      <c r="H13" s="31">
        <f t="shared" si="0"/>
        <v>173039</v>
      </c>
      <c r="I13" s="31">
        <f t="shared" si="0"/>
        <v>261745219</v>
      </c>
      <c r="J13" s="31">
        <f t="shared" si="0"/>
        <v>262079942</v>
      </c>
      <c r="K13" s="31">
        <f t="shared" si="0"/>
        <v>120659336</v>
      </c>
      <c r="L13" s="31">
        <f t="shared" si="0"/>
        <v>842258</v>
      </c>
      <c r="M13" s="31">
        <f t="shared" si="0"/>
        <v>50139409</v>
      </c>
      <c r="N13" s="31">
        <f t="shared" si="0"/>
        <v>171641003</v>
      </c>
      <c r="O13" s="31">
        <f t="shared" si="0"/>
        <v>62234</v>
      </c>
      <c r="P13" s="31">
        <f t="shared" si="0"/>
        <v>253188</v>
      </c>
      <c r="Q13" s="31">
        <f t="shared" si="0"/>
        <v>71577180</v>
      </c>
      <c r="R13" s="31">
        <f t="shared" si="0"/>
        <v>71892602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505613547</v>
      </c>
      <c r="X13" s="31">
        <f t="shared" si="0"/>
        <v>-29465127</v>
      </c>
      <c r="Y13" s="31">
        <f t="shared" si="0"/>
        <v>535078674</v>
      </c>
      <c r="Z13" s="32">
        <f>+IF(X13&lt;&gt;0,+(Y13/X13)*100,0)</f>
        <v>-1815.9727395710868</v>
      </c>
      <c r="AA13" s="33">
        <f>SUM(AA6:AA12)</f>
        <v>-39286819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2332483203</v>
      </c>
      <c r="D17" s="18"/>
      <c r="E17" s="19">
        <v>2834817089</v>
      </c>
      <c r="F17" s="20">
        <v>2322122963</v>
      </c>
      <c r="G17" s="24">
        <v>2026076</v>
      </c>
      <c r="H17" s="24">
        <v>10012451</v>
      </c>
      <c r="I17" s="24">
        <v>2115607094</v>
      </c>
      <c r="J17" s="20">
        <v>2127645621</v>
      </c>
      <c r="K17" s="24">
        <v>34091860</v>
      </c>
      <c r="L17" s="24">
        <v>9366443</v>
      </c>
      <c r="M17" s="20">
        <v>15848794</v>
      </c>
      <c r="N17" s="24">
        <v>59307097</v>
      </c>
      <c r="O17" s="24">
        <v>32955486</v>
      </c>
      <c r="P17" s="24">
        <v>3573557</v>
      </c>
      <c r="Q17" s="20">
        <v>24210687</v>
      </c>
      <c r="R17" s="24">
        <v>60739730</v>
      </c>
      <c r="S17" s="24"/>
      <c r="T17" s="20"/>
      <c r="U17" s="24"/>
      <c r="V17" s="24"/>
      <c r="W17" s="24">
        <v>2247692448</v>
      </c>
      <c r="X17" s="20">
        <v>1741592214</v>
      </c>
      <c r="Y17" s="24">
        <v>506100234</v>
      </c>
      <c r="Z17" s="25">
        <v>29.059628880495215</v>
      </c>
      <c r="AA17" s="26">
        <v>2322122963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2332483203</v>
      </c>
      <c r="D25" s="29">
        <f t="shared" ref="D25:Y25" si="1">SUM(D15:D24)</f>
        <v>0</v>
      </c>
      <c r="E25" s="35">
        <f t="shared" si="1"/>
        <v>2834817089</v>
      </c>
      <c r="F25" s="36">
        <f t="shared" si="1"/>
        <v>2322122963</v>
      </c>
      <c r="G25" s="36">
        <f t="shared" si="1"/>
        <v>2026076</v>
      </c>
      <c r="H25" s="36">
        <f t="shared" si="1"/>
        <v>10012451</v>
      </c>
      <c r="I25" s="36">
        <f t="shared" si="1"/>
        <v>2115607094</v>
      </c>
      <c r="J25" s="36">
        <f t="shared" si="1"/>
        <v>2127645621</v>
      </c>
      <c r="K25" s="36">
        <f t="shared" si="1"/>
        <v>34091860</v>
      </c>
      <c r="L25" s="36">
        <f t="shared" si="1"/>
        <v>9366443</v>
      </c>
      <c r="M25" s="36">
        <f t="shared" si="1"/>
        <v>15848794</v>
      </c>
      <c r="N25" s="36">
        <f t="shared" si="1"/>
        <v>59307097</v>
      </c>
      <c r="O25" s="36">
        <f t="shared" si="1"/>
        <v>32955486</v>
      </c>
      <c r="P25" s="36">
        <f t="shared" si="1"/>
        <v>3573557</v>
      </c>
      <c r="Q25" s="36">
        <f t="shared" si="1"/>
        <v>24210687</v>
      </c>
      <c r="R25" s="36">
        <f t="shared" si="1"/>
        <v>60739730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2247692448</v>
      </c>
      <c r="X25" s="36">
        <f t="shared" si="1"/>
        <v>1741592214</v>
      </c>
      <c r="Y25" s="36">
        <f t="shared" si="1"/>
        <v>506100234</v>
      </c>
      <c r="Z25" s="37">
        <f>+IF(X25&lt;&gt;0,+(Y25/X25)*100,0)</f>
        <v>29.059628880495215</v>
      </c>
      <c r="AA25" s="38">
        <f>SUM(AA15:AA24)</f>
        <v>2322122963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2535527521</v>
      </c>
      <c r="D26" s="29">
        <f>+D13+D25</f>
        <v>0</v>
      </c>
      <c r="E26" s="30">
        <f t="shared" si="2"/>
        <v>2835936084</v>
      </c>
      <c r="F26" s="31">
        <f t="shared" si="2"/>
        <v>2282836144</v>
      </c>
      <c r="G26" s="31">
        <f t="shared" si="2"/>
        <v>2187760</v>
      </c>
      <c r="H26" s="31">
        <f t="shared" si="2"/>
        <v>10185490</v>
      </c>
      <c r="I26" s="31">
        <f t="shared" si="2"/>
        <v>2377352313</v>
      </c>
      <c r="J26" s="31">
        <f t="shared" si="2"/>
        <v>2389725563</v>
      </c>
      <c r="K26" s="31">
        <f t="shared" si="2"/>
        <v>154751196</v>
      </c>
      <c r="L26" s="31">
        <f t="shared" si="2"/>
        <v>10208701</v>
      </c>
      <c r="M26" s="31">
        <f t="shared" si="2"/>
        <v>65988203</v>
      </c>
      <c r="N26" s="31">
        <f t="shared" si="2"/>
        <v>230948100</v>
      </c>
      <c r="O26" s="31">
        <f t="shared" si="2"/>
        <v>33017720</v>
      </c>
      <c r="P26" s="31">
        <f t="shared" si="2"/>
        <v>3826745</v>
      </c>
      <c r="Q26" s="31">
        <f t="shared" si="2"/>
        <v>95787867</v>
      </c>
      <c r="R26" s="31">
        <f t="shared" si="2"/>
        <v>132632332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2753305995</v>
      </c>
      <c r="X26" s="31">
        <f t="shared" si="2"/>
        <v>1712127087</v>
      </c>
      <c r="Y26" s="31">
        <f t="shared" si="2"/>
        <v>1041178908</v>
      </c>
      <c r="Z26" s="32">
        <f>+IF(X26&lt;&gt;0,+(Y26/X26)*100,0)</f>
        <v>60.812010738312672</v>
      </c>
      <c r="AA26" s="33">
        <f>+AA13+AA25</f>
        <v>2282836144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21810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1919243</v>
      </c>
      <c r="G32" s="20"/>
      <c r="H32" s="20"/>
      <c r="I32" s="20"/>
      <c r="J32" s="20"/>
      <c r="K32" s="20">
        <v>60000000</v>
      </c>
      <c r="L32" s="20"/>
      <c r="M32" s="20"/>
      <c r="N32" s="20">
        <v>60000000</v>
      </c>
      <c r="O32" s="20">
        <v>-60000000</v>
      </c>
      <c r="P32" s="20"/>
      <c r="Q32" s="20"/>
      <c r="R32" s="20">
        <v>-60000000</v>
      </c>
      <c r="S32" s="20"/>
      <c r="T32" s="20"/>
      <c r="U32" s="20"/>
      <c r="V32" s="20"/>
      <c r="W32" s="20"/>
      <c r="X32" s="20">
        <v>1439433</v>
      </c>
      <c r="Y32" s="20">
        <v>-1439433</v>
      </c>
      <c r="Z32" s="21">
        <v>-100</v>
      </c>
      <c r="AA32" s="22">
        <v>1919243</v>
      </c>
    </row>
    <row r="33" spans="1:27" x14ac:dyDescent="0.25">
      <c r="A33" s="23" t="s">
        <v>60</v>
      </c>
      <c r="B33" s="17" t="s">
        <v>32</v>
      </c>
      <c r="C33" s="18">
        <v>7136000</v>
      </c>
      <c r="D33" s="18"/>
      <c r="E33" s="19"/>
      <c r="F33" s="20"/>
      <c r="G33" s="20">
        <v>-7136000</v>
      </c>
      <c r="H33" s="20"/>
      <c r="I33" s="20"/>
      <c r="J33" s="20">
        <v>-7136000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-7136000</v>
      </c>
      <c r="X33" s="20"/>
      <c r="Y33" s="20">
        <v>-7136000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5548493</v>
      </c>
      <c r="F35" s="20">
        <v>6496689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4872519</v>
      </c>
      <c r="Y35" s="20">
        <v>-4872519</v>
      </c>
      <c r="Z35" s="21">
        <v>-100</v>
      </c>
      <c r="AA35" s="22">
        <v>6496689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7157810</v>
      </c>
      <c r="D37" s="29">
        <f t="shared" ref="D37:Y37" si="3">SUM(D29:D36)</f>
        <v>0</v>
      </c>
      <c r="E37" s="30">
        <f t="shared" si="3"/>
        <v>5548493</v>
      </c>
      <c r="F37" s="31">
        <f t="shared" si="3"/>
        <v>8415932</v>
      </c>
      <c r="G37" s="31">
        <f t="shared" si="3"/>
        <v>-7136000</v>
      </c>
      <c r="H37" s="31">
        <f t="shared" si="3"/>
        <v>0</v>
      </c>
      <c r="I37" s="31">
        <f t="shared" si="3"/>
        <v>0</v>
      </c>
      <c r="J37" s="31">
        <f t="shared" si="3"/>
        <v>-7136000</v>
      </c>
      <c r="K37" s="31">
        <f t="shared" si="3"/>
        <v>60000000</v>
      </c>
      <c r="L37" s="31">
        <f t="shared" si="3"/>
        <v>0</v>
      </c>
      <c r="M37" s="31">
        <f t="shared" si="3"/>
        <v>0</v>
      </c>
      <c r="N37" s="31">
        <f t="shared" si="3"/>
        <v>60000000</v>
      </c>
      <c r="O37" s="31">
        <f t="shared" si="3"/>
        <v>-60000000</v>
      </c>
      <c r="P37" s="31">
        <f t="shared" si="3"/>
        <v>0</v>
      </c>
      <c r="Q37" s="31">
        <f t="shared" si="3"/>
        <v>0</v>
      </c>
      <c r="R37" s="31">
        <f t="shared" si="3"/>
        <v>-60000000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-7136000</v>
      </c>
      <c r="X37" s="31">
        <f t="shared" si="3"/>
        <v>6311952</v>
      </c>
      <c r="Y37" s="31">
        <f t="shared" si="3"/>
        <v>-13447952</v>
      </c>
      <c r="Z37" s="32">
        <f>+IF(X37&lt;&gt;0,+(Y37/X37)*100,0)</f>
        <v>-213.05535910285758</v>
      </c>
      <c r="AA37" s="33">
        <f>SUM(AA29:AA36)</f>
        <v>8415932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7157810</v>
      </c>
      <c r="D44" s="29">
        <f>+D37+D43</f>
        <v>0</v>
      </c>
      <c r="E44" s="30">
        <f t="shared" si="5"/>
        <v>5548493</v>
      </c>
      <c r="F44" s="31">
        <f t="shared" si="5"/>
        <v>8415932</v>
      </c>
      <c r="G44" s="31">
        <f t="shared" si="5"/>
        <v>-7136000</v>
      </c>
      <c r="H44" s="31">
        <f t="shared" si="5"/>
        <v>0</v>
      </c>
      <c r="I44" s="31">
        <f t="shared" si="5"/>
        <v>0</v>
      </c>
      <c r="J44" s="31">
        <f t="shared" si="5"/>
        <v>-7136000</v>
      </c>
      <c r="K44" s="31">
        <f t="shared" si="5"/>
        <v>60000000</v>
      </c>
      <c r="L44" s="31">
        <f t="shared" si="5"/>
        <v>0</v>
      </c>
      <c r="M44" s="31">
        <f t="shared" si="5"/>
        <v>0</v>
      </c>
      <c r="N44" s="31">
        <f t="shared" si="5"/>
        <v>60000000</v>
      </c>
      <c r="O44" s="31">
        <f t="shared" si="5"/>
        <v>-60000000</v>
      </c>
      <c r="P44" s="31">
        <f t="shared" si="5"/>
        <v>0</v>
      </c>
      <c r="Q44" s="31">
        <f t="shared" si="5"/>
        <v>0</v>
      </c>
      <c r="R44" s="31">
        <f t="shared" si="5"/>
        <v>-60000000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-7136000</v>
      </c>
      <c r="X44" s="31">
        <f t="shared" si="5"/>
        <v>6311952</v>
      </c>
      <c r="Y44" s="31">
        <f t="shared" si="5"/>
        <v>-13447952</v>
      </c>
      <c r="Z44" s="32">
        <f>+IF(X44&lt;&gt;0,+(Y44/X44)*100,0)</f>
        <v>-213.05535910285758</v>
      </c>
      <c r="AA44" s="33">
        <f>+AA37+AA43</f>
        <v>8415932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2528369711</v>
      </c>
      <c r="D45" s="42">
        <f t="shared" si="6"/>
        <v>0</v>
      </c>
      <c r="E45" s="43">
        <f t="shared" si="6"/>
        <v>2830387591</v>
      </c>
      <c r="F45" s="44">
        <f t="shared" si="6"/>
        <v>2274420212</v>
      </c>
      <c r="G45" s="44">
        <f t="shared" si="6"/>
        <v>9323760</v>
      </c>
      <c r="H45" s="44">
        <f t="shared" si="6"/>
        <v>10185490</v>
      </c>
      <c r="I45" s="44">
        <f t="shared" si="6"/>
        <v>2377352313</v>
      </c>
      <c r="J45" s="44">
        <f t="shared" si="6"/>
        <v>2396861563</v>
      </c>
      <c r="K45" s="44">
        <f t="shared" si="6"/>
        <v>94751196</v>
      </c>
      <c r="L45" s="44">
        <f t="shared" si="6"/>
        <v>10208701</v>
      </c>
      <c r="M45" s="44">
        <f t="shared" si="6"/>
        <v>65988203</v>
      </c>
      <c r="N45" s="44">
        <f t="shared" si="6"/>
        <v>170948100</v>
      </c>
      <c r="O45" s="44">
        <f t="shared" si="6"/>
        <v>93017720</v>
      </c>
      <c r="P45" s="44">
        <f t="shared" si="6"/>
        <v>3826745</v>
      </c>
      <c r="Q45" s="44">
        <f t="shared" si="6"/>
        <v>95787867</v>
      </c>
      <c r="R45" s="44">
        <f t="shared" si="6"/>
        <v>192632332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2760441995</v>
      </c>
      <c r="X45" s="44">
        <f t="shared" si="6"/>
        <v>1705815135</v>
      </c>
      <c r="Y45" s="44">
        <f t="shared" si="6"/>
        <v>1054626860</v>
      </c>
      <c r="Z45" s="45">
        <f>+IF(X45&lt;&gt;0,+(Y45/X45)*100,0)</f>
        <v>61.825390006285765</v>
      </c>
      <c r="AA45" s="46">
        <f>+AA26-AA44</f>
        <v>2274420212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2809225842</v>
      </c>
      <c r="F47" s="20">
        <v>2629538579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1972153935</v>
      </c>
      <c r="Y47" s="20">
        <v>-1972153935</v>
      </c>
      <c r="Z47" s="47">
        <v>-100</v>
      </c>
      <c r="AA47" s="22">
        <v>2629538579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2809225842</v>
      </c>
      <c r="F50" s="52">
        <f t="shared" si="7"/>
        <v>2629538579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1972153935</v>
      </c>
      <c r="Y50" s="52">
        <f t="shared" si="7"/>
        <v>-1972153935</v>
      </c>
      <c r="Z50" s="53">
        <f>+IF(X50&lt;&gt;0,+(Y50/X50)*100,0)</f>
        <v>-100</v>
      </c>
      <c r="AA50" s="54">
        <f>SUM(AA47:AA49)</f>
        <v>2629538579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-48301</v>
      </c>
      <c r="F6" s="20">
        <v>-48301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-36225</v>
      </c>
      <c r="Y6" s="20">
        <v>36225</v>
      </c>
      <c r="Z6" s="21">
        <v>-100</v>
      </c>
      <c r="AA6" s="22">
        <v>-48301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6301</v>
      </c>
      <c r="F11" s="20">
        <v>6301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4725</v>
      </c>
      <c r="Y11" s="24">
        <v>-4725</v>
      </c>
      <c r="Z11" s="25">
        <v>-100</v>
      </c>
      <c r="AA11" s="26">
        <v>6301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-42000</v>
      </c>
      <c r="F13" s="31">
        <f t="shared" si="0"/>
        <v>-42000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-31500</v>
      </c>
      <c r="Y13" s="31">
        <f t="shared" si="0"/>
        <v>31500</v>
      </c>
      <c r="Z13" s="32">
        <f>+IF(X13&lt;&gt;0,+(Y13/X13)*100,0)</f>
        <v>-100</v>
      </c>
      <c r="AA13" s="33">
        <f>SUM(AA6:AA12)</f>
        <v>-42000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3847077</v>
      </c>
      <c r="D17" s="18"/>
      <c r="E17" s="19">
        <v>-61958</v>
      </c>
      <c r="F17" s="20">
        <v>-61958</v>
      </c>
      <c r="G17" s="24"/>
      <c r="H17" s="24"/>
      <c r="I17" s="24"/>
      <c r="J17" s="20"/>
      <c r="K17" s="24"/>
      <c r="L17" s="24"/>
      <c r="M17" s="20"/>
      <c r="N17" s="24"/>
      <c r="O17" s="24">
        <v>-43387</v>
      </c>
      <c r="P17" s="24"/>
      <c r="Q17" s="20">
        <v>-21451</v>
      </c>
      <c r="R17" s="24">
        <v>-64838</v>
      </c>
      <c r="S17" s="24"/>
      <c r="T17" s="20"/>
      <c r="U17" s="24"/>
      <c r="V17" s="24"/>
      <c r="W17" s="24">
        <v>-64838</v>
      </c>
      <c r="X17" s="20">
        <v>-46467</v>
      </c>
      <c r="Y17" s="24">
        <v>-18371</v>
      </c>
      <c r="Z17" s="25">
        <v>39.535584393225299</v>
      </c>
      <c r="AA17" s="26">
        <v>-61958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3847077</v>
      </c>
      <c r="D25" s="29">
        <f t="shared" ref="D25:Y25" si="1">SUM(D15:D24)</f>
        <v>0</v>
      </c>
      <c r="E25" s="35">
        <f t="shared" si="1"/>
        <v>-61958</v>
      </c>
      <c r="F25" s="36">
        <f t="shared" si="1"/>
        <v>-61958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-43387</v>
      </c>
      <c r="P25" s="36">
        <f t="shared" si="1"/>
        <v>0</v>
      </c>
      <c r="Q25" s="36">
        <f t="shared" si="1"/>
        <v>-21451</v>
      </c>
      <c r="R25" s="36">
        <f t="shared" si="1"/>
        <v>-64838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-64838</v>
      </c>
      <c r="X25" s="36">
        <f t="shared" si="1"/>
        <v>-46467</v>
      </c>
      <c r="Y25" s="36">
        <f t="shared" si="1"/>
        <v>-18371</v>
      </c>
      <c r="Z25" s="37">
        <f>+IF(X25&lt;&gt;0,+(Y25/X25)*100,0)</f>
        <v>39.535584393225299</v>
      </c>
      <c r="AA25" s="38">
        <f>SUM(AA15:AA24)</f>
        <v>-61958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3847077</v>
      </c>
      <c r="D26" s="29">
        <f>+D13+D25</f>
        <v>0</v>
      </c>
      <c r="E26" s="30">
        <f t="shared" si="2"/>
        <v>-103958</v>
      </c>
      <c r="F26" s="31">
        <f t="shared" si="2"/>
        <v>-103958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-43387</v>
      </c>
      <c r="P26" s="31">
        <f t="shared" si="2"/>
        <v>0</v>
      </c>
      <c r="Q26" s="31">
        <f t="shared" si="2"/>
        <v>-21451</v>
      </c>
      <c r="R26" s="31">
        <f t="shared" si="2"/>
        <v>-64838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-64838</v>
      </c>
      <c r="X26" s="31">
        <f t="shared" si="2"/>
        <v>-77967</v>
      </c>
      <c r="Y26" s="31">
        <f t="shared" si="2"/>
        <v>13129</v>
      </c>
      <c r="Z26" s="32">
        <f>+IF(X26&lt;&gt;0,+(Y26/X26)*100,0)</f>
        <v>-16.839175548629548</v>
      </c>
      <c r="AA26" s="33">
        <f>+AA13+AA25</f>
        <v>-103958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3847077</v>
      </c>
      <c r="D45" s="42">
        <f t="shared" si="6"/>
        <v>0</v>
      </c>
      <c r="E45" s="43">
        <f t="shared" si="6"/>
        <v>-103958</v>
      </c>
      <c r="F45" s="44">
        <f t="shared" si="6"/>
        <v>-103958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-43387</v>
      </c>
      <c r="P45" s="44">
        <f t="shared" si="6"/>
        <v>0</v>
      </c>
      <c r="Q45" s="44">
        <f t="shared" si="6"/>
        <v>-21451</v>
      </c>
      <c r="R45" s="44">
        <f t="shared" si="6"/>
        <v>-64838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-64838</v>
      </c>
      <c r="X45" s="44">
        <f t="shared" si="6"/>
        <v>-77967</v>
      </c>
      <c r="Y45" s="44">
        <f t="shared" si="6"/>
        <v>13129</v>
      </c>
      <c r="Z45" s="45">
        <f>+IF(X45&lt;&gt;0,+(Y45/X45)*100,0)</f>
        <v>-16.839175548629548</v>
      </c>
      <c r="AA45" s="46">
        <f>+AA26-AA44</f>
        <v>-103958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616747942</v>
      </c>
      <c r="D6" s="18"/>
      <c r="E6" s="19">
        <v>405719556</v>
      </c>
      <c r="F6" s="20">
        <v>634449076</v>
      </c>
      <c r="G6" s="20">
        <v>600471589</v>
      </c>
      <c r="H6" s="20">
        <v>106294975</v>
      </c>
      <c r="I6" s="20">
        <v>-45381718</v>
      </c>
      <c r="J6" s="20">
        <v>661384846</v>
      </c>
      <c r="K6" s="20">
        <v>13415963</v>
      </c>
      <c r="L6" s="20">
        <v>39206920</v>
      </c>
      <c r="M6" s="20">
        <v>8947590</v>
      </c>
      <c r="N6" s="20">
        <v>61570473</v>
      </c>
      <c r="O6" s="20">
        <v>20585130</v>
      </c>
      <c r="P6" s="20">
        <v>20513697</v>
      </c>
      <c r="Q6" s="20">
        <v>-7729557</v>
      </c>
      <c r="R6" s="20">
        <v>33369270</v>
      </c>
      <c r="S6" s="20"/>
      <c r="T6" s="20"/>
      <c r="U6" s="20"/>
      <c r="V6" s="20"/>
      <c r="W6" s="20">
        <v>756324589</v>
      </c>
      <c r="X6" s="20">
        <v>586402816</v>
      </c>
      <c r="Y6" s="20">
        <v>169921773</v>
      </c>
      <c r="Z6" s="21">
        <v>28.976970840467452</v>
      </c>
      <c r="AA6" s="22">
        <v>634449076</v>
      </c>
    </row>
    <row r="7" spans="1:27" x14ac:dyDescent="0.25">
      <c r="A7" s="23" t="s">
        <v>35</v>
      </c>
      <c r="B7" s="17" t="s">
        <v>32</v>
      </c>
      <c r="C7" s="18">
        <v>73267051</v>
      </c>
      <c r="D7" s="18"/>
      <c r="E7" s="19">
        <v>72620534</v>
      </c>
      <c r="F7" s="20">
        <v>46749811</v>
      </c>
      <c r="G7" s="20">
        <v>-20489765</v>
      </c>
      <c r="H7" s="20">
        <v>96650587</v>
      </c>
      <c r="I7" s="20">
        <v>5950164</v>
      </c>
      <c r="J7" s="20">
        <v>82110986</v>
      </c>
      <c r="K7" s="20">
        <v>13777357</v>
      </c>
      <c r="L7" s="20">
        <v>-29354722</v>
      </c>
      <c r="M7" s="20">
        <v>-3988769</v>
      </c>
      <c r="N7" s="20">
        <v>-19566134</v>
      </c>
      <c r="O7" s="20">
        <v>7977693</v>
      </c>
      <c r="P7" s="20">
        <v>-3150761</v>
      </c>
      <c r="Q7" s="20">
        <v>-89445225</v>
      </c>
      <c r="R7" s="20">
        <v>-84618293</v>
      </c>
      <c r="S7" s="20"/>
      <c r="T7" s="20"/>
      <c r="U7" s="20"/>
      <c r="V7" s="20"/>
      <c r="W7" s="20">
        <v>-22073441</v>
      </c>
      <c r="X7" s="20">
        <v>45819470</v>
      </c>
      <c r="Y7" s="20">
        <v>-67892911</v>
      </c>
      <c r="Z7" s="21">
        <v>-148.174806474191</v>
      </c>
      <c r="AA7" s="22">
        <v>46749811</v>
      </c>
    </row>
    <row r="8" spans="1:27" x14ac:dyDescent="0.25">
      <c r="A8" s="23" t="s">
        <v>36</v>
      </c>
      <c r="B8" s="17" t="s">
        <v>32</v>
      </c>
      <c r="C8" s="18">
        <v>389901</v>
      </c>
      <c r="D8" s="18"/>
      <c r="E8" s="19">
        <v>391301</v>
      </c>
      <c r="F8" s="20">
        <v>389901</v>
      </c>
      <c r="G8" s="20">
        <v>389851</v>
      </c>
      <c r="H8" s="20">
        <v>-900</v>
      </c>
      <c r="I8" s="20">
        <v>-5217</v>
      </c>
      <c r="J8" s="20">
        <v>383734</v>
      </c>
      <c r="K8" s="20">
        <v>-8070</v>
      </c>
      <c r="L8" s="20">
        <v>9650</v>
      </c>
      <c r="M8" s="20">
        <v>-850</v>
      </c>
      <c r="N8" s="20">
        <v>730</v>
      </c>
      <c r="O8" s="20">
        <v>150</v>
      </c>
      <c r="P8" s="20">
        <v>-400</v>
      </c>
      <c r="Q8" s="20">
        <v>-400</v>
      </c>
      <c r="R8" s="20">
        <v>-650</v>
      </c>
      <c r="S8" s="20"/>
      <c r="T8" s="20"/>
      <c r="U8" s="20"/>
      <c r="V8" s="20"/>
      <c r="W8" s="20">
        <v>383814</v>
      </c>
      <c r="X8" s="20">
        <v>389901</v>
      </c>
      <c r="Y8" s="20">
        <v>-6087</v>
      </c>
      <c r="Z8" s="21">
        <v>-1.5611655266336839</v>
      </c>
      <c r="AA8" s="22">
        <v>389901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4783746</v>
      </c>
      <c r="D10" s="18"/>
      <c r="E10" s="19">
        <v>-21021037</v>
      </c>
      <c r="F10" s="20">
        <v>4783747</v>
      </c>
      <c r="G10" s="20">
        <v>3271005</v>
      </c>
      <c r="H10" s="20">
        <v>-3799834</v>
      </c>
      <c r="I10" s="20">
        <v>-644823</v>
      </c>
      <c r="J10" s="20">
        <v>-1173652</v>
      </c>
      <c r="K10" s="20">
        <v>300391</v>
      </c>
      <c r="L10" s="20">
        <v>154080</v>
      </c>
      <c r="M10" s="20">
        <v>-1435788</v>
      </c>
      <c r="N10" s="20">
        <v>-981317</v>
      </c>
      <c r="O10" s="20">
        <v>577928</v>
      </c>
      <c r="P10" s="20">
        <v>301681</v>
      </c>
      <c r="Q10" s="20">
        <v>-366936</v>
      </c>
      <c r="R10" s="20">
        <v>512673</v>
      </c>
      <c r="S10" s="20"/>
      <c r="T10" s="20"/>
      <c r="U10" s="20"/>
      <c r="V10" s="20"/>
      <c r="W10" s="20">
        <v>-1642296</v>
      </c>
      <c r="X10" s="20">
        <v>4783743</v>
      </c>
      <c r="Y10" s="20">
        <v>-6426039</v>
      </c>
      <c r="Z10" s="21">
        <v>-134.33077404032784</v>
      </c>
      <c r="AA10" s="22">
        <v>4783747</v>
      </c>
    </row>
    <row r="11" spans="1:27" x14ac:dyDescent="0.25">
      <c r="A11" s="23" t="s">
        <v>39</v>
      </c>
      <c r="B11" s="17" t="s">
        <v>32</v>
      </c>
      <c r="C11" s="18">
        <v>104591409</v>
      </c>
      <c r="D11" s="18"/>
      <c r="E11" s="19">
        <v>109095366</v>
      </c>
      <c r="F11" s="20">
        <v>160879670</v>
      </c>
      <c r="G11" s="24">
        <v>112422584</v>
      </c>
      <c r="H11" s="24">
        <v>9987650</v>
      </c>
      <c r="I11" s="24">
        <v>12367496</v>
      </c>
      <c r="J11" s="20">
        <v>134777730</v>
      </c>
      <c r="K11" s="24">
        <v>8409606</v>
      </c>
      <c r="L11" s="24">
        <v>5723786</v>
      </c>
      <c r="M11" s="20">
        <v>8018448</v>
      </c>
      <c r="N11" s="24">
        <v>22151840</v>
      </c>
      <c r="O11" s="24">
        <v>4689280</v>
      </c>
      <c r="P11" s="24">
        <v>6066789</v>
      </c>
      <c r="Q11" s="20">
        <v>14119469</v>
      </c>
      <c r="R11" s="24">
        <v>24875538</v>
      </c>
      <c r="S11" s="24"/>
      <c r="T11" s="20"/>
      <c r="U11" s="24"/>
      <c r="V11" s="24"/>
      <c r="W11" s="24">
        <v>181805108</v>
      </c>
      <c r="X11" s="20">
        <v>150608247</v>
      </c>
      <c r="Y11" s="24">
        <v>31196861</v>
      </c>
      <c r="Z11" s="25">
        <v>20.713912831081554</v>
      </c>
      <c r="AA11" s="26">
        <v>160879670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799780049</v>
      </c>
      <c r="D13" s="29">
        <f>SUM(D6:D12)</f>
        <v>0</v>
      </c>
      <c r="E13" s="30">
        <f t="shared" si="0"/>
        <v>566805720</v>
      </c>
      <c r="F13" s="31">
        <f t="shared" si="0"/>
        <v>847252205</v>
      </c>
      <c r="G13" s="31">
        <f t="shared" si="0"/>
        <v>696065264</v>
      </c>
      <c r="H13" s="31">
        <f t="shared" si="0"/>
        <v>209132478</v>
      </c>
      <c r="I13" s="31">
        <f t="shared" si="0"/>
        <v>-27714098</v>
      </c>
      <c r="J13" s="31">
        <f t="shared" si="0"/>
        <v>877483644</v>
      </c>
      <c r="K13" s="31">
        <f t="shared" si="0"/>
        <v>35895247</v>
      </c>
      <c r="L13" s="31">
        <f t="shared" si="0"/>
        <v>15739714</v>
      </c>
      <c r="M13" s="31">
        <f t="shared" si="0"/>
        <v>11540631</v>
      </c>
      <c r="N13" s="31">
        <f t="shared" si="0"/>
        <v>63175592</v>
      </c>
      <c r="O13" s="31">
        <f t="shared" si="0"/>
        <v>33830181</v>
      </c>
      <c r="P13" s="31">
        <f t="shared" si="0"/>
        <v>23731006</v>
      </c>
      <c r="Q13" s="31">
        <f t="shared" si="0"/>
        <v>-83422649</v>
      </c>
      <c r="R13" s="31">
        <f t="shared" si="0"/>
        <v>-25861462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914797774</v>
      </c>
      <c r="X13" s="31">
        <f t="shared" si="0"/>
        <v>788004177</v>
      </c>
      <c r="Y13" s="31">
        <f t="shared" si="0"/>
        <v>126793597</v>
      </c>
      <c r="Z13" s="32">
        <f>+IF(X13&lt;&gt;0,+(Y13/X13)*100,0)</f>
        <v>16.090472703166903</v>
      </c>
      <c r="AA13" s="33">
        <f>SUM(AA6:AA12)</f>
        <v>847252205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1851424102</v>
      </c>
      <c r="D17" s="18"/>
      <c r="E17" s="19">
        <v>1969465148</v>
      </c>
      <c r="F17" s="20">
        <v>2049136615</v>
      </c>
      <c r="G17" s="24">
        <v>1889510445</v>
      </c>
      <c r="H17" s="24">
        <v>11577293</v>
      </c>
      <c r="I17" s="24">
        <v>52355158</v>
      </c>
      <c r="J17" s="20">
        <v>1953442896</v>
      </c>
      <c r="K17" s="24">
        <v>29961509</v>
      </c>
      <c r="L17" s="24">
        <v>4149362</v>
      </c>
      <c r="M17" s="20">
        <v>35829075</v>
      </c>
      <c r="N17" s="24">
        <v>69939946</v>
      </c>
      <c r="O17" s="24">
        <v>-467089</v>
      </c>
      <c r="P17" s="24">
        <v>19388852</v>
      </c>
      <c r="Q17" s="20">
        <v>71100751</v>
      </c>
      <c r="R17" s="24">
        <v>90022514</v>
      </c>
      <c r="S17" s="24"/>
      <c r="T17" s="20"/>
      <c r="U17" s="24"/>
      <c r="V17" s="24"/>
      <c r="W17" s="24">
        <v>2113405356</v>
      </c>
      <c r="X17" s="20">
        <v>2020103128</v>
      </c>
      <c r="Y17" s="24">
        <v>93302228</v>
      </c>
      <c r="Z17" s="25">
        <v>4.6186863782728622</v>
      </c>
      <c r="AA17" s="26">
        <v>2049136615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-5850730</v>
      </c>
      <c r="D21" s="18"/>
      <c r="E21" s="19">
        <v>150665</v>
      </c>
      <c r="F21" s="20">
        <v>150681</v>
      </c>
      <c r="G21" s="20">
        <v>381131</v>
      </c>
      <c r="H21" s="20">
        <v>342501</v>
      </c>
      <c r="I21" s="20">
        <v>-20589</v>
      </c>
      <c r="J21" s="20">
        <v>703043</v>
      </c>
      <c r="K21" s="20">
        <v>-21275</v>
      </c>
      <c r="L21" s="20">
        <v>-20589</v>
      </c>
      <c r="M21" s="20">
        <v>-21275</v>
      </c>
      <c r="N21" s="20">
        <v>-63139</v>
      </c>
      <c r="O21" s="20">
        <v>-21275</v>
      </c>
      <c r="P21" s="20">
        <v>-19903</v>
      </c>
      <c r="Q21" s="20">
        <v>-21275</v>
      </c>
      <c r="R21" s="20">
        <v>-62453</v>
      </c>
      <c r="S21" s="20"/>
      <c r="T21" s="20"/>
      <c r="U21" s="20"/>
      <c r="V21" s="20"/>
      <c r="W21" s="20">
        <v>577451</v>
      </c>
      <c r="X21" s="20">
        <v>213328</v>
      </c>
      <c r="Y21" s="20">
        <v>364123</v>
      </c>
      <c r="Z21" s="21">
        <v>170.68692342308557</v>
      </c>
      <c r="AA21" s="22">
        <v>150681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1845573372</v>
      </c>
      <c r="D25" s="29">
        <f t="shared" ref="D25:Y25" si="1">SUM(D15:D24)</f>
        <v>0</v>
      </c>
      <c r="E25" s="35">
        <f t="shared" si="1"/>
        <v>1969615813</v>
      </c>
      <c r="F25" s="36">
        <f t="shared" si="1"/>
        <v>2049287296</v>
      </c>
      <c r="G25" s="36">
        <f t="shared" si="1"/>
        <v>1889891576</v>
      </c>
      <c r="H25" s="36">
        <f t="shared" si="1"/>
        <v>11919794</v>
      </c>
      <c r="I25" s="36">
        <f t="shared" si="1"/>
        <v>52334569</v>
      </c>
      <c r="J25" s="36">
        <f t="shared" si="1"/>
        <v>1954145939</v>
      </c>
      <c r="K25" s="36">
        <f t="shared" si="1"/>
        <v>29940234</v>
      </c>
      <c r="L25" s="36">
        <f t="shared" si="1"/>
        <v>4128773</v>
      </c>
      <c r="M25" s="36">
        <f t="shared" si="1"/>
        <v>35807800</v>
      </c>
      <c r="N25" s="36">
        <f t="shared" si="1"/>
        <v>69876807</v>
      </c>
      <c r="O25" s="36">
        <f t="shared" si="1"/>
        <v>-488364</v>
      </c>
      <c r="P25" s="36">
        <f t="shared" si="1"/>
        <v>19368949</v>
      </c>
      <c r="Q25" s="36">
        <f t="shared" si="1"/>
        <v>71079476</v>
      </c>
      <c r="R25" s="36">
        <f t="shared" si="1"/>
        <v>89960061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2113982807</v>
      </c>
      <c r="X25" s="36">
        <f t="shared" si="1"/>
        <v>2020316456</v>
      </c>
      <c r="Y25" s="36">
        <f t="shared" si="1"/>
        <v>93666351</v>
      </c>
      <c r="Z25" s="37">
        <f>+IF(X25&lt;&gt;0,+(Y25/X25)*100,0)</f>
        <v>4.6362217523807567</v>
      </c>
      <c r="AA25" s="38">
        <f>SUM(AA15:AA24)</f>
        <v>2049287296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2645353421</v>
      </c>
      <c r="D26" s="29">
        <f>+D13+D25</f>
        <v>0</v>
      </c>
      <c r="E26" s="30">
        <f t="shared" si="2"/>
        <v>2536421533</v>
      </c>
      <c r="F26" s="31">
        <f t="shared" si="2"/>
        <v>2896539501</v>
      </c>
      <c r="G26" s="31">
        <f t="shared" si="2"/>
        <v>2585956840</v>
      </c>
      <c r="H26" s="31">
        <f t="shared" si="2"/>
        <v>221052272</v>
      </c>
      <c r="I26" s="31">
        <f t="shared" si="2"/>
        <v>24620471</v>
      </c>
      <c r="J26" s="31">
        <f t="shared" si="2"/>
        <v>2831629583</v>
      </c>
      <c r="K26" s="31">
        <f t="shared" si="2"/>
        <v>65835481</v>
      </c>
      <c r="L26" s="31">
        <f t="shared" si="2"/>
        <v>19868487</v>
      </c>
      <c r="M26" s="31">
        <f t="shared" si="2"/>
        <v>47348431</v>
      </c>
      <c r="N26" s="31">
        <f t="shared" si="2"/>
        <v>133052399</v>
      </c>
      <c r="O26" s="31">
        <f t="shared" si="2"/>
        <v>33341817</v>
      </c>
      <c r="P26" s="31">
        <f t="shared" si="2"/>
        <v>43099955</v>
      </c>
      <c r="Q26" s="31">
        <f t="shared" si="2"/>
        <v>-12343173</v>
      </c>
      <c r="R26" s="31">
        <f t="shared" si="2"/>
        <v>64098599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3028780581</v>
      </c>
      <c r="X26" s="31">
        <f t="shared" si="2"/>
        <v>2808320633</v>
      </c>
      <c r="Y26" s="31">
        <f t="shared" si="2"/>
        <v>220459948</v>
      </c>
      <c r="Z26" s="32">
        <f>+IF(X26&lt;&gt;0,+(Y26/X26)*100,0)</f>
        <v>7.8502413652280421</v>
      </c>
      <c r="AA26" s="33">
        <f>+AA13+AA25</f>
        <v>2896539501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4050368</v>
      </c>
      <c r="D31" s="18"/>
      <c r="E31" s="19">
        <v>4200711</v>
      </c>
      <c r="F31" s="20">
        <v>4050369</v>
      </c>
      <c r="G31" s="20">
        <v>3939435</v>
      </c>
      <c r="H31" s="20">
        <v>-242743</v>
      </c>
      <c r="I31" s="20">
        <v>-367929</v>
      </c>
      <c r="J31" s="20">
        <v>3328763</v>
      </c>
      <c r="K31" s="20">
        <v>-140526</v>
      </c>
      <c r="L31" s="20">
        <v>-4648</v>
      </c>
      <c r="M31" s="20">
        <v>60046</v>
      </c>
      <c r="N31" s="20">
        <v>-85128</v>
      </c>
      <c r="O31" s="20">
        <v>259357</v>
      </c>
      <c r="P31" s="20">
        <v>-1650</v>
      </c>
      <c r="Q31" s="20">
        <v>17292</v>
      </c>
      <c r="R31" s="20">
        <v>274999</v>
      </c>
      <c r="S31" s="20"/>
      <c r="T31" s="20"/>
      <c r="U31" s="20"/>
      <c r="V31" s="20"/>
      <c r="W31" s="20">
        <v>3518634</v>
      </c>
      <c r="X31" s="20">
        <v>4050369</v>
      </c>
      <c r="Y31" s="20">
        <v>-531735</v>
      </c>
      <c r="Z31" s="21">
        <v>-13.128063146839214</v>
      </c>
      <c r="AA31" s="22">
        <v>4050369</v>
      </c>
    </row>
    <row r="32" spans="1:27" x14ac:dyDescent="0.25">
      <c r="A32" s="23" t="s">
        <v>59</v>
      </c>
      <c r="B32" s="17" t="s">
        <v>32</v>
      </c>
      <c r="C32" s="18">
        <v>259712127</v>
      </c>
      <c r="D32" s="18"/>
      <c r="E32" s="19">
        <v>165316691</v>
      </c>
      <c r="F32" s="20">
        <v>263230334</v>
      </c>
      <c r="G32" s="20">
        <v>258692584</v>
      </c>
      <c r="H32" s="20">
        <v>15862034</v>
      </c>
      <c r="I32" s="20">
        <v>-1647599</v>
      </c>
      <c r="J32" s="20">
        <v>272907019</v>
      </c>
      <c r="K32" s="20">
        <v>19140180</v>
      </c>
      <c r="L32" s="20">
        <v>1306196</v>
      </c>
      <c r="M32" s="20">
        <v>14590544</v>
      </c>
      <c r="N32" s="20">
        <v>35036920</v>
      </c>
      <c r="O32" s="20">
        <v>-6487104</v>
      </c>
      <c r="P32" s="20">
        <v>15924007</v>
      </c>
      <c r="Q32" s="20">
        <v>10855303</v>
      </c>
      <c r="R32" s="20">
        <v>20292206</v>
      </c>
      <c r="S32" s="20"/>
      <c r="T32" s="20"/>
      <c r="U32" s="20"/>
      <c r="V32" s="20"/>
      <c r="W32" s="20">
        <v>328236145</v>
      </c>
      <c r="X32" s="20">
        <v>261935987</v>
      </c>
      <c r="Y32" s="20">
        <v>66300158</v>
      </c>
      <c r="Z32" s="21">
        <v>25.311588056054322</v>
      </c>
      <c r="AA32" s="22">
        <v>263230334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-33955600</v>
      </c>
      <c r="F33" s="20"/>
      <c r="G33" s="20">
        <v>31178873</v>
      </c>
      <c r="H33" s="20">
        <v>-9178873</v>
      </c>
      <c r="I33" s="20">
        <v>-13845327</v>
      </c>
      <c r="J33" s="20">
        <v>8154673</v>
      </c>
      <c r="K33" s="20">
        <v>-728106</v>
      </c>
      <c r="L33" s="20">
        <v>-4964058</v>
      </c>
      <c r="M33" s="20"/>
      <c r="N33" s="20">
        <v>-5692164</v>
      </c>
      <c r="O33" s="20">
        <v>-2462509</v>
      </c>
      <c r="P33" s="20"/>
      <c r="Q33" s="20">
        <v>15486910</v>
      </c>
      <c r="R33" s="20">
        <v>13024401</v>
      </c>
      <c r="S33" s="20"/>
      <c r="T33" s="20"/>
      <c r="U33" s="20"/>
      <c r="V33" s="20"/>
      <c r="W33" s="20">
        <v>15486910</v>
      </c>
      <c r="X33" s="20">
        <v>-19571914</v>
      </c>
      <c r="Y33" s="20">
        <v>35058824</v>
      </c>
      <c r="Z33" s="21">
        <v>-179.12823446904579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127671545</v>
      </c>
      <c r="D35" s="18"/>
      <c r="E35" s="19">
        <v>132961886</v>
      </c>
      <c r="F35" s="20">
        <v>216073835</v>
      </c>
      <c r="G35" s="20">
        <v>123734504</v>
      </c>
      <c r="H35" s="20">
        <v>17327444</v>
      </c>
      <c r="I35" s="20">
        <v>5958790</v>
      </c>
      <c r="J35" s="20">
        <v>147020738</v>
      </c>
      <c r="K35" s="20">
        <v>6695383</v>
      </c>
      <c r="L35" s="20">
        <v>6190497</v>
      </c>
      <c r="M35" s="20">
        <v>4634722</v>
      </c>
      <c r="N35" s="20">
        <v>17520602</v>
      </c>
      <c r="O35" s="20">
        <v>5937292</v>
      </c>
      <c r="P35" s="20">
        <v>6821395</v>
      </c>
      <c r="Q35" s="20">
        <v>6592821</v>
      </c>
      <c r="R35" s="20">
        <v>19351508</v>
      </c>
      <c r="S35" s="20"/>
      <c r="T35" s="20"/>
      <c r="U35" s="20"/>
      <c r="V35" s="20"/>
      <c r="W35" s="20">
        <v>183892848</v>
      </c>
      <c r="X35" s="20">
        <v>192453980</v>
      </c>
      <c r="Y35" s="20">
        <v>-8561132</v>
      </c>
      <c r="Z35" s="21">
        <v>-4.4484047562955054</v>
      </c>
      <c r="AA35" s="22">
        <v>216073835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391434040</v>
      </c>
      <c r="D37" s="29">
        <f t="shared" ref="D37:Y37" si="3">SUM(D29:D36)</f>
        <v>0</v>
      </c>
      <c r="E37" s="30">
        <f t="shared" si="3"/>
        <v>268523688</v>
      </c>
      <c r="F37" s="31">
        <f t="shared" si="3"/>
        <v>483354538</v>
      </c>
      <c r="G37" s="31">
        <f t="shared" si="3"/>
        <v>417545396</v>
      </c>
      <c r="H37" s="31">
        <f t="shared" si="3"/>
        <v>23767862</v>
      </c>
      <c r="I37" s="31">
        <f t="shared" si="3"/>
        <v>-9902065</v>
      </c>
      <c r="J37" s="31">
        <f t="shared" si="3"/>
        <v>431411193</v>
      </c>
      <c r="K37" s="31">
        <f t="shared" si="3"/>
        <v>24966931</v>
      </c>
      <c r="L37" s="31">
        <f t="shared" si="3"/>
        <v>2527987</v>
      </c>
      <c r="M37" s="31">
        <f t="shared" si="3"/>
        <v>19285312</v>
      </c>
      <c r="N37" s="31">
        <f t="shared" si="3"/>
        <v>46780230</v>
      </c>
      <c r="O37" s="31">
        <f t="shared" si="3"/>
        <v>-2752964</v>
      </c>
      <c r="P37" s="31">
        <f t="shared" si="3"/>
        <v>22743752</v>
      </c>
      <c r="Q37" s="31">
        <f t="shared" si="3"/>
        <v>32952326</v>
      </c>
      <c r="R37" s="31">
        <f t="shared" si="3"/>
        <v>52943114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531134537</v>
      </c>
      <c r="X37" s="31">
        <f t="shared" si="3"/>
        <v>438868422</v>
      </c>
      <c r="Y37" s="31">
        <f t="shared" si="3"/>
        <v>92266115</v>
      </c>
      <c r="Z37" s="32">
        <f>+IF(X37&lt;&gt;0,+(Y37/X37)*100,0)</f>
        <v>21.023639518087727</v>
      </c>
      <c r="AA37" s="33">
        <f>SUM(AA29:AA36)</f>
        <v>483354538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650100</v>
      </c>
      <c r="F42" s="20">
        <v>-100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-72</v>
      </c>
      <c r="Y42" s="20">
        <v>72</v>
      </c>
      <c r="Z42" s="21">
        <v>-100</v>
      </c>
      <c r="AA42" s="22">
        <v>-100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650100</v>
      </c>
      <c r="F43" s="36">
        <f t="shared" si="4"/>
        <v>-100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-72</v>
      </c>
      <c r="Y43" s="36">
        <f t="shared" si="4"/>
        <v>72</v>
      </c>
      <c r="Z43" s="37">
        <f>+IF(X43&lt;&gt;0,+(Y43/X43)*100,0)</f>
        <v>-100</v>
      </c>
      <c r="AA43" s="38">
        <f>SUM(AA39:AA42)</f>
        <v>-100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391434040</v>
      </c>
      <c r="D44" s="29">
        <f>+D37+D43</f>
        <v>0</v>
      </c>
      <c r="E44" s="30">
        <f t="shared" si="5"/>
        <v>269173788</v>
      </c>
      <c r="F44" s="31">
        <f t="shared" si="5"/>
        <v>483354438</v>
      </c>
      <c r="G44" s="31">
        <f t="shared" si="5"/>
        <v>417545396</v>
      </c>
      <c r="H44" s="31">
        <f t="shared" si="5"/>
        <v>23767862</v>
      </c>
      <c r="I44" s="31">
        <f t="shared" si="5"/>
        <v>-9902065</v>
      </c>
      <c r="J44" s="31">
        <f t="shared" si="5"/>
        <v>431411193</v>
      </c>
      <c r="K44" s="31">
        <f t="shared" si="5"/>
        <v>24966931</v>
      </c>
      <c r="L44" s="31">
        <f t="shared" si="5"/>
        <v>2527987</v>
      </c>
      <c r="M44" s="31">
        <f t="shared" si="5"/>
        <v>19285312</v>
      </c>
      <c r="N44" s="31">
        <f t="shared" si="5"/>
        <v>46780230</v>
      </c>
      <c r="O44" s="31">
        <f t="shared" si="5"/>
        <v>-2752964</v>
      </c>
      <c r="P44" s="31">
        <f t="shared" si="5"/>
        <v>22743752</v>
      </c>
      <c r="Q44" s="31">
        <f t="shared" si="5"/>
        <v>32952326</v>
      </c>
      <c r="R44" s="31">
        <f t="shared" si="5"/>
        <v>52943114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531134537</v>
      </c>
      <c r="X44" s="31">
        <f t="shared" si="5"/>
        <v>438868350</v>
      </c>
      <c r="Y44" s="31">
        <f t="shared" si="5"/>
        <v>92266187</v>
      </c>
      <c r="Z44" s="32">
        <f>+IF(X44&lt;&gt;0,+(Y44/X44)*100,0)</f>
        <v>21.023659373021545</v>
      </c>
      <c r="AA44" s="33">
        <f>+AA37+AA43</f>
        <v>483354438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2253919381</v>
      </c>
      <c r="D45" s="42">
        <f t="shared" si="6"/>
        <v>0</v>
      </c>
      <c r="E45" s="43">
        <f t="shared" si="6"/>
        <v>2267247745</v>
      </c>
      <c r="F45" s="44">
        <f t="shared" si="6"/>
        <v>2413185063</v>
      </c>
      <c r="G45" s="44">
        <f t="shared" si="6"/>
        <v>2168411444</v>
      </c>
      <c r="H45" s="44">
        <f t="shared" si="6"/>
        <v>197284410</v>
      </c>
      <c r="I45" s="44">
        <f t="shared" si="6"/>
        <v>34522536</v>
      </c>
      <c r="J45" s="44">
        <f t="shared" si="6"/>
        <v>2400218390</v>
      </c>
      <c r="K45" s="44">
        <f t="shared" si="6"/>
        <v>40868550</v>
      </c>
      <c r="L45" s="44">
        <f t="shared" si="6"/>
        <v>17340500</v>
      </c>
      <c r="M45" s="44">
        <f t="shared" si="6"/>
        <v>28063119</v>
      </c>
      <c r="N45" s="44">
        <f t="shared" si="6"/>
        <v>86272169</v>
      </c>
      <c r="O45" s="44">
        <f t="shared" si="6"/>
        <v>36094781</v>
      </c>
      <c r="P45" s="44">
        <f t="shared" si="6"/>
        <v>20356203</v>
      </c>
      <c r="Q45" s="44">
        <f t="shared" si="6"/>
        <v>-45295499</v>
      </c>
      <c r="R45" s="44">
        <f t="shared" si="6"/>
        <v>11155485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2497646044</v>
      </c>
      <c r="X45" s="44">
        <f t="shared" si="6"/>
        <v>2369452283</v>
      </c>
      <c r="Y45" s="44">
        <f t="shared" si="6"/>
        <v>128193761</v>
      </c>
      <c r="Z45" s="45">
        <f>+IF(X45&lt;&gt;0,+(Y45/X45)*100,0)</f>
        <v>5.4102697876528625</v>
      </c>
      <c r="AA45" s="46">
        <f>+AA26-AA44</f>
        <v>2413185063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441564699</v>
      </c>
      <c r="D47" s="18"/>
      <c r="E47" s="19">
        <v>373926713</v>
      </c>
      <c r="F47" s="20">
        <v>441564705</v>
      </c>
      <c r="G47" s="20">
        <v>243680452</v>
      </c>
      <c r="H47" s="20">
        <v>11608820</v>
      </c>
      <c r="I47" s="20">
        <v>-13624866</v>
      </c>
      <c r="J47" s="20">
        <v>241664406</v>
      </c>
      <c r="K47" s="20">
        <v>-548971</v>
      </c>
      <c r="L47" s="20">
        <v>-297367</v>
      </c>
      <c r="M47" s="20">
        <v>-544639</v>
      </c>
      <c r="N47" s="20">
        <v>-1390977</v>
      </c>
      <c r="O47" s="20">
        <v>-406062</v>
      </c>
      <c r="P47" s="20">
        <v>-446562</v>
      </c>
      <c r="Q47" s="20">
        <v>-92756340</v>
      </c>
      <c r="R47" s="20">
        <v>-93608964</v>
      </c>
      <c r="S47" s="20"/>
      <c r="T47" s="20"/>
      <c r="U47" s="20"/>
      <c r="V47" s="20"/>
      <c r="W47" s="20">
        <v>146664465</v>
      </c>
      <c r="X47" s="20">
        <v>441564705</v>
      </c>
      <c r="Y47" s="20">
        <v>-294900240</v>
      </c>
      <c r="Z47" s="47">
        <v>-66.785283484104554</v>
      </c>
      <c r="AA47" s="22">
        <v>441564705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441564699</v>
      </c>
      <c r="D50" s="50">
        <f t="shared" ref="D50:Y50" si="7">SUM(D47:D49)</f>
        <v>0</v>
      </c>
      <c r="E50" s="51">
        <f t="shared" si="7"/>
        <v>373926713</v>
      </c>
      <c r="F50" s="52">
        <f t="shared" si="7"/>
        <v>441564705</v>
      </c>
      <c r="G50" s="52">
        <f t="shared" si="7"/>
        <v>243680452</v>
      </c>
      <c r="H50" s="52">
        <f t="shared" si="7"/>
        <v>11608820</v>
      </c>
      <c r="I50" s="52">
        <f t="shared" si="7"/>
        <v>-13624866</v>
      </c>
      <c r="J50" s="52">
        <f t="shared" si="7"/>
        <v>241664406</v>
      </c>
      <c r="K50" s="52">
        <f t="shared" si="7"/>
        <v>-548971</v>
      </c>
      <c r="L50" s="52">
        <f t="shared" si="7"/>
        <v>-297367</v>
      </c>
      <c r="M50" s="52">
        <f t="shared" si="7"/>
        <v>-544639</v>
      </c>
      <c r="N50" s="52">
        <f t="shared" si="7"/>
        <v>-1390977</v>
      </c>
      <c r="O50" s="52">
        <f t="shared" si="7"/>
        <v>-406062</v>
      </c>
      <c r="P50" s="52">
        <f t="shared" si="7"/>
        <v>-446562</v>
      </c>
      <c r="Q50" s="52">
        <f t="shared" si="7"/>
        <v>-92756340</v>
      </c>
      <c r="R50" s="52">
        <f t="shared" si="7"/>
        <v>-93608964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146664465</v>
      </c>
      <c r="X50" s="52">
        <f t="shared" si="7"/>
        <v>441564705</v>
      </c>
      <c r="Y50" s="52">
        <f t="shared" si="7"/>
        <v>-294900240</v>
      </c>
      <c r="Z50" s="53">
        <f>+IF(X50&lt;&gt;0,+(Y50/X50)*100,0)</f>
        <v>-66.785283484104554</v>
      </c>
      <c r="AA50" s="54">
        <f>SUM(AA47:AA49)</f>
        <v>441564705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189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794062</v>
      </c>
      <c r="D17" s="18"/>
      <c r="E17" s="19">
        <v>176950745</v>
      </c>
      <c r="F17" s="20"/>
      <c r="G17" s="24">
        <v>-16541</v>
      </c>
      <c r="H17" s="24">
        <v>-16541</v>
      </c>
      <c r="I17" s="24">
        <v>-16541</v>
      </c>
      <c r="J17" s="20">
        <v>-49623</v>
      </c>
      <c r="K17" s="24">
        <v>-16541</v>
      </c>
      <c r="L17" s="24">
        <v>-16541</v>
      </c>
      <c r="M17" s="20">
        <v>-16541</v>
      </c>
      <c r="N17" s="24">
        <v>-49623</v>
      </c>
      <c r="O17" s="24">
        <v>-16541</v>
      </c>
      <c r="P17" s="24">
        <v>-16541</v>
      </c>
      <c r="Q17" s="20">
        <v>-16541</v>
      </c>
      <c r="R17" s="24">
        <v>-49623</v>
      </c>
      <c r="S17" s="24"/>
      <c r="T17" s="20"/>
      <c r="U17" s="24"/>
      <c r="V17" s="24"/>
      <c r="W17" s="24">
        <v>-148869</v>
      </c>
      <c r="X17" s="20"/>
      <c r="Y17" s="24">
        <v>-148869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794062</v>
      </c>
      <c r="D25" s="29">
        <f t="shared" ref="D25:Y25" si="1">SUM(D15:D24)</f>
        <v>0</v>
      </c>
      <c r="E25" s="35">
        <f t="shared" si="1"/>
        <v>176950745</v>
      </c>
      <c r="F25" s="36">
        <f t="shared" si="1"/>
        <v>0</v>
      </c>
      <c r="G25" s="36">
        <f t="shared" si="1"/>
        <v>-16541</v>
      </c>
      <c r="H25" s="36">
        <f t="shared" si="1"/>
        <v>-16541</v>
      </c>
      <c r="I25" s="36">
        <f t="shared" si="1"/>
        <v>-16541</v>
      </c>
      <c r="J25" s="36">
        <f t="shared" si="1"/>
        <v>-49623</v>
      </c>
      <c r="K25" s="36">
        <f t="shared" si="1"/>
        <v>-16541</v>
      </c>
      <c r="L25" s="36">
        <f t="shared" si="1"/>
        <v>-16541</v>
      </c>
      <c r="M25" s="36">
        <f t="shared" si="1"/>
        <v>-16541</v>
      </c>
      <c r="N25" s="36">
        <f t="shared" si="1"/>
        <v>-49623</v>
      </c>
      <c r="O25" s="36">
        <f t="shared" si="1"/>
        <v>-16541</v>
      </c>
      <c r="P25" s="36">
        <f t="shared" si="1"/>
        <v>-16541</v>
      </c>
      <c r="Q25" s="36">
        <f t="shared" si="1"/>
        <v>-16541</v>
      </c>
      <c r="R25" s="36">
        <f t="shared" si="1"/>
        <v>-49623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-148869</v>
      </c>
      <c r="X25" s="36">
        <f t="shared" si="1"/>
        <v>0</v>
      </c>
      <c r="Y25" s="36">
        <f t="shared" si="1"/>
        <v>-148869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794062</v>
      </c>
      <c r="D26" s="29">
        <f>+D13+D25</f>
        <v>0</v>
      </c>
      <c r="E26" s="30">
        <f t="shared" si="2"/>
        <v>176950745</v>
      </c>
      <c r="F26" s="31">
        <f t="shared" si="2"/>
        <v>0</v>
      </c>
      <c r="G26" s="31">
        <f t="shared" si="2"/>
        <v>-16541</v>
      </c>
      <c r="H26" s="31">
        <f t="shared" si="2"/>
        <v>-16541</v>
      </c>
      <c r="I26" s="31">
        <f t="shared" si="2"/>
        <v>-16541</v>
      </c>
      <c r="J26" s="31">
        <f t="shared" si="2"/>
        <v>-49623</v>
      </c>
      <c r="K26" s="31">
        <f t="shared" si="2"/>
        <v>-16541</v>
      </c>
      <c r="L26" s="31">
        <f t="shared" si="2"/>
        <v>-16541</v>
      </c>
      <c r="M26" s="31">
        <f t="shared" si="2"/>
        <v>-16541</v>
      </c>
      <c r="N26" s="31">
        <f t="shared" si="2"/>
        <v>-49623</v>
      </c>
      <c r="O26" s="31">
        <f t="shared" si="2"/>
        <v>-16541</v>
      </c>
      <c r="P26" s="31">
        <f t="shared" si="2"/>
        <v>-16541</v>
      </c>
      <c r="Q26" s="31">
        <f t="shared" si="2"/>
        <v>-16541</v>
      </c>
      <c r="R26" s="31">
        <f t="shared" si="2"/>
        <v>-49623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-148869</v>
      </c>
      <c r="X26" s="31">
        <f t="shared" si="2"/>
        <v>0</v>
      </c>
      <c r="Y26" s="31">
        <f t="shared" si="2"/>
        <v>-148869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794062</v>
      </c>
      <c r="D45" s="42">
        <f t="shared" si="6"/>
        <v>0</v>
      </c>
      <c r="E45" s="43">
        <f t="shared" si="6"/>
        <v>176950745</v>
      </c>
      <c r="F45" s="44">
        <f t="shared" si="6"/>
        <v>0</v>
      </c>
      <c r="G45" s="44">
        <f t="shared" si="6"/>
        <v>-16541</v>
      </c>
      <c r="H45" s="44">
        <f t="shared" si="6"/>
        <v>-16541</v>
      </c>
      <c r="I45" s="44">
        <f t="shared" si="6"/>
        <v>-16541</v>
      </c>
      <c r="J45" s="44">
        <f t="shared" si="6"/>
        <v>-49623</v>
      </c>
      <c r="K45" s="44">
        <f t="shared" si="6"/>
        <v>-16541</v>
      </c>
      <c r="L45" s="44">
        <f t="shared" si="6"/>
        <v>-16541</v>
      </c>
      <c r="M45" s="44">
        <f t="shared" si="6"/>
        <v>-16541</v>
      </c>
      <c r="N45" s="44">
        <f t="shared" si="6"/>
        <v>-49623</v>
      </c>
      <c r="O45" s="44">
        <f t="shared" si="6"/>
        <v>-16541</v>
      </c>
      <c r="P45" s="44">
        <f t="shared" si="6"/>
        <v>-16541</v>
      </c>
      <c r="Q45" s="44">
        <f t="shared" si="6"/>
        <v>-16541</v>
      </c>
      <c r="R45" s="44">
        <f t="shared" si="6"/>
        <v>-49623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-148869</v>
      </c>
      <c r="X45" s="44">
        <f t="shared" si="6"/>
        <v>0</v>
      </c>
      <c r="Y45" s="44">
        <f t="shared" si="6"/>
        <v>-148869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176950745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176950745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40946196</v>
      </c>
      <c r="D7" s="18"/>
      <c r="E7" s="19">
        <v>45307805</v>
      </c>
      <c r="F7" s="20">
        <v>50651212</v>
      </c>
      <c r="G7" s="20">
        <v>42439909</v>
      </c>
      <c r="H7" s="20">
        <v>943203</v>
      </c>
      <c r="I7" s="20">
        <v>350693</v>
      </c>
      <c r="J7" s="20">
        <v>43733805</v>
      </c>
      <c r="K7" s="20">
        <v>2306179</v>
      </c>
      <c r="L7" s="20">
        <v>1207653</v>
      </c>
      <c r="M7" s="20">
        <v>1522351</v>
      </c>
      <c r="N7" s="20">
        <v>5036183</v>
      </c>
      <c r="O7" s="20">
        <v>1394492</v>
      </c>
      <c r="P7" s="20">
        <v>-333129</v>
      </c>
      <c r="Q7" s="20">
        <v>327268</v>
      </c>
      <c r="R7" s="20">
        <v>1388631</v>
      </c>
      <c r="S7" s="20"/>
      <c r="T7" s="20"/>
      <c r="U7" s="20"/>
      <c r="V7" s="20"/>
      <c r="W7" s="20">
        <v>50158619</v>
      </c>
      <c r="X7" s="20">
        <v>37996990</v>
      </c>
      <c r="Y7" s="20">
        <v>12161629</v>
      </c>
      <c r="Z7" s="21">
        <v>32.006822119331026</v>
      </c>
      <c r="AA7" s="22">
        <v>50651212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1911945</v>
      </c>
      <c r="D10" s="18"/>
      <c r="E10" s="19">
        <v>4247668</v>
      </c>
      <c r="F10" s="20">
        <v>3462141</v>
      </c>
      <c r="G10" s="20">
        <v>4247668</v>
      </c>
      <c r="H10" s="20">
        <v>-2335723</v>
      </c>
      <c r="I10" s="20">
        <v>762688</v>
      </c>
      <c r="J10" s="20">
        <v>2674633</v>
      </c>
      <c r="K10" s="20">
        <v>401</v>
      </c>
      <c r="L10" s="20"/>
      <c r="M10" s="20">
        <v>17491</v>
      </c>
      <c r="N10" s="20">
        <v>17892</v>
      </c>
      <c r="O10" s="20">
        <v>1530308</v>
      </c>
      <c r="P10" s="20">
        <v>1645375</v>
      </c>
      <c r="Q10" s="20">
        <v>-3956261</v>
      </c>
      <c r="R10" s="20">
        <v>-780578</v>
      </c>
      <c r="S10" s="20"/>
      <c r="T10" s="20"/>
      <c r="U10" s="20"/>
      <c r="V10" s="20"/>
      <c r="W10" s="20">
        <v>1911947</v>
      </c>
      <c r="X10" s="20">
        <v>-25639387</v>
      </c>
      <c r="Y10" s="20">
        <v>27551334</v>
      </c>
      <c r="Z10" s="21">
        <v>-107.45706985896348</v>
      </c>
      <c r="AA10" s="22">
        <v>3462141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8684513</v>
      </c>
      <c r="D12" s="18"/>
      <c r="E12" s="19"/>
      <c r="F12" s="20">
        <v>8650000</v>
      </c>
      <c r="G12" s="20">
        <v>8684513</v>
      </c>
      <c r="H12" s="20">
        <v>-41671</v>
      </c>
      <c r="I12" s="20"/>
      <c r="J12" s="20">
        <v>8642842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8642842</v>
      </c>
      <c r="X12" s="20">
        <v>6487497</v>
      </c>
      <c r="Y12" s="20">
        <v>2155345</v>
      </c>
      <c r="Z12" s="21">
        <v>33.223059679256885</v>
      </c>
      <c r="AA12" s="22">
        <v>8650000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51542654</v>
      </c>
      <c r="D13" s="29">
        <f>SUM(D6:D12)</f>
        <v>0</v>
      </c>
      <c r="E13" s="30">
        <f t="shared" si="0"/>
        <v>49555473</v>
      </c>
      <c r="F13" s="31">
        <f t="shared" si="0"/>
        <v>62763353</v>
      </c>
      <c r="G13" s="31">
        <f t="shared" si="0"/>
        <v>55372090</v>
      </c>
      <c r="H13" s="31">
        <f t="shared" si="0"/>
        <v>-1434191</v>
      </c>
      <c r="I13" s="31">
        <f t="shared" si="0"/>
        <v>1113381</v>
      </c>
      <c r="J13" s="31">
        <f t="shared" si="0"/>
        <v>55051280</v>
      </c>
      <c r="K13" s="31">
        <f t="shared" si="0"/>
        <v>2306580</v>
      </c>
      <c r="L13" s="31">
        <f t="shared" si="0"/>
        <v>1207653</v>
      </c>
      <c r="M13" s="31">
        <f t="shared" si="0"/>
        <v>1539842</v>
      </c>
      <c r="N13" s="31">
        <f t="shared" si="0"/>
        <v>5054075</v>
      </c>
      <c r="O13" s="31">
        <f t="shared" si="0"/>
        <v>2924800</v>
      </c>
      <c r="P13" s="31">
        <f t="shared" si="0"/>
        <v>1312246</v>
      </c>
      <c r="Q13" s="31">
        <f t="shared" si="0"/>
        <v>-3628993</v>
      </c>
      <c r="R13" s="31">
        <f t="shared" si="0"/>
        <v>608053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60713408</v>
      </c>
      <c r="X13" s="31">
        <f t="shared" si="0"/>
        <v>18845100</v>
      </c>
      <c r="Y13" s="31">
        <f t="shared" si="0"/>
        <v>41868308</v>
      </c>
      <c r="Z13" s="32">
        <f>+IF(X13&lt;&gt;0,+(Y13/X13)*100,0)</f>
        <v>222.17079240757545</v>
      </c>
      <c r="AA13" s="33">
        <f>SUM(AA6:AA12)</f>
        <v>62763353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2828869194</v>
      </c>
      <c r="D17" s="18"/>
      <c r="E17" s="19">
        <v>3033191704</v>
      </c>
      <c r="F17" s="20">
        <v>3024603697</v>
      </c>
      <c r="G17" s="24">
        <v>2846704068</v>
      </c>
      <c r="H17" s="24">
        <v>-655474</v>
      </c>
      <c r="I17" s="24">
        <v>34775377</v>
      </c>
      <c r="J17" s="20">
        <v>2880823971</v>
      </c>
      <c r="K17" s="24">
        <v>23445314</v>
      </c>
      <c r="L17" s="24">
        <v>69019592</v>
      </c>
      <c r="M17" s="20">
        <v>34193403</v>
      </c>
      <c r="N17" s="24">
        <v>126658309</v>
      </c>
      <c r="O17" s="24">
        <v>2168077</v>
      </c>
      <c r="P17" s="24">
        <v>43590798</v>
      </c>
      <c r="Q17" s="20">
        <v>14702419</v>
      </c>
      <c r="R17" s="24">
        <v>60461294</v>
      </c>
      <c r="S17" s="24"/>
      <c r="T17" s="20"/>
      <c r="U17" s="24"/>
      <c r="V17" s="24"/>
      <c r="W17" s="24">
        <v>3067943574</v>
      </c>
      <c r="X17" s="20">
        <v>2957130988</v>
      </c>
      <c r="Y17" s="24">
        <v>110812586</v>
      </c>
      <c r="Z17" s="25">
        <v>3.7473005575226823</v>
      </c>
      <c r="AA17" s="26">
        <v>3024603697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2828869194</v>
      </c>
      <c r="D25" s="29">
        <f t="shared" ref="D25:Y25" si="1">SUM(D15:D24)</f>
        <v>0</v>
      </c>
      <c r="E25" s="35">
        <f t="shared" si="1"/>
        <v>3033191704</v>
      </c>
      <c r="F25" s="36">
        <f t="shared" si="1"/>
        <v>3024603697</v>
      </c>
      <c r="G25" s="36">
        <f t="shared" si="1"/>
        <v>2846704068</v>
      </c>
      <c r="H25" s="36">
        <f t="shared" si="1"/>
        <v>-655474</v>
      </c>
      <c r="I25" s="36">
        <f t="shared" si="1"/>
        <v>34775377</v>
      </c>
      <c r="J25" s="36">
        <f t="shared" si="1"/>
        <v>2880823971</v>
      </c>
      <c r="K25" s="36">
        <f t="shared" si="1"/>
        <v>23445314</v>
      </c>
      <c r="L25" s="36">
        <f t="shared" si="1"/>
        <v>69019592</v>
      </c>
      <c r="M25" s="36">
        <f t="shared" si="1"/>
        <v>34193403</v>
      </c>
      <c r="N25" s="36">
        <f t="shared" si="1"/>
        <v>126658309</v>
      </c>
      <c r="O25" s="36">
        <f t="shared" si="1"/>
        <v>2168077</v>
      </c>
      <c r="P25" s="36">
        <f t="shared" si="1"/>
        <v>43590798</v>
      </c>
      <c r="Q25" s="36">
        <f t="shared" si="1"/>
        <v>14702419</v>
      </c>
      <c r="R25" s="36">
        <f t="shared" si="1"/>
        <v>60461294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3067943574</v>
      </c>
      <c r="X25" s="36">
        <f t="shared" si="1"/>
        <v>2957130988</v>
      </c>
      <c r="Y25" s="36">
        <f t="shared" si="1"/>
        <v>110812586</v>
      </c>
      <c r="Z25" s="37">
        <f>+IF(X25&lt;&gt;0,+(Y25/X25)*100,0)</f>
        <v>3.7473005575226823</v>
      </c>
      <c r="AA25" s="38">
        <f>SUM(AA15:AA24)</f>
        <v>3024603697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2880411848</v>
      </c>
      <c r="D26" s="29">
        <f>+D13+D25</f>
        <v>0</v>
      </c>
      <c r="E26" s="30">
        <f t="shared" si="2"/>
        <v>3082747177</v>
      </c>
      <c r="F26" s="31">
        <f t="shared" si="2"/>
        <v>3087367050</v>
      </c>
      <c r="G26" s="31">
        <f t="shared" si="2"/>
        <v>2902076158</v>
      </c>
      <c r="H26" s="31">
        <f t="shared" si="2"/>
        <v>-2089665</v>
      </c>
      <c r="I26" s="31">
        <f t="shared" si="2"/>
        <v>35888758</v>
      </c>
      <c r="J26" s="31">
        <f t="shared" si="2"/>
        <v>2935875251</v>
      </c>
      <c r="K26" s="31">
        <f t="shared" si="2"/>
        <v>25751894</v>
      </c>
      <c r="L26" s="31">
        <f t="shared" si="2"/>
        <v>70227245</v>
      </c>
      <c r="M26" s="31">
        <f t="shared" si="2"/>
        <v>35733245</v>
      </c>
      <c r="N26" s="31">
        <f t="shared" si="2"/>
        <v>131712384</v>
      </c>
      <c r="O26" s="31">
        <f t="shared" si="2"/>
        <v>5092877</v>
      </c>
      <c r="P26" s="31">
        <f t="shared" si="2"/>
        <v>44903044</v>
      </c>
      <c r="Q26" s="31">
        <f t="shared" si="2"/>
        <v>11073426</v>
      </c>
      <c r="R26" s="31">
        <f t="shared" si="2"/>
        <v>61069347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3128656982</v>
      </c>
      <c r="X26" s="31">
        <f t="shared" si="2"/>
        <v>2975976088</v>
      </c>
      <c r="Y26" s="31">
        <f t="shared" si="2"/>
        <v>152680894</v>
      </c>
      <c r="Z26" s="32">
        <f>+IF(X26&lt;&gt;0,+(Y26/X26)*100,0)</f>
        <v>5.1304476072792964</v>
      </c>
      <c r="AA26" s="33">
        <f>+AA13+AA25</f>
        <v>3087367050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10991054</v>
      </c>
      <c r="D31" s="18"/>
      <c r="E31" s="19">
        <v>10723858</v>
      </c>
      <c r="F31" s="20">
        <v>11534054</v>
      </c>
      <c r="G31" s="20">
        <v>11314701</v>
      </c>
      <c r="H31" s="20">
        <v>-84394</v>
      </c>
      <c r="I31" s="20">
        <v>287160</v>
      </c>
      <c r="J31" s="20">
        <v>11517467</v>
      </c>
      <c r="K31" s="20">
        <v>-65689</v>
      </c>
      <c r="L31" s="20">
        <v>-3969</v>
      </c>
      <c r="M31" s="20">
        <v>-14266</v>
      </c>
      <c r="N31" s="20">
        <v>-83924</v>
      </c>
      <c r="O31" s="20">
        <v>-2504</v>
      </c>
      <c r="P31" s="20">
        <v>14927</v>
      </c>
      <c r="Q31" s="20">
        <v>-3496</v>
      </c>
      <c r="R31" s="20">
        <v>8927</v>
      </c>
      <c r="S31" s="20"/>
      <c r="T31" s="20"/>
      <c r="U31" s="20"/>
      <c r="V31" s="20"/>
      <c r="W31" s="20">
        <v>11442470</v>
      </c>
      <c r="X31" s="20">
        <v>8650539</v>
      </c>
      <c r="Y31" s="20">
        <v>2791931</v>
      </c>
      <c r="Z31" s="21">
        <v>32.274647857202886</v>
      </c>
      <c r="AA31" s="22">
        <v>11534054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802675</v>
      </c>
      <c r="H35" s="20">
        <v>14497081</v>
      </c>
      <c r="I35" s="20">
        <v>658412</v>
      </c>
      <c r="J35" s="20">
        <v>15958168</v>
      </c>
      <c r="K35" s="20">
        <v>817354</v>
      </c>
      <c r="L35" s="20">
        <v>857996</v>
      </c>
      <c r="M35" s="20">
        <v>857170</v>
      </c>
      <c r="N35" s="20">
        <v>2532520</v>
      </c>
      <c r="O35" s="20">
        <v>201678</v>
      </c>
      <c r="P35" s="20">
        <v>-7291</v>
      </c>
      <c r="Q35" s="20">
        <v>33700</v>
      </c>
      <c r="R35" s="20">
        <v>228087</v>
      </c>
      <c r="S35" s="20"/>
      <c r="T35" s="20"/>
      <c r="U35" s="20"/>
      <c r="V35" s="20"/>
      <c r="W35" s="20">
        <v>18718775</v>
      </c>
      <c r="X35" s="20"/>
      <c r="Y35" s="20">
        <v>18718775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10991054</v>
      </c>
      <c r="D37" s="29">
        <f t="shared" ref="D37:Y37" si="3">SUM(D29:D36)</f>
        <v>0</v>
      </c>
      <c r="E37" s="30">
        <f t="shared" si="3"/>
        <v>10723858</v>
      </c>
      <c r="F37" s="31">
        <f t="shared" si="3"/>
        <v>11534054</v>
      </c>
      <c r="G37" s="31">
        <f t="shared" si="3"/>
        <v>12117376</v>
      </c>
      <c r="H37" s="31">
        <f t="shared" si="3"/>
        <v>14412687</v>
      </c>
      <c r="I37" s="31">
        <f t="shared" si="3"/>
        <v>945572</v>
      </c>
      <c r="J37" s="31">
        <f t="shared" si="3"/>
        <v>27475635</v>
      </c>
      <c r="K37" s="31">
        <f t="shared" si="3"/>
        <v>751665</v>
      </c>
      <c r="L37" s="31">
        <f t="shared" si="3"/>
        <v>854027</v>
      </c>
      <c r="M37" s="31">
        <f t="shared" si="3"/>
        <v>842904</v>
      </c>
      <c r="N37" s="31">
        <f t="shared" si="3"/>
        <v>2448596</v>
      </c>
      <c r="O37" s="31">
        <f t="shared" si="3"/>
        <v>199174</v>
      </c>
      <c r="P37" s="31">
        <f t="shared" si="3"/>
        <v>7636</v>
      </c>
      <c r="Q37" s="31">
        <f t="shared" si="3"/>
        <v>30204</v>
      </c>
      <c r="R37" s="31">
        <f t="shared" si="3"/>
        <v>237014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30161245</v>
      </c>
      <c r="X37" s="31">
        <f t="shared" si="3"/>
        <v>8650539</v>
      </c>
      <c r="Y37" s="31">
        <f t="shared" si="3"/>
        <v>21510706</v>
      </c>
      <c r="Z37" s="32">
        <f>+IF(X37&lt;&gt;0,+(Y37/X37)*100,0)</f>
        <v>248.66318734589834</v>
      </c>
      <c r="AA37" s="33">
        <f>SUM(AA29:AA36)</f>
        <v>11534054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10991054</v>
      </c>
      <c r="D44" s="29">
        <f>+D37+D43</f>
        <v>0</v>
      </c>
      <c r="E44" s="30">
        <f t="shared" si="5"/>
        <v>10723858</v>
      </c>
      <c r="F44" s="31">
        <f t="shared" si="5"/>
        <v>11534054</v>
      </c>
      <c r="G44" s="31">
        <f t="shared" si="5"/>
        <v>12117376</v>
      </c>
      <c r="H44" s="31">
        <f t="shared" si="5"/>
        <v>14412687</v>
      </c>
      <c r="I44" s="31">
        <f t="shared" si="5"/>
        <v>945572</v>
      </c>
      <c r="J44" s="31">
        <f t="shared" si="5"/>
        <v>27475635</v>
      </c>
      <c r="K44" s="31">
        <f t="shared" si="5"/>
        <v>751665</v>
      </c>
      <c r="L44" s="31">
        <f t="shared" si="5"/>
        <v>854027</v>
      </c>
      <c r="M44" s="31">
        <f t="shared" si="5"/>
        <v>842904</v>
      </c>
      <c r="N44" s="31">
        <f t="shared" si="5"/>
        <v>2448596</v>
      </c>
      <c r="O44" s="31">
        <f t="shared" si="5"/>
        <v>199174</v>
      </c>
      <c r="P44" s="31">
        <f t="shared" si="5"/>
        <v>7636</v>
      </c>
      <c r="Q44" s="31">
        <f t="shared" si="5"/>
        <v>30204</v>
      </c>
      <c r="R44" s="31">
        <f t="shared" si="5"/>
        <v>237014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30161245</v>
      </c>
      <c r="X44" s="31">
        <f t="shared" si="5"/>
        <v>8650539</v>
      </c>
      <c r="Y44" s="31">
        <f t="shared" si="5"/>
        <v>21510706</v>
      </c>
      <c r="Z44" s="32">
        <f>+IF(X44&lt;&gt;0,+(Y44/X44)*100,0)</f>
        <v>248.66318734589834</v>
      </c>
      <c r="AA44" s="33">
        <f>+AA37+AA43</f>
        <v>11534054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2869420794</v>
      </c>
      <c r="D45" s="42">
        <f t="shared" si="6"/>
        <v>0</v>
      </c>
      <c r="E45" s="43">
        <f t="shared" si="6"/>
        <v>3072023319</v>
      </c>
      <c r="F45" s="44">
        <f t="shared" si="6"/>
        <v>3075832996</v>
      </c>
      <c r="G45" s="44">
        <f t="shared" si="6"/>
        <v>2889958782</v>
      </c>
      <c r="H45" s="44">
        <f t="shared" si="6"/>
        <v>-16502352</v>
      </c>
      <c r="I45" s="44">
        <f t="shared" si="6"/>
        <v>34943186</v>
      </c>
      <c r="J45" s="44">
        <f t="shared" si="6"/>
        <v>2908399616</v>
      </c>
      <c r="K45" s="44">
        <f t="shared" si="6"/>
        <v>25000229</v>
      </c>
      <c r="L45" s="44">
        <f t="shared" si="6"/>
        <v>69373218</v>
      </c>
      <c r="M45" s="44">
        <f t="shared" si="6"/>
        <v>34890341</v>
      </c>
      <c r="N45" s="44">
        <f t="shared" si="6"/>
        <v>129263788</v>
      </c>
      <c r="O45" s="44">
        <f t="shared" si="6"/>
        <v>4893703</v>
      </c>
      <c r="P45" s="44">
        <f t="shared" si="6"/>
        <v>44895408</v>
      </c>
      <c r="Q45" s="44">
        <f t="shared" si="6"/>
        <v>11043222</v>
      </c>
      <c r="R45" s="44">
        <f t="shared" si="6"/>
        <v>60832333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3098495737</v>
      </c>
      <c r="X45" s="44">
        <f t="shared" si="6"/>
        <v>2967325549</v>
      </c>
      <c r="Y45" s="44">
        <f t="shared" si="6"/>
        <v>131170188</v>
      </c>
      <c r="Z45" s="45">
        <f>+IF(X45&lt;&gt;0,+(Y45/X45)*100,0)</f>
        <v>4.4204852428209245</v>
      </c>
      <c r="AA45" s="46">
        <f>+AA26-AA44</f>
        <v>3075832996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-1262071643</v>
      </c>
      <c r="D47" s="18"/>
      <c r="E47" s="19">
        <v>-1264252482</v>
      </c>
      <c r="F47" s="20">
        <v>-1373376712</v>
      </c>
      <c r="G47" s="20">
        <v>-1118576990</v>
      </c>
      <c r="H47" s="20">
        <v>13501597</v>
      </c>
      <c r="I47" s="20">
        <v>7137266</v>
      </c>
      <c r="J47" s="20">
        <v>-1097938127</v>
      </c>
      <c r="K47" s="20">
        <v>-18917500</v>
      </c>
      <c r="L47" s="20">
        <v>69247382</v>
      </c>
      <c r="M47" s="20">
        <v>116895382</v>
      </c>
      <c r="N47" s="20">
        <v>167225264</v>
      </c>
      <c r="O47" s="20">
        <v>-22693963</v>
      </c>
      <c r="P47" s="20">
        <v>16305679</v>
      </c>
      <c r="Q47" s="20">
        <v>47485238</v>
      </c>
      <c r="R47" s="20">
        <v>41096954</v>
      </c>
      <c r="S47" s="20"/>
      <c r="T47" s="20"/>
      <c r="U47" s="20"/>
      <c r="V47" s="20"/>
      <c r="W47" s="20">
        <v>-889615909</v>
      </c>
      <c r="X47" s="20">
        <v>-1420250471</v>
      </c>
      <c r="Y47" s="20">
        <v>530634562</v>
      </c>
      <c r="Z47" s="47">
        <v>-37.362040910036072</v>
      </c>
      <c r="AA47" s="22">
        <v>-1373376712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-1262071643</v>
      </c>
      <c r="D50" s="50">
        <f t="shared" ref="D50:Y50" si="7">SUM(D47:D49)</f>
        <v>0</v>
      </c>
      <c r="E50" s="51">
        <f t="shared" si="7"/>
        <v>-1264252482</v>
      </c>
      <c r="F50" s="52">
        <f t="shared" si="7"/>
        <v>-1373376712</v>
      </c>
      <c r="G50" s="52">
        <f t="shared" si="7"/>
        <v>-1118576990</v>
      </c>
      <c r="H50" s="52">
        <f t="shared" si="7"/>
        <v>13501597</v>
      </c>
      <c r="I50" s="52">
        <f t="shared" si="7"/>
        <v>7137266</v>
      </c>
      <c r="J50" s="52">
        <f t="shared" si="7"/>
        <v>-1097938127</v>
      </c>
      <c r="K50" s="52">
        <f t="shared" si="7"/>
        <v>-18917500</v>
      </c>
      <c r="L50" s="52">
        <f t="shared" si="7"/>
        <v>69247382</v>
      </c>
      <c r="M50" s="52">
        <f t="shared" si="7"/>
        <v>116895382</v>
      </c>
      <c r="N50" s="52">
        <f t="shared" si="7"/>
        <v>167225264</v>
      </c>
      <c r="O50" s="52">
        <f t="shared" si="7"/>
        <v>-22693963</v>
      </c>
      <c r="P50" s="52">
        <f t="shared" si="7"/>
        <v>16305679</v>
      </c>
      <c r="Q50" s="52">
        <f t="shared" si="7"/>
        <v>47485238</v>
      </c>
      <c r="R50" s="52">
        <f t="shared" si="7"/>
        <v>41096954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-889615909</v>
      </c>
      <c r="X50" s="52">
        <f t="shared" si="7"/>
        <v>-1420250471</v>
      </c>
      <c r="Y50" s="52">
        <f t="shared" si="7"/>
        <v>530634562</v>
      </c>
      <c r="Z50" s="53">
        <f>+IF(X50&lt;&gt;0,+(Y50/X50)*100,0)</f>
        <v>-37.362040910036072</v>
      </c>
      <c r="AA50" s="54">
        <f>SUM(AA47:AA49)</f>
        <v>-1373376712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-832703069</v>
      </c>
      <c r="D6" s="18"/>
      <c r="E6" s="19">
        <v>-8771730</v>
      </c>
      <c r="F6" s="20">
        <v>-925820809</v>
      </c>
      <c r="G6" s="20">
        <v>-716247474</v>
      </c>
      <c r="H6" s="20">
        <v>-32023819</v>
      </c>
      <c r="I6" s="20">
        <v>-38073846</v>
      </c>
      <c r="J6" s="20">
        <v>-786345139</v>
      </c>
      <c r="K6" s="20">
        <v>-30779065</v>
      </c>
      <c r="L6" s="20">
        <v>-28744676</v>
      </c>
      <c r="M6" s="20">
        <v>-34467651</v>
      </c>
      <c r="N6" s="20">
        <v>-93991392</v>
      </c>
      <c r="O6" s="20">
        <v>74185157</v>
      </c>
      <c r="P6" s="20">
        <v>-49081419</v>
      </c>
      <c r="Q6" s="20">
        <v>42602205</v>
      </c>
      <c r="R6" s="20">
        <v>67705943</v>
      </c>
      <c r="S6" s="20"/>
      <c r="T6" s="20"/>
      <c r="U6" s="20"/>
      <c r="V6" s="20"/>
      <c r="W6" s="20">
        <v>-812630588</v>
      </c>
      <c r="X6" s="20">
        <v>-876890188</v>
      </c>
      <c r="Y6" s="20">
        <v>64259600</v>
      </c>
      <c r="Z6" s="21">
        <v>-7.3281239634534492</v>
      </c>
      <c r="AA6" s="22">
        <v>-925820809</v>
      </c>
    </row>
    <row r="7" spans="1:27" x14ac:dyDescent="0.25">
      <c r="A7" s="23" t="s">
        <v>35</v>
      </c>
      <c r="B7" s="17" t="s">
        <v>32</v>
      </c>
      <c r="C7" s="18">
        <v>471174374</v>
      </c>
      <c r="D7" s="18"/>
      <c r="E7" s="19">
        <v>607397714</v>
      </c>
      <c r="F7" s="20">
        <v>343220921</v>
      </c>
      <c r="G7" s="20">
        <v>483370996</v>
      </c>
      <c r="H7" s="20">
        <v>15473717</v>
      </c>
      <c r="I7" s="20">
        <v>13361727</v>
      </c>
      <c r="J7" s="20">
        <v>512206440</v>
      </c>
      <c r="K7" s="20">
        <v>13365198</v>
      </c>
      <c r="L7" s="20">
        <v>12134204</v>
      </c>
      <c r="M7" s="20">
        <v>13679590</v>
      </c>
      <c r="N7" s="20">
        <v>39178992</v>
      </c>
      <c r="O7" s="20">
        <v>15588877</v>
      </c>
      <c r="P7" s="20">
        <v>15566214</v>
      </c>
      <c r="Q7" s="20">
        <v>13188128</v>
      </c>
      <c r="R7" s="20">
        <v>44343219</v>
      </c>
      <c r="S7" s="20"/>
      <c r="T7" s="20"/>
      <c r="U7" s="20"/>
      <c r="V7" s="20"/>
      <c r="W7" s="20">
        <v>595728651</v>
      </c>
      <c r="X7" s="20">
        <v>455337778</v>
      </c>
      <c r="Y7" s="20">
        <v>140390873</v>
      </c>
      <c r="Z7" s="21">
        <v>30.832248010838232</v>
      </c>
      <c r="AA7" s="22">
        <v>343220921</v>
      </c>
    </row>
    <row r="8" spans="1:27" x14ac:dyDescent="0.25">
      <c r="A8" s="23" t="s">
        <v>36</v>
      </c>
      <c r="B8" s="17" t="s">
        <v>32</v>
      </c>
      <c r="C8" s="18">
        <v>7338439</v>
      </c>
      <c r="D8" s="18"/>
      <c r="E8" s="19"/>
      <c r="F8" s="20">
        <v>7338439</v>
      </c>
      <c r="G8" s="20">
        <v>7338439</v>
      </c>
      <c r="H8" s="20"/>
      <c r="I8" s="20"/>
      <c r="J8" s="20">
        <v>7338439</v>
      </c>
      <c r="K8" s="20"/>
      <c r="L8" s="20">
        <v>510</v>
      </c>
      <c r="M8" s="20">
        <v>-400</v>
      </c>
      <c r="N8" s="20">
        <v>110</v>
      </c>
      <c r="O8" s="20">
        <v>-111</v>
      </c>
      <c r="P8" s="20">
        <v>1938353</v>
      </c>
      <c r="Q8" s="20"/>
      <c r="R8" s="20">
        <v>1938242</v>
      </c>
      <c r="S8" s="20"/>
      <c r="T8" s="20"/>
      <c r="U8" s="20"/>
      <c r="V8" s="20"/>
      <c r="W8" s="20">
        <v>9276791</v>
      </c>
      <c r="X8" s="20">
        <v>7338439</v>
      </c>
      <c r="Y8" s="20">
        <v>1938352</v>
      </c>
      <c r="Z8" s="21">
        <v>26.413682800933554</v>
      </c>
      <c r="AA8" s="22">
        <v>7338439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-70363203</v>
      </c>
      <c r="D10" s="18"/>
      <c r="E10" s="19">
        <v>-11120582</v>
      </c>
      <c r="F10" s="20">
        <v>-55399910</v>
      </c>
      <c r="G10" s="20">
        <v>-49616204</v>
      </c>
      <c r="H10" s="20">
        <v>14421960</v>
      </c>
      <c r="I10" s="20">
        <v>19005204</v>
      </c>
      <c r="J10" s="20">
        <v>-16189040</v>
      </c>
      <c r="K10" s="20">
        <v>17241912</v>
      </c>
      <c r="L10" s="20">
        <v>-95857957</v>
      </c>
      <c r="M10" s="20">
        <v>21582429</v>
      </c>
      <c r="N10" s="20">
        <v>-57033616</v>
      </c>
      <c r="O10" s="20">
        <v>16866119</v>
      </c>
      <c r="P10" s="20">
        <v>18999438</v>
      </c>
      <c r="Q10" s="20">
        <v>17712466</v>
      </c>
      <c r="R10" s="20">
        <v>53578023</v>
      </c>
      <c r="S10" s="20"/>
      <c r="T10" s="20"/>
      <c r="U10" s="20"/>
      <c r="V10" s="20"/>
      <c r="W10" s="20">
        <v>-19644633</v>
      </c>
      <c r="X10" s="20">
        <v>-72307961</v>
      </c>
      <c r="Y10" s="20">
        <v>52663328</v>
      </c>
      <c r="Z10" s="21">
        <v>-72.83199148707844</v>
      </c>
      <c r="AA10" s="22">
        <v>-55399910</v>
      </c>
    </row>
    <row r="11" spans="1:27" x14ac:dyDescent="0.25">
      <c r="A11" s="23" t="s">
        <v>39</v>
      </c>
      <c r="B11" s="17" t="s">
        <v>32</v>
      </c>
      <c r="C11" s="18">
        <v>-1003684</v>
      </c>
      <c r="D11" s="18"/>
      <c r="E11" s="19"/>
      <c r="F11" s="20">
        <v>-1003686</v>
      </c>
      <c r="G11" s="24">
        <v>7052995</v>
      </c>
      <c r="H11" s="24">
        <v>1315661</v>
      </c>
      <c r="I11" s="24">
        <v>6108298</v>
      </c>
      <c r="J11" s="20">
        <v>14476954</v>
      </c>
      <c r="K11" s="24">
        <v>5395949</v>
      </c>
      <c r="L11" s="24">
        <v>8397132</v>
      </c>
      <c r="M11" s="20">
        <v>8491149</v>
      </c>
      <c r="N11" s="24">
        <v>22284230</v>
      </c>
      <c r="O11" s="24">
        <v>-31898577</v>
      </c>
      <c r="P11" s="24">
        <v>2755096</v>
      </c>
      <c r="Q11" s="20">
        <v>6636365</v>
      </c>
      <c r="R11" s="24">
        <v>-22507116</v>
      </c>
      <c r="S11" s="24"/>
      <c r="T11" s="20"/>
      <c r="U11" s="24"/>
      <c r="V11" s="24"/>
      <c r="W11" s="24">
        <v>14254068</v>
      </c>
      <c r="X11" s="20">
        <v>-1003686</v>
      </c>
      <c r="Y11" s="24">
        <v>15257754</v>
      </c>
      <c r="Z11" s="25">
        <v>-1520.1720458390373</v>
      </c>
      <c r="AA11" s="26">
        <v>-1003686</v>
      </c>
    </row>
    <row r="12" spans="1:27" x14ac:dyDescent="0.25">
      <c r="A12" s="23" t="s">
        <v>40</v>
      </c>
      <c r="B12" s="17" t="s">
        <v>32</v>
      </c>
      <c r="C12" s="18">
        <v>-27596845</v>
      </c>
      <c r="D12" s="18"/>
      <c r="E12" s="19"/>
      <c r="F12" s="20">
        <v>-27596845</v>
      </c>
      <c r="G12" s="20">
        <v>-27596845</v>
      </c>
      <c r="H12" s="20"/>
      <c r="I12" s="20"/>
      <c r="J12" s="20">
        <v>-27596845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-27596845</v>
      </c>
      <c r="X12" s="20">
        <v>-27596845</v>
      </c>
      <c r="Y12" s="20"/>
      <c r="Z12" s="21"/>
      <c r="AA12" s="22">
        <v>-27596845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-453153988</v>
      </c>
      <c r="D13" s="29">
        <f>SUM(D6:D12)</f>
        <v>0</v>
      </c>
      <c r="E13" s="30">
        <f t="shared" si="0"/>
        <v>587505402</v>
      </c>
      <c r="F13" s="31">
        <f t="shared" si="0"/>
        <v>-659261890</v>
      </c>
      <c r="G13" s="31">
        <f t="shared" si="0"/>
        <v>-295698093</v>
      </c>
      <c r="H13" s="31">
        <f t="shared" si="0"/>
        <v>-812481</v>
      </c>
      <c r="I13" s="31">
        <f t="shared" si="0"/>
        <v>401383</v>
      </c>
      <c r="J13" s="31">
        <f t="shared" si="0"/>
        <v>-296109191</v>
      </c>
      <c r="K13" s="31">
        <f t="shared" si="0"/>
        <v>5223994</v>
      </c>
      <c r="L13" s="31">
        <f t="shared" si="0"/>
        <v>-104070787</v>
      </c>
      <c r="M13" s="31">
        <f t="shared" si="0"/>
        <v>9285117</v>
      </c>
      <c r="N13" s="31">
        <f t="shared" si="0"/>
        <v>-89561676</v>
      </c>
      <c r="O13" s="31">
        <f t="shared" si="0"/>
        <v>74741465</v>
      </c>
      <c r="P13" s="31">
        <f t="shared" si="0"/>
        <v>-9822318</v>
      </c>
      <c r="Q13" s="31">
        <f t="shared" si="0"/>
        <v>80139164</v>
      </c>
      <c r="R13" s="31">
        <f t="shared" si="0"/>
        <v>145058311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-240612556</v>
      </c>
      <c r="X13" s="31">
        <f t="shared" si="0"/>
        <v>-515122463</v>
      </c>
      <c r="Y13" s="31">
        <f t="shared" si="0"/>
        <v>274509907</v>
      </c>
      <c r="Z13" s="32">
        <f>+IF(X13&lt;&gt;0,+(Y13/X13)*100,0)</f>
        <v>-53.290222562086178</v>
      </c>
      <c r="AA13" s="33">
        <f>SUM(AA6:AA12)</f>
        <v>-659261890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395761288</v>
      </c>
      <c r="D17" s="18"/>
      <c r="E17" s="19">
        <v>531705069</v>
      </c>
      <c r="F17" s="20">
        <v>610572079</v>
      </c>
      <c r="G17" s="24">
        <v>396196394</v>
      </c>
      <c r="H17" s="24">
        <v>8402050</v>
      </c>
      <c r="I17" s="24">
        <v>3961053</v>
      </c>
      <c r="J17" s="20">
        <v>408559497</v>
      </c>
      <c r="K17" s="24">
        <v>3131703</v>
      </c>
      <c r="L17" s="24">
        <v>4854973</v>
      </c>
      <c r="M17" s="20">
        <v>18841088</v>
      </c>
      <c r="N17" s="24">
        <v>26827764</v>
      </c>
      <c r="O17" s="24">
        <v>3441903</v>
      </c>
      <c r="P17" s="24">
        <v>23888681</v>
      </c>
      <c r="Q17" s="20">
        <v>10999701</v>
      </c>
      <c r="R17" s="24">
        <v>38330285</v>
      </c>
      <c r="S17" s="24"/>
      <c r="T17" s="20"/>
      <c r="U17" s="24"/>
      <c r="V17" s="24"/>
      <c r="W17" s="24">
        <v>473717546</v>
      </c>
      <c r="X17" s="20">
        <v>564786789</v>
      </c>
      <c r="Y17" s="24">
        <v>-91069243</v>
      </c>
      <c r="Z17" s="25">
        <v>-16.124534917193326</v>
      </c>
      <c r="AA17" s="26">
        <v>610572079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395761288</v>
      </c>
      <c r="D25" s="29">
        <f t="shared" ref="D25:Y25" si="1">SUM(D15:D24)</f>
        <v>0</v>
      </c>
      <c r="E25" s="35">
        <f t="shared" si="1"/>
        <v>531705069</v>
      </c>
      <c r="F25" s="36">
        <f t="shared" si="1"/>
        <v>610572079</v>
      </c>
      <c r="G25" s="36">
        <f t="shared" si="1"/>
        <v>396196394</v>
      </c>
      <c r="H25" s="36">
        <f t="shared" si="1"/>
        <v>8402050</v>
      </c>
      <c r="I25" s="36">
        <f t="shared" si="1"/>
        <v>3961053</v>
      </c>
      <c r="J25" s="36">
        <f t="shared" si="1"/>
        <v>408559497</v>
      </c>
      <c r="K25" s="36">
        <f t="shared" si="1"/>
        <v>3131703</v>
      </c>
      <c r="L25" s="36">
        <f t="shared" si="1"/>
        <v>4854973</v>
      </c>
      <c r="M25" s="36">
        <f t="shared" si="1"/>
        <v>18841088</v>
      </c>
      <c r="N25" s="36">
        <f t="shared" si="1"/>
        <v>26827764</v>
      </c>
      <c r="O25" s="36">
        <f t="shared" si="1"/>
        <v>3441903</v>
      </c>
      <c r="P25" s="36">
        <f t="shared" si="1"/>
        <v>23888681</v>
      </c>
      <c r="Q25" s="36">
        <f t="shared" si="1"/>
        <v>10999701</v>
      </c>
      <c r="R25" s="36">
        <f t="shared" si="1"/>
        <v>38330285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473717546</v>
      </c>
      <c r="X25" s="36">
        <f t="shared" si="1"/>
        <v>564786789</v>
      </c>
      <c r="Y25" s="36">
        <f t="shared" si="1"/>
        <v>-91069243</v>
      </c>
      <c r="Z25" s="37">
        <f>+IF(X25&lt;&gt;0,+(Y25/X25)*100,0)</f>
        <v>-16.124534917193326</v>
      </c>
      <c r="AA25" s="38">
        <f>SUM(AA15:AA24)</f>
        <v>610572079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-57392700</v>
      </c>
      <c r="D26" s="29">
        <f>+D13+D25</f>
        <v>0</v>
      </c>
      <c r="E26" s="30">
        <f t="shared" si="2"/>
        <v>1119210471</v>
      </c>
      <c r="F26" s="31">
        <f t="shared" si="2"/>
        <v>-48689811</v>
      </c>
      <c r="G26" s="31">
        <f t="shared" si="2"/>
        <v>100498301</v>
      </c>
      <c r="H26" s="31">
        <f t="shared" si="2"/>
        <v>7589569</v>
      </c>
      <c r="I26" s="31">
        <f t="shared" si="2"/>
        <v>4362436</v>
      </c>
      <c r="J26" s="31">
        <f t="shared" si="2"/>
        <v>112450306</v>
      </c>
      <c r="K26" s="31">
        <f t="shared" si="2"/>
        <v>8355697</v>
      </c>
      <c r="L26" s="31">
        <f t="shared" si="2"/>
        <v>-99215814</v>
      </c>
      <c r="M26" s="31">
        <f t="shared" si="2"/>
        <v>28126205</v>
      </c>
      <c r="N26" s="31">
        <f t="shared" si="2"/>
        <v>-62733912</v>
      </c>
      <c r="O26" s="31">
        <f t="shared" si="2"/>
        <v>78183368</v>
      </c>
      <c r="P26" s="31">
        <f t="shared" si="2"/>
        <v>14066363</v>
      </c>
      <c r="Q26" s="31">
        <f t="shared" si="2"/>
        <v>91138865</v>
      </c>
      <c r="R26" s="31">
        <f t="shared" si="2"/>
        <v>183388596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233104990</v>
      </c>
      <c r="X26" s="31">
        <f t="shared" si="2"/>
        <v>49664326</v>
      </c>
      <c r="Y26" s="31">
        <f t="shared" si="2"/>
        <v>183440664</v>
      </c>
      <c r="Z26" s="32">
        <f>+IF(X26&lt;&gt;0,+(Y26/X26)*100,0)</f>
        <v>369.36102585988982</v>
      </c>
      <c r="AA26" s="33">
        <f>+AA13+AA25</f>
        <v>-48689811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-127529</v>
      </c>
      <c r="D31" s="18"/>
      <c r="E31" s="19"/>
      <c r="F31" s="20">
        <v>-127529</v>
      </c>
      <c r="G31" s="20">
        <v>-130068</v>
      </c>
      <c r="H31" s="20">
        <v>-1495</v>
      </c>
      <c r="I31" s="20">
        <v>-1903</v>
      </c>
      <c r="J31" s="20">
        <v>-133466</v>
      </c>
      <c r="K31" s="20">
        <v>-5052</v>
      </c>
      <c r="L31" s="20">
        <v>-6045</v>
      </c>
      <c r="M31" s="20">
        <v>-1312</v>
      </c>
      <c r="N31" s="20">
        <v>-12409</v>
      </c>
      <c r="O31" s="20">
        <v>-2603</v>
      </c>
      <c r="P31" s="20">
        <v>-3563</v>
      </c>
      <c r="Q31" s="20">
        <v>-662</v>
      </c>
      <c r="R31" s="20">
        <v>-6828</v>
      </c>
      <c r="S31" s="20"/>
      <c r="T31" s="20"/>
      <c r="U31" s="20"/>
      <c r="V31" s="20"/>
      <c r="W31" s="20">
        <v>-152703</v>
      </c>
      <c r="X31" s="20">
        <v>-127529</v>
      </c>
      <c r="Y31" s="20">
        <v>-25174</v>
      </c>
      <c r="Z31" s="21">
        <v>19.739823883195196</v>
      </c>
      <c r="AA31" s="22">
        <v>-127529</v>
      </c>
    </row>
    <row r="32" spans="1:27" x14ac:dyDescent="0.25">
      <c r="A32" s="23" t="s">
        <v>59</v>
      </c>
      <c r="B32" s="17" t="s">
        <v>32</v>
      </c>
      <c r="C32" s="18">
        <v>36371859</v>
      </c>
      <c r="D32" s="18"/>
      <c r="E32" s="19">
        <v>155262792</v>
      </c>
      <c r="F32" s="20">
        <v>193235898</v>
      </c>
      <c r="G32" s="20">
        <v>22024514</v>
      </c>
      <c r="H32" s="20">
        <v>5713051</v>
      </c>
      <c r="I32" s="20">
        <v>-1573005</v>
      </c>
      <c r="J32" s="20">
        <v>26164560</v>
      </c>
      <c r="K32" s="20">
        <v>843478</v>
      </c>
      <c r="L32" s="20">
        <v>15312041</v>
      </c>
      <c r="M32" s="20">
        <v>-6789738</v>
      </c>
      <c r="N32" s="20">
        <v>9365781</v>
      </c>
      <c r="O32" s="20">
        <v>-4846847</v>
      </c>
      <c r="P32" s="20">
        <v>8390837</v>
      </c>
      <c r="Q32" s="20">
        <v>-125749</v>
      </c>
      <c r="R32" s="20">
        <v>3418241</v>
      </c>
      <c r="S32" s="20"/>
      <c r="T32" s="20"/>
      <c r="U32" s="20"/>
      <c r="V32" s="20"/>
      <c r="W32" s="20">
        <v>38948582</v>
      </c>
      <c r="X32" s="20">
        <v>152653400</v>
      </c>
      <c r="Y32" s="20">
        <v>-113704818</v>
      </c>
      <c r="Z32" s="21">
        <v>-74.485611195033968</v>
      </c>
      <c r="AA32" s="22">
        <v>193235898</v>
      </c>
    </row>
    <row r="33" spans="1:27" x14ac:dyDescent="0.25">
      <c r="A33" s="23" t="s">
        <v>60</v>
      </c>
      <c r="B33" s="17" t="s">
        <v>32</v>
      </c>
      <c r="C33" s="18">
        <v>-189142043</v>
      </c>
      <c r="D33" s="18"/>
      <c r="E33" s="19">
        <v>-179790000</v>
      </c>
      <c r="F33" s="20">
        <v>-369464047</v>
      </c>
      <c r="G33" s="20">
        <v>-187653340</v>
      </c>
      <c r="H33" s="20">
        <v>-10614807</v>
      </c>
      <c r="I33" s="20">
        <v>-7357504</v>
      </c>
      <c r="J33" s="20">
        <v>-205625651</v>
      </c>
      <c r="K33" s="20">
        <v>-5584235</v>
      </c>
      <c r="L33" s="20">
        <v>-2501985</v>
      </c>
      <c r="M33" s="20">
        <v>-22361949</v>
      </c>
      <c r="N33" s="20">
        <v>-30448169</v>
      </c>
      <c r="O33" s="20">
        <v>-3645689</v>
      </c>
      <c r="P33" s="20">
        <v>-25519539</v>
      </c>
      <c r="Q33" s="20">
        <v>-11301784</v>
      </c>
      <c r="R33" s="20">
        <v>-40467012</v>
      </c>
      <c r="S33" s="20"/>
      <c r="T33" s="20"/>
      <c r="U33" s="20"/>
      <c r="V33" s="20"/>
      <c r="W33" s="20">
        <v>-276540832</v>
      </c>
      <c r="X33" s="20">
        <v>-329865075</v>
      </c>
      <c r="Y33" s="20">
        <v>53324243</v>
      </c>
      <c r="Z33" s="21">
        <v>-16.165470988403367</v>
      </c>
      <c r="AA33" s="22">
        <v>-369464047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7472663</v>
      </c>
      <c r="F34" s="20">
        <v>6394958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5173425</v>
      </c>
      <c r="Y34" s="20">
        <v>-5173425</v>
      </c>
      <c r="Z34" s="21">
        <v>-100</v>
      </c>
      <c r="AA34" s="22">
        <v>6394958</v>
      </c>
    </row>
    <row r="35" spans="1:27" x14ac:dyDescent="0.25">
      <c r="A35" s="23" t="s">
        <v>39</v>
      </c>
      <c r="B35" s="17" t="s">
        <v>32</v>
      </c>
      <c r="C35" s="18">
        <v>72146214</v>
      </c>
      <c r="D35" s="18"/>
      <c r="E35" s="19"/>
      <c r="F35" s="20">
        <v>72146216</v>
      </c>
      <c r="G35" s="20">
        <v>75333272</v>
      </c>
      <c r="H35" s="20">
        <v>3470986</v>
      </c>
      <c r="I35" s="20">
        <v>3630604</v>
      </c>
      <c r="J35" s="20">
        <v>82434862</v>
      </c>
      <c r="K35" s="20">
        <v>3607653</v>
      </c>
      <c r="L35" s="20">
        <v>3460937</v>
      </c>
      <c r="M35" s="20">
        <v>3617439</v>
      </c>
      <c r="N35" s="20">
        <v>10686029</v>
      </c>
      <c r="O35" s="20">
        <v>-6097505</v>
      </c>
      <c r="P35" s="20">
        <v>2347135</v>
      </c>
      <c r="Q35" s="20">
        <v>3554613</v>
      </c>
      <c r="R35" s="20">
        <v>-195757</v>
      </c>
      <c r="S35" s="20"/>
      <c r="T35" s="20"/>
      <c r="U35" s="20"/>
      <c r="V35" s="20"/>
      <c r="W35" s="20">
        <v>92925134</v>
      </c>
      <c r="X35" s="20">
        <v>72146216</v>
      </c>
      <c r="Y35" s="20">
        <v>20778918</v>
      </c>
      <c r="Z35" s="21">
        <v>28.801119659553592</v>
      </c>
      <c r="AA35" s="22">
        <v>72146216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-80751499</v>
      </c>
      <c r="D37" s="29">
        <f t="shared" ref="D37:Y37" si="3">SUM(D29:D36)</f>
        <v>0</v>
      </c>
      <c r="E37" s="30">
        <f t="shared" si="3"/>
        <v>-17054545</v>
      </c>
      <c r="F37" s="31">
        <f t="shared" si="3"/>
        <v>-97814504</v>
      </c>
      <c r="G37" s="31">
        <f t="shared" si="3"/>
        <v>-90425622</v>
      </c>
      <c r="H37" s="31">
        <f t="shared" si="3"/>
        <v>-1432265</v>
      </c>
      <c r="I37" s="31">
        <f t="shared" si="3"/>
        <v>-5301808</v>
      </c>
      <c r="J37" s="31">
        <f t="shared" si="3"/>
        <v>-97159695</v>
      </c>
      <c r="K37" s="31">
        <f t="shared" si="3"/>
        <v>-1138156</v>
      </c>
      <c r="L37" s="31">
        <f t="shared" si="3"/>
        <v>16264948</v>
      </c>
      <c r="M37" s="31">
        <f t="shared" si="3"/>
        <v>-25535560</v>
      </c>
      <c r="N37" s="31">
        <f t="shared" si="3"/>
        <v>-10408768</v>
      </c>
      <c r="O37" s="31">
        <f t="shared" si="3"/>
        <v>-14592644</v>
      </c>
      <c r="P37" s="31">
        <f t="shared" si="3"/>
        <v>-14785130</v>
      </c>
      <c r="Q37" s="31">
        <f t="shared" si="3"/>
        <v>-7873582</v>
      </c>
      <c r="R37" s="31">
        <f t="shared" si="3"/>
        <v>-37251356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-144819819</v>
      </c>
      <c r="X37" s="31">
        <f t="shared" si="3"/>
        <v>-100019563</v>
      </c>
      <c r="Y37" s="31">
        <f t="shared" si="3"/>
        <v>-44800256</v>
      </c>
      <c r="Z37" s="32">
        <f>+IF(X37&lt;&gt;0,+(Y37/X37)*100,0)</f>
        <v>44.791493440138311</v>
      </c>
      <c r="AA37" s="33">
        <f>SUM(AA29:AA36)</f>
        <v>-97814504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-80751499</v>
      </c>
      <c r="D44" s="29">
        <f>+D37+D43</f>
        <v>0</v>
      </c>
      <c r="E44" s="30">
        <f t="shared" si="5"/>
        <v>-17054545</v>
      </c>
      <c r="F44" s="31">
        <f t="shared" si="5"/>
        <v>-97814504</v>
      </c>
      <c r="G44" s="31">
        <f t="shared" si="5"/>
        <v>-90425622</v>
      </c>
      <c r="H44" s="31">
        <f t="shared" si="5"/>
        <v>-1432265</v>
      </c>
      <c r="I44" s="31">
        <f t="shared" si="5"/>
        <v>-5301808</v>
      </c>
      <c r="J44" s="31">
        <f t="shared" si="5"/>
        <v>-97159695</v>
      </c>
      <c r="K44" s="31">
        <f t="shared" si="5"/>
        <v>-1138156</v>
      </c>
      <c r="L44" s="31">
        <f t="shared" si="5"/>
        <v>16264948</v>
      </c>
      <c r="M44" s="31">
        <f t="shared" si="5"/>
        <v>-25535560</v>
      </c>
      <c r="N44" s="31">
        <f t="shared" si="5"/>
        <v>-10408768</v>
      </c>
      <c r="O44" s="31">
        <f t="shared" si="5"/>
        <v>-14592644</v>
      </c>
      <c r="P44" s="31">
        <f t="shared" si="5"/>
        <v>-14785130</v>
      </c>
      <c r="Q44" s="31">
        <f t="shared" si="5"/>
        <v>-7873582</v>
      </c>
      <c r="R44" s="31">
        <f t="shared" si="5"/>
        <v>-37251356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-144819819</v>
      </c>
      <c r="X44" s="31">
        <f t="shared" si="5"/>
        <v>-100019563</v>
      </c>
      <c r="Y44" s="31">
        <f t="shared" si="5"/>
        <v>-44800256</v>
      </c>
      <c r="Z44" s="32">
        <f>+IF(X44&lt;&gt;0,+(Y44/X44)*100,0)</f>
        <v>44.791493440138311</v>
      </c>
      <c r="AA44" s="33">
        <f>+AA37+AA43</f>
        <v>-97814504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23358799</v>
      </c>
      <c r="D45" s="42">
        <f t="shared" si="6"/>
        <v>0</v>
      </c>
      <c r="E45" s="43">
        <f t="shared" si="6"/>
        <v>1136265016</v>
      </c>
      <c r="F45" s="44">
        <f t="shared" si="6"/>
        <v>49124693</v>
      </c>
      <c r="G45" s="44">
        <f t="shared" si="6"/>
        <v>190923923</v>
      </c>
      <c r="H45" s="44">
        <f t="shared" si="6"/>
        <v>9021834</v>
      </c>
      <c r="I45" s="44">
        <f t="shared" si="6"/>
        <v>9664244</v>
      </c>
      <c r="J45" s="44">
        <f t="shared" si="6"/>
        <v>209610001</v>
      </c>
      <c r="K45" s="44">
        <f t="shared" si="6"/>
        <v>9493853</v>
      </c>
      <c r="L45" s="44">
        <f t="shared" si="6"/>
        <v>-115480762</v>
      </c>
      <c r="M45" s="44">
        <f t="shared" si="6"/>
        <v>53661765</v>
      </c>
      <c r="N45" s="44">
        <f t="shared" si="6"/>
        <v>-52325144</v>
      </c>
      <c r="O45" s="44">
        <f t="shared" si="6"/>
        <v>92776012</v>
      </c>
      <c r="P45" s="44">
        <f t="shared" si="6"/>
        <v>28851493</v>
      </c>
      <c r="Q45" s="44">
        <f t="shared" si="6"/>
        <v>99012447</v>
      </c>
      <c r="R45" s="44">
        <f t="shared" si="6"/>
        <v>220639952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377924809</v>
      </c>
      <c r="X45" s="44">
        <f t="shared" si="6"/>
        <v>149683889</v>
      </c>
      <c r="Y45" s="44">
        <f t="shared" si="6"/>
        <v>228240920</v>
      </c>
      <c r="Z45" s="45">
        <f>+IF(X45&lt;&gt;0,+(Y45/X45)*100,0)</f>
        <v>152.48195482147048</v>
      </c>
      <c r="AA45" s="46">
        <f>+AA26-AA44</f>
        <v>49124693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-261466937</v>
      </c>
      <c r="D47" s="18"/>
      <c r="E47" s="19">
        <v>321590932</v>
      </c>
      <c r="F47" s="20">
        <v>-235318388</v>
      </c>
      <c r="G47" s="20">
        <v>-261687130</v>
      </c>
      <c r="H47" s="20">
        <v>602850</v>
      </c>
      <c r="I47" s="20"/>
      <c r="J47" s="20">
        <v>-261084280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-261084280</v>
      </c>
      <c r="X47" s="20">
        <v>-134759192</v>
      </c>
      <c r="Y47" s="20">
        <v>-126325088</v>
      </c>
      <c r="Z47" s="47">
        <v>93.741351610359914</v>
      </c>
      <c r="AA47" s="22">
        <v>-235318388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-261466937</v>
      </c>
      <c r="D50" s="50">
        <f t="shared" ref="D50:Y50" si="7">SUM(D47:D49)</f>
        <v>0</v>
      </c>
      <c r="E50" s="51">
        <f t="shared" si="7"/>
        <v>321590932</v>
      </c>
      <c r="F50" s="52">
        <f t="shared" si="7"/>
        <v>-235318388</v>
      </c>
      <c r="G50" s="52">
        <f t="shared" si="7"/>
        <v>-261687130</v>
      </c>
      <c r="H50" s="52">
        <f t="shared" si="7"/>
        <v>602850</v>
      </c>
      <c r="I50" s="52">
        <f t="shared" si="7"/>
        <v>0</v>
      </c>
      <c r="J50" s="52">
        <f t="shared" si="7"/>
        <v>-261084280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-261084280</v>
      </c>
      <c r="X50" s="52">
        <f t="shared" si="7"/>
        <v>-134759192</v>
      </c>
      <c r="Y50" s="52">
        <f t="shared" si="7"/>
        <v>-126325088</v>
      </c>
      <c r="Z50" s="53">
        <f>+IF(X50&lt;&gt;0,+(Y50/X50)*100,0)</f>
        <v>93.741351610359914</v>
      </c>
      <c r="AA50" s="54">
        <f>SUM(AA47:AA49)</f>
        <v>-235318388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198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-5234805</v>
      </c>
      <c r="F6" s="20">
        <v>-4009640</v>
      </c>
      <c r="G6" s="20">
        <v>-4895482</v>
      </c>
      <c r="H6" s="20">
        <v>-13375</v>
      </c>
      <c r="I6" s="20">
        <v>-12599</v>
      </c>
      <c r="J6" s="20">
        <v>-4921456</v>
      </c>
      <c r="K6" s="20">
        <v>-767305</v>
      </c>
      <c r="L6" s="20">
        <v>-429338</v>
      </c>
      <c r="M6" s="20">
        <v>-306691</v>
      </c>
      <c r="N6" s="20">
        <v>-1503334</v>
      </c>
      <c r="O6" s="20">
        <v>-15249</v>
      </c>
      <c r="P6" s="20">
        <v>-82358</v>
      </c>
      <c r="Q6" s="20">
        <v>-109112</v>
      </c>
      <c r="R6" s="20">
        <v>-206719</v>
      </c>
      <c r="S6" s="20"/>
      <c r="T6" s="20"/>
      <c r="U6" s="20"/>
      <c r="V6" s="20"/>
      <c r="W6" s="20">
        <v>-6631509</v>
      </c>
      <c r="X6" s="20">
        <v>-2555989</v>
      </c>
      <c r="Y6" s="20">
        <v>-4075520</v>
      </c>
      <c r="Z6" s="21">
        <v>159.44982548829435</v>
      </c>
      <c r="AA6" s="22">
        <v>-4009640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765638</v>
      </c>
      <c r="F11" s="20">
        <v>817813</v>
      </c>
      <c r="G11" s="24">
        <v>122604</v>
      </c>
      <c r="H11" s="24">
        <v>-110133</v>
      </c>
      <c r="I11" s="24">
        <v>-102</v>
      </c>
      <c r="J11" s="20">
        <v>12369</v>
      </c>
      <c r="K11" s="24">
        <v>98440</v>
      </c>
      <c r="L11" s="24">
        <v>56001</v>
      </c>
      <c r="M11" s="20">
        <v>-15998</v>
      </c>
      <c r="N11" s="24">
        <v>138443</v>
      </c>
      <c r="O11" s="24">
        <v>-38014</v>
      </c>
      <c r="P11" s="24">
        <v>8753</v>
      </c>
      <c r="Q11" s="20">
        <v>3490</v>
      </c>
      <c r="R11" s="24">
        <v>-25771</v>
      </c>
      <c r="S11" s="24"/>
      <c r="T11" s="20"/>
      <c r="U11" s="24"/>
      <c r="V11" s="24"/>
      <c r="W11" s="24">
        <v>125041</v>
      </c>
      <c r="X11" s="20">
        <v>597133</v>
      </c>
      <c r="Y11" s="24">
        <v>-472092</v>
      </c>
      <c r="Z11" s="25">
        <v>-79.059773953206403</v>
      </c>
      <c r="AA11" s="26">
        <v>817813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-4469167</v>
      </c>
      <c r="F13" s="31">
        <f t="shared" si="0"/>
        <v>-3191827</v>
      </c>
      <c r="G13" s="31">
        <f t="shared" si="0"/>
        <v>-4772878</v>
      </c>
      <c r="H13" s="31">
        <f t="shared" si="0"/>
        <v>-123508</v>
      </c>
      <c r="I13" s="31">
        <f t="shared" si="0"/>
        <v>-12701</v>
      </c>
      <c r="J13" s="31">
        <f t="shared" si="0"/>
        <v>-4909087</v>
      </c>
      <c r="K13" s="31">
        <f t="shared" si="0"/>
        <v>-668865</v>
      </c>
      <c r="L13" s="31">
        <f t="shared" si="0"/>
        <v>-373337</v>
      </c>
      <c r="M13" s="31">
        <f t="shared" si="0"/>
        <v>-322689</v>
      </c>
      <c r="N13" s="31">
        <f t="shared" si="0"/>
        <v>-1364891</v>
      </c>
      <c r="O13" s="31">
        <f t="shared" si="0"/>
        <v>-53263</v>
      </c>
      <c r="P13" s="31">
        <f t="shared" si="0"/>
        <v>-73605</v>
      </c>
      <c r="Q13" s="31">
        <f t="shared" si="0"/>
        <v>-105622</v>
      </c>
      <c r="R13" s="31">
        <f t="shared" si="0"/>
        <v>-232490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-6506468</v>
      </c>
      <c r="X13" s="31">
        <f t="shared" si="0"/>
        <v>-1958856</v>
      </c>
      <c r="Y13" s="31">
        <f t="shared" si="0"/>
        <v>-4547612</v>
      </c>
      <c r="Z13" s="32">
        <f>+IF(X13&lt;&gt;0,+(Y13/X13)*100,0)</f>
        <v>232.15652401197434</v>
      </c>
      <c r="AA13" s="33">
        <f>SUM(AA6:AA12)</f>
        <v>-3191827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4037500</v>
      </c>
      <c r="F17" s="20">
        <v>2897825</v>
      </c>
      <c r="G17" s="24">
        <v>3941196</v>
      </c>
      <c r="H17" s="24"/>
      <c r="I17" s="24"/>
      <c r="J17" s="20">
        <v>3941196</v>
      </c>
      <c r="K17" s="24">
        <v>1186508</v>
      </c>
      <c r="L17" s="24">
        <v>402015</v>
      </c>
      <c r="M17" s="20">
        <v>266380</v>
      </c>
      <c r="N17" s="24">
        <v>1854903</v>
      </c>
      <c r="O17" s="24"/>
      <c r="P17" s="24">
        <v>71616</v>
      </c>
      <c r="Q17" s="20">
        <v>78233</v>
      </c>
      <c r="R17" s="24">
        <v>149849</v>
      </c>
      <c r="S17" s="24"/>
      <c r="T17" s="20"/>
      <c r="U17" s="24"/>
      <c r="V17" s="24"/>
      <c r="W17" s="24">
        <v>5945948</v>
      </c>
      <c r="X17" s="20">
        <v>1456630</v>
      </c>
      <c r="Y17" s="24">
        <v>4489318</v>
      </c>
      <c r="Z17" s="25">
        <v>308.19892491573017</v>
      </c>
      <c r="AA17" s="26">
        <v>2897825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4037500</v>
      </c>
      <c r="F25" s="36">
        <f t="shared" si="1"/>
        <v>2897825</v>
      </c>
      <c r="G25" s="36">
        <f t="shared" si="1"/>
        <v>3941196</v>
      </c>
      <c r="H25" s="36">
        <f t="shared" si="1"/>
        <v>0</v>
      </c>
      <c r="I25" s="36">
        <f t="shared" si="1"/>
        <v>0</v>
      </c>
      <c r="J25" s="36">
        <f t="shared" si="1"/>
        <v>3941196</v>
      </c>
      <c r="K25" s="36">
        <f t="shared" si="1"/>
        <v>1186508</v>
      </c>
      <c r="L25" s="36">
        <f t="shared" si="1"/>
        <v>402015</v>
      </c>
      <c r="M25" s="36">
        <f t="shared" si="1"/>
        <v>266380</v>
      </c>
      <c r="N25" s="36">
        <f t="shared" si="1"/>
        <v>1854903</v>
      </c>
      <c r="O25" s="36">
        <f t="shared" si="1"/>
        <v>0</v>
      </c>
      <c r="P25" s="36">
        <f t="shared" si="1"/>
        <v>71616</v>
      </c>
      <c r="Q25" s="36">
        <f t="shared" si="1"/>
        <v>78233</v>
      </c>
      <c r="R25" s="36">
        <f t="shared" si="1"/>
        <v>149849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5945948</v>
      </c>
      <c r="X25" s="36">
        <f t="shared" si="1"/>
        <v>1456630</v>
      </c>
      <c r="Y25" s="36">
        <f t="shared" si="1"/>
        <v>4489318</v>
      </c>
      <c r="Z25" s="37">
        <f>+IF(X25&lt;&gt;0,+(Y25/X25)*100,0)</f>
        <v>308.19892491573017</v>
      </c>
      <c r="AA25" s="38">
        <f>SUM(AA15:AA24)</f>
        <v>2897825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-431667</v>
      </c>
      <c r="F26" s="31">
        <f t="shared" si="2"/>
        <v>-294002</v>
      </c>
      <c r="G26" s="31">
        <f t="shared" si="2"/>
        <v>-831682</v>
      </c>
      <c r="H26" s="31">
        <f t="shared" si="2"/>
        <v>-123508</v>
      </c>
      <c r="I26" s="31">
        <f t="shared" si="2"/>
        <v>-12701</v>
      </c>
      <c r="J26" s="31">
        <f t="shared" si="2"/>
        <v>-967891</v>
      </c>
      <c r="K26" s="31">
        <f t="shared" si="2"/>
        <v>517643</v>
      </c>
      <c r="L26" s="31">
        <f t="shared" si="2"/>
        <v>28678</v>
      </c>
      <c r="M26" s="31">
        <f t="shared" si="2"/>
        <v>-56309</v>
      </c>
      <c r="N26" s="31">
        <f t="shared" si="2"/>
        <v>490012</v>
      </c>
      <c r="O26" s="31">
        <f t="shared" si="2"/>
        <v>-53263</v>
      </c>
      <c r="P26" s="31">
        <f t="shared" si="2"/>
        <v>-1989</v>
      </c>
      <c r="Q26" s="31">
        <f t="shared" si="2"/>
        <v>-27389</v>
      </c>
      <c r="R26" s="31">
        <f t="shared" si="2"/>
        <v>-82641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-560520</v>
      </c>
      <c r="X26" s="31">
        <f t="shared" si="2"/>
        <v>-502226</v>
      </c>
      <c r="Y26" s="31">
        <f t="shared" si="2"/>
        <v>-58294</v>
      </c>
      <c r="Z26" s="32">
        <f>+IF(X26&lt;&gt;0,+(Y26/X26)*100,0)</f>
        <v>11.607125079147634</v>
      </c>
      <c r="AA26" s="33">
        <f>+AA13+AA25</f>
        <v>-294002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757500</v>
      </c>
      <c r="F32" s="20">
        <v>809675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588995</v>
      </c>
      <c r="Y32" s="20">
        <v>-588995</v>
      </c>
      <c r="Z32" s="21">
        <v>-100</v>
      </c>
      <c r="AA32" s="22">
        <v>809675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757500</v>
      </c>
      <c r="F37" s="31">
        <f t="shared" si="3"/>
        <v>809675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588995</v>
      </c>
      <c r="Y37" s="31">
        <f t="shared" si="3"/>
        <v>-588995</v>
      </c>
      <c r="Z37" s="32">
        <f>+IF(X37&lt;&gt;0,+(Y37/X37)*100,0)</f>
        <v>-100</v>
      </c>
      <c r="AA37" s="33">
        <f>SUM(AA29:AA36)</f>
        <v>809675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757500</v>
      </c>
      <c r="F44" s="31">
        <f t="shared" si="5"/>
        <v>809675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588995</v>
      </c>
      <c r="Y44" s="31">
        <f t="shared" si="5"/>
        <v>-588995</v>
      </c>
      <c r="Z44" s="32">
        <f>+IF(X44&lt;&gt;0,+(Y44/X44)*100,0)</f>
        <v>-100</v>
      </c>
      <c r="AA44" s="33">
        <f>+AA37+AA43</f>
        <v>809675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-1189167</v>
      </c>
      <c r="F45" s="44">
        <f t="shared" si="6"/>
        <v>-1103677</v>
      </c>
      <c r="G45" s="44">
        <f t="shared" si="6"/>
        <v>-831682</v>
      </c>
      <c r="H45" s="44">
        <f t="shared" si="6"/>
        <v>-123508</v>
      </c>
      <c r="I45" s="44">
        <f t="shared" si="6"/>
        <v>-12701</v>
      </c>
      <c r="J45" s="44">
        <f t="shared" si="6"/>
        <v>-967891</v>
      </c>
      <c r="K45" s="44">
        <f t="shared" si="6"/>
        <v>517643</v>
      </c>
      <c r="L45" s="44">
        <f t="shared" si="6"/>
        <v>28678</v>
      </c>
      <c r="M45" s="44">
        <f t="shared" si="6"/>
        <v>-56309</v>
      </c>
      <c r="N45" s="44">
        <f t="shared" si="6"/>
        <v>490012</v>
      </c>
      <c r="O45" s="44">
        <f t="shared" si="6"/>
        <v>-53263</v>
      </c>
      <c r="P45" s="44">
        <f t="shared" si="6"/>
        <v>-1989</v>
      </c>
      <c r="Q45" s="44">
        <f t="shared" si="6"/>
        <v>-27389</v>
      </c>
      <c r="R45" s="44">
        <f t="shared" si="6"/>
        <v>-82641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-560520</v>
      </c>
      <c r="X45" s="44">
        <f t="shared" si="6"/>
        <v>-1091221</v>
      </c>
      <c r="Y45" s="44">
        <f t="shared" si="6"/>
        <v>530701</v>
      </c>
      <c r="Z45" s="45">
        <f>+IF(X45&lt;&gt;0,+(Y45/X45)*100,0)</f>
        <v>-48.633686485139123</v>
      </c>
      <c r="AA45" s="46">
        <f>+AA26-AA44</f>
        <v>-1103677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-255000</v>
      </c>
      <c r="F47" s="20">
        <v>-169510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-157054</v>
      </c>
      <c r="Y47" s="20">
        <v>157054</v>
      </c>
      <c r="Z47" s="47">
        <v>-100</v>
      </c>
      <c r="AA47" s="22">
        <v>-169510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-255000</v>
      </c>
      <c r="F50" s="52">
        <f t="shared" si="7"/>
        <v>-169510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-157054</v>
      </c>
      <c r="Y50" s="52">
        <f t="shared" si="7"/>
        <v>157054</v>
      </c>
      <c r="Z50" s="53">
        <f>+IF(X50&lt;&gt;0,+(Y50/X50)*100,0)</f>
        <v>-100</v>
      </c>
      <c r="AA50" s="54">
        <f>SUM(AA47:AA49)</f>
        <v>-169510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43461696</v>
      </c>
      <c r="D7" s="18"/>
      <c r="E7" s="19">
        <v>39760338</v>
      </c>
      <c r="F7" s="20">
        <v>36707755</v>
      </c>
      <c r="G7" s="20">
        <v>56074962</v>
      </c>
      <c r="H7" s="20">
        <v>-10683799</v>
      </c>
      <c r="I7" s="20">
        <v>823433</v>
      </c>
      <c r="J7" s="20">
        <v>46214596</v>
      </c>
      <c r="K7" s="20">
        <v>1165165</v>
      </c>
      <c r="L7" s="20">
        <v>1017539</v>
      </c>
      <c r="M7" s="20">
        <v>-782897</v>
      </c>
      <c r="N7" s="20">
        <v>1399807</v>
      </c>
      <c r="O7" s="20">
        <v>5006404</v>
      </c>
      <c r="P7" s="20">
        <v>-79610</v>
      </c>
      <c r="Q7" s="20">
        <v>-1088298</v>
      </c>
      <c r="R7" s="20">
        <v>3838496</v>
      </c>
      <c r="S7" s="20"/>
      <c r="T7" s="20"/>
      <c r="U7" s="20"/>
      <c r="V7" s="20"/>
      <c r="W7" s="20">
        <v>51452899</v>
      </c>
      <c r="X7" s="20">
        <v>29877981</v>
      </c>
      <c r="Y7" s="20">
        <v>21574918</v>
      </c>
      <c r="Z7" s="21">
        <v>72.21009344640791</v>
      </c>
      <c r="AA7" s="22">
        <v>36707755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715784</v>
      </c>
      <c r="D10" s="18"/>
      <c r="E10" s="19">
        <v>513296</v>
      </c>
      <c r="F10" s="20">
        <v>715785</v>
      </c>
      <c r="G10" s="20">
        <v>513295</v>
      </c>
      <c r="H10" s="20">
        <v>202489</v>
      </c>
      <c r="I10" s="20"/>
      <c r="J10" s="20">
        <v>715784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715784</v>
      </c>
      <c r="X10" s="20">
        <v>536832</v>
      </c>
      <c r="Y10" s="20">
        <v>178952</v>
      </c>
      <c r="Z10" s="21">
        <v>33.334823557463046</v>
      </c>
      <c r="AA10" s="22">
        <v>715785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44177480</v>
      </c>
      <c r="D13" s="29">
        <f>SUM(D6:D12)</f>
        <v>0</v>
      </c>
      <c r="E13" s="30">
        <f t="shared" si="0"/>
        <v>40273634</v>
      </c>
      <c r="F13" s="31">
        <f t="shared" si="0"/>
        <v>37423540</v>
      </c>
      <c r="G13" s="31">
        <f t="shared" si="0"/>
        <v>56588257</v>
      </c>
      <c r="H13" s="31">
        <f t="shared" si="0"/>
        <v>-10481310</v>
      </c>
      <c r="I13" s="31">
        <f t="shared" si="0"/>
        <v>823433</v>
      </c>
      <c r="J13" s="31">
        <f t="shared" si="0"/>
        <v>46930380</v>
      </c>
      <c r="K13" s="31">
        <f t="shared" si="0"/>
        <v>1165165</v>
      </c>
      <c r="L13" s="31">
        <f t="shared" si="0"/>
        <v>1017539</v>
      </c>
      <c r="M13" s="31">
        <f t="shared" si="0"/>
        <v>-782897</v>
      </c>
      <c r="N13" s="31">
        <f t="shared" si="0"/>
        <v>1399807</v>
      </c>
      <c r="O13" s="31">
        <f t="shared" si="0"/>
        <v>5006404</v>
      </c>
      <c r="P13" s="31">
        <f t="shared" si="0"/>
        <v>-79610</v>
      </c>
      <c r="Q13" s="31">
        <f t="shared" si="0"/>
        <v>-1088298</v>
      </c>
      <c r="R13" s="31">
        <f t="shared" si="0"/>
        <v>3838496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52168683</v>
      </c>
      <c r="X13" s="31">
        <f t="shared" si="0"/>
        <v>30414813</v>
      </c>
      <c r="Y13" s="31">
        <f t="shared" si="0"/>
        <v>21753870</v>
      </c>
      <c r="Z13" s="32">
        <f>+IF(X13&lt;&gt;0,+(Y13/X13)*100,0)</f>
        <v>71.523931447482511</v>
      </c>
      <c r="AA13" s="33">
        <f>SUM(AA6:AA12)</f>
        <v>37423540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183252555</v>
      </c>
      <c r="D17" s="18"/>
      <c r="E17" s="19">
        <v>207613647</v>
      </c>
      <c r="F17" s="20">
        <v>196769187</v>
      </c>
      <c r="G17" s="24">
        <v>14444969</v>
      </c>
      <c r="H17" s="24">
        <v>8755979</v>
      </c>
      <c r="I17" s="24">
        <v>29761576</v>
      </c>
      <c r="J17" s="20">
        <v>52962524</v>
      </c>
      <c r="K17" s="24">
        <v>15488070</v>
      </c>
      <c r="L17" s="24">
        <v>22889611</v>
      </c>
      <c r="M17" s="20">
        <v>25151022</v>
      </c>
      <c r="N17" s="24">
        <v>63528703</v>
      </c>
      <c r="O17" s="24">
        <v>5021460</v>
      </c>
      <c r="P17" s="24">
        <v>13158358</v>
      </c>
      <c r="Q17" s="20">
        <v>22475668</v>
      </c>
      <c r="R17" s="24">
        <v>40655486</v>
      </c>
      <c r="S17" s="24"/>
      <c r="T17" s="20"/>
      <c r="U17" s="24"/>
      <c r="V17" s="24"/>
      <c r="W17" s="24">
        <v>157146713</v>
      </c>
      <c r="X17" s="20">
        <v>145207917</v>
      </c>
      <c r="Y17" s="24">
        <v>11938796</v>
      </c>
      <c r="Z17" s="25">
        <v>8.2218629993845305</v>
      </c>
      <c r="AA17" s="26">
        <v>196769187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522000</v>
      </c>
      <c r="F21" s="20">
        <v>522000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391500</v>
      </c>
      <c r="Y21" s="20">
        <v>-391500</v>
      </c>
      <c r="Z21" s="21">
        <v>-100</v>
      </c>
      <c r="AA21" s="22">
        <v>522000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183252555</v>
      </c>
      <c r="D25" s="29">
        <f t="shared" ref="D25:Y25" si="1">SUM(D15:D24)</f>
        <v>0</v>
      </c>
      <c r="E25" s="35">
        <f t="shared" si="1"/>
        <v>208135647</v>
      </c>
      <c r="F25" s="36">
        <f t="shared" si="1"/>
        <v>197291187</v>
      </c>
      <c r="G25" s="36">
        <f t="shared" si="1"/>
        <v>14444969</v>
      </c>
      <c r="H25" s="36">
        <f t="shared" si="1"/>
        <v>8755979</v>
      </c>
      <c r="I25" s="36">
        <f t="shared" si="1"/>
        <v>29761576</v>
      </c>
      <c r="J25" s="36">
        <f t="shared" si="1"/>
        <v>52962524</v>
      </c>
      <c r="K25" s="36">
        <f t="shared" si="1"/>
        <v>15488070</v>
      </c>
      <c r="L25" s="36">
        <f t="shared" si="1"/>
        <v>22889611</v>
      </c>
      <c r="M25" s="36">
        <f t="shared" si="1"/>
        <v>25151022</v>
      </c>
      <c r="N25" s="36">
        <f t="shared" si="1"/>
        <v>63528703</v>
      </c>
      <c r="O25" s="36">
        <f t="shared" si="1"/>
        <v>5021460</v>
      </c>
      <c r="P25" s="36">
        <f t="shared" si="1"/>
        <v>13158358</v>
      </c>
      <c r="Q25" s="36">
        <f t="shared" si="1"/>
        <v>22475668</v>
      </c>
      <c r="R25" s="36">
        <f t="shared" si="1"/>
        <v>40655486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157146713</v>
      </c>
      <c r="X25" s="36">
        <f t="shared" si="1"/>
        <v>145599417</v>
      </c>
      <c r="Y25" s="36">
        <f t="shared" si="1"/>
        <v>11547296</v>
      </c>
      <c r="Z25" s="37">
        <f>+IF(X25&lt;&gt;0,+(Y25/X25)*100,0)</f>
        <v>7.9308669209849931</v>
      </c>
      <c r="AA25" s="38">
        <f>SUM(AA15:AA24)</f>
        <v>197291187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227430035</v>
      </c>
      <c r="D26" s="29">
        <f>+D13+D25</f>
        <v>0</v>
      </c>
      <c r="E26" s="30">
        <f t="shared" si="2"/>
        <v>248409281</v>
      </c>
      <c r="F26" s="31">
        <f t="shared" si="2"/>
        <v>234714727</v>
      </c>
      <c r="G26" s="31">
        <f t="shared" si="2"/>
        <v>71033226</v>
      </c>
      <c r="H26" s="31">
        <f t="shared" si="2"/>
        <v>-1725331</v>
      </c>
      <c r="I26" s="31">
        <f t="shared" si="2"/>
        <v>30585009</v>
      </c>
      <c r="J26" s="31">
        <f t="shared" si="2"/>
        <v>99892904</v>
      </c>
      <c r="K26" s="31">
        <f t="shared" si="2"/>
        <v>16653235</v>
      </c>
      <c r="L26" s="31">
        <f t="shared" si="2"/>
        <v>23907150</v>
      </c>
      <c r="M26" s="31">
        <f t="shared" si="2"/>
        <v>24368125</v>
      </c>
      <c r="N26" s="31">
        <f t="shared" si="2"/>
        <v>64928510</v>
      </c>
      <c r="O26" s="31">
        <f t="shared" si="2"/>
        <v>10027864</v>
      </c>
      <c r="P26" s="31">
        <f t="shared" si="2"/>
        <v>13078748</v>
      </c>
      <c r="Q26" s="31">
        <f t="shared" si="2"/>
        <v>21387370</v>
      </c>
      <c r="R26" s="31">
        <f t="shared" si="2"/>
        <v>44493982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209315396</v>
      </c>
      <c r="X26" s="31">
        <f t="shared" si="2"/>
        <v>176014230</v>
      </c>
      <c r="Y26" s="31">
        <f t="shared" si="2"/>
        <v>33301166</v>
      </c>
      <c r="Z26" s="32">
        <f>+IF(X26&lt;&gt;0,+(Y26/X26)*100,0)</f>
        <v>18.919587353817928</v>
      </c>
      <c r="AA26" s="33">
        <f>+AA13+AA25</f>
        <v>234714727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2415087</v>
      </c>
      <c r="D31" s="18"/>
      <c r="E31" s="19">
        <v>2323930</v>
      </c>
      <c r="F31" s="20">
        <v>2952351</v>
      </c>
      <c r="G31" s="20">
        <v>2446059</v>
      </c>
      <c r="H31" s="20">
        <v>19327</v>
      </c>
      <c r="I31" s="20">
        <v>6963</v>
      </c>
      <c r="J31" s="20">
        <v>2472349</v>
      </c>
      <c r="K31" s="20">
        <v>27285</v>
      </c>
      <c r="L31" s="20">
        <v>13212</v>
      </c>
      <c r="M31" s="20">
        <v>170873</v>
      </c>
      <c r="N31" s="20">
        <v>211370</v>
      </c>
      <c r="O31" s="20">
        <v>280487</v>
      </c>
      <c r="P31" s="20">
        <v>26963</v>
      </c>
      <c r="Q31" s="20">
        <v>21418</v>
      </c>
      <c r="R31" s="20">
        <v>328868</v>
      </c>
      <c r="S31" s="20"/>
      <c r="T31" s="20"/>
      <c r="U31" s="20"/>
      <c r="V31" s="20"/>
      <c r="W31" s="20">
        <v>3012587</v>
      </c>
      <c r="X31" s="20">
        <v>2214261</v>
      </c>
      <c r="Y31" s="20">
        <v>798326</v>
      </c>
      <c r="Z31" s="21">
        <v>36.053834665380457</v>
      </c>
      <c r="AA31" s="22">
        <v>2952351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-10731385</v>
      </c>
      <c r="D35" s="18"/>
      <c r="E35" s="19">
        <v>-12459198</v>
      </c>
      <c r="F35" s="20">
        <v>-10731386</v>
      </c>
      <c r="G35" s="20">
        <v>-10705148</v>
      </c>
      <c r="H35" s="20">
        <v>-1664</v>
      </c>
      <c r="I35" s="20">
        <v>-25137</v>
      </c>
      <c r="J35" s="20">
        <v>-10731949</v>
      </c>
      <c r="K35" s="20">
        <v>-1934</v>
      </c>
      <c r="L35" s="20">
        <v>-17492</v>
      </c>
      <c r="M35" s="20">
        <v>-264113</v>
      </c>
      <c r="N35" s="20">
        <v>-283539</v>
      </c>
      <c r="O35" s="20">
        <v>380420</v>
      </c>
      <c r="P35" s="20">
        <v>-86230</v>
      </c>
      <c r="Q35" s="20">
        <v>-242124</v>
      </c>
      <c r="R35" s="20">
        <v>52066</v>
      </c>
      <c r="S35" s="20"/>
      <c r="T35" s="20"/>
      <c r="U35" s="20"/>
      <c r="V35" s="20"/>
      <c r="W35" s="20">
        <v>-10963422</v>
      </c>
      <c r="X35" s="20">
        <v>-8048538</v>
      </c>
      <c r="Y35" s="20">
        <v>-2914884</v>
      </c>
      <c r="Z35" s="21">
        <v>36.216316553391437</v>
      </c>
      <c r="AA35" s="22">
        <v>-10731386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-8316298</v>
      </c>
      <c r="D37" s="29">
        <f t="shared" ref="D37:Y37" si="3">SUM(D29:D36)</f>
        <v>0</v>
      </c>
      <c r="E37" s="30">
        <f t="shared" si="3"/>
        <v>-10135268</v>
      </c>
      <c r="F37" s="31">
        <f t="shared" si="3"/>
        <v>-7779035</v>
      </c>
      <c r="G37" s="31">
        <f t="shared" si="3"/>
        <v>-8259089</v>
      </c>
      <c r="H37" s="31">
        <f t="shared" si="3"/>
        <v>17663</v>
      </c>
      <c r="I37" s="31">
        <f t="shared" si="3"/>
        <v>-18174</v>
      </c>
      <c r="J37" s="31">
        <f t="shared" si="3"/>
        <v>-8259600</v>
      </c>
      <c r="K37" s="31">
        <f t="shared" si="3"/>
        <v>25351</v>
      </c>
      <c r="L37" s="31">
        <f t="shared" si="3"/>
        <v>-4280</v>
      </c>
      <c r="M37" s="31">
        <f t="shared" si="3"/>
        <v>-93240</v>
      </c>
      <c r="N37" s="31">
        <f t="shared" si="3"/>
        <v>-72169</v>
      </c>
      <c r="O37" s="31">
        <f t="shared" si="3"/>
        <v>660907</v>
      </c>
      <c r="P37" s="31">
        <f t="shared" si="3"/>
        <v>-59267</v>
      </c>
      <c r="Q37" s="31">
        <f t="shared" si="3"/>
        <v>-220706</v>
      </c>
      <c r="R37" s="31">
        <f t="shared" si="3"/>
        <v>380934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-7950835</v>
      </c>
      <c r="X37" s="31">
        <f t="shared" si="3"/>
        <v>-5834277</v>
      </c>
      <c r="Y37" s="31">
        <f t="shared" si="3"/>
        <v>-2116558</v>
      </c>
      <c r="Z37" s="32">
        <f>+IF(X37&lt;&gt;0,+(Y37/X37)*100,0)</f>
        <v>36.277982687486379</v>
      </c>
      <c r="AA37" s="33">
        <f>SUM(AA29:AA36)</f>
        <v>-7779035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-8316298</v>
      </c>
      <c r="D44" s="29">
        <f>+D37+D43</f>
        <v>0</v>
      </c>
      <c r="E44" s="30">
        <f t="shared" si="5"/>
        <v>-10135268</v>
      </c>
      <c r="F44" s="31">
        <f t="shared" si="5"/>
        <v>-7779035</v>
      </c>
      <c r="G44" s="31">
        <f t="shared" si="5"/>
        <v>-8259089</v>
      </c>
      <c r="H44" s="31">
        <f t="shared" si="5"/>
        <v>17663</v>
      </c>
      <c r="I44" s="31">
        <f t="shared" si="5"/>
        <v>-18174</v>
      </c>
      <c r="J44" s="31">
        <f t="shared" si="5"/>
        <v>-8259600</v>
      </c>
      <c r="K44" s="31">
        <f t="shared" si="5"/>
        <v>25351</v>
      </c>
      <c r="L44" s="31">
        <f t="shared" si="5"/>
        <v>-4280</v>
      </c>
      <c r="M44" s="31">
        <f t="shared" si="5"/>
        <v>-93240</v>
      </c>
      <c r="N44" s="31">
        <f t="shared" si="5"/>
        <v>-72169</v>
      </c>
      <c r="O44" s="31">
        <f t="shared" si="5"/>
        <v>660907</v>
      </c>
      <c r="P44" s="31">
        <f t="shared" si="5"/>
        <v>-59267</v>
      </c>
      <c r="Q44" s="31">
        <f t="shared" si="5"/>
        <v>-220706</v>
      </c>
      <c r="R44" s="31">
        <f t="shared" si="5"/>
        <v>380934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-7950835</v>
      </c>
      <c r="X44" s="31">
        <f t="shared" si="5"/>
        <v>-5834277</v>
      </c>
      <c r="Y44" s="31">
        <f t="shared" si="5"/>
        <v>-2116558</v>
      </c>
      <c r="Z44" s="32">
        <f>+IF(X44&lt;&gt;0,+(Y44/X44)*100,0)</f>
        <v>36.277982687486379</v>
      </c>
      <c r="AA44" s="33">
        <f>+AA37+AA43</f>
        <v>-7779035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235746333</v>
      </c>
      <c r="D45" s="42">
        <f t="shared" si="6"/>
        <v>0</v>
      </c>
      <c r="E45" s="43">
        <f t="shared" si="6"/>
        <v>258544549</v>
      </c>
      <c r="F45" s="44">
        <f t="shared" si="6"/>
        <v>242493762</v>
      </c>
      <c r="G45" s="44">
        <f t="shared" si="6"/>
        <v>79292315</v>
      </c>
      <c r="H45" s="44">
        <f t="shared" si="6"/>
        <v>-1742994</v>
      </c>
      <c r="I45" s="44">
        <f t="shared" si="6"/>
        <v>30603183</v>
      </c>
      <c r="J45" s="44">
        <f t="shared" si="6"/>
        <v>108152504</v>
      </c>
      <c r="K45" s="44">
        <f t="shared" si="6"/>
        <v>16627884</v>
      </c>
      <c r="L45" s="44">
        <f t="shared" si="6"/>
        <v>23911430</v>
      </c>
      <c r="M45" s="44">
        <f t="shared" si="6"/>
        <v>24461365</v>
      </c>
      <c r="N45" s="44">
        <f t="shared" si="6"/>
        <v>65000679</v>
      </c>
      <c r="O45" s="44">
        <f t="shared" si="6"/>
        <v>9366957</v>
      </c>
      <c r="P45" s="44">
        <f t="shared" si="6"/>
        <v>13138015</v>
      </c>
      <c r="Q45" s="44">
        <f t="shared" si="6"/>
        <v>21608076</v>
      </c>
      <c r="R45" s="44">
        <f t="shared" si="6"/>
        <v>44113048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217266231</v>
      </c>
      <c r="X45" s="44">
        <f t="shared" si="6"/>
        <v>181848507</v>
      </c>
      <c r="Y45" s="44">
        <f t="shared" si="6"/>
        <v>35417724</v>
      </c>
      <c r="Z45" s="45">
        <f>+IF(X45&lt;&gt;0,+(Y45/X45)*100,0)</f>
        <v>19.47649974382248</v>
      </c>
      <c r="AA45" s="46">
        <f>+AA26-AA44</f>
        <v>242493762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-406152127</v>
      </c>
      <c r="D47" s="18"/>
      <c r="E47" s="19">
        <v>-436166880</v>
      </c>
      <c r="F47" s="20">
        <v>-405001991</v>
      </c>
      <c r="G47" s="20">
        <v>-391824664</v>
      </c>
      <c r="H47" s="20">
        <v>-21278753</v>
      </c>
      <c r="I47" s="20">
        <v>-10725131</v>
      </c>
      <c r="J47" s="20">
        <v>-423828548</v>
      </c>
      <c r="K47" s="20"/>
      <c r="L47" s="20">
        <v>-7535436</v>
      </c>
      <c r="M47" s="20">
        <v>-5416962</v>
      </c>
      <c r="N47" s="20">
        <v>-12952398</v>
      </c>
      <c r="O47" s="20">
        <v>-3866562</v>
      </c>
      <c r="P47" s="20">
        <v>-5257696</v>
      </c>
      <c r="Q47" s="20">
        <v>-6755449</v>
      </c>
      <c r="R47" s="20">
        <v>-15879707</v>
      </c>
      <c r="S47" s="20"/>
      <c r="T47" s="20"/>
      <c r="U47" s="20"/>
      <c r="V47" s="20"/>
      <c r="W47" s="20">
        <v>-452660653</v>
      </c>
      <c r="X47" s="20">
        <v>-303751494</v>
      </c>
      <c r="Y47" s="20">
        <v>-148909159</v>
      </c>
      <c r="Z47" s="47">
        <v>49.023350318072836</v>
      </c>
      <c r="AA47" s="22">
        <v>-405001991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-406152127</v>
      </c>
      <c r="D50" s="50">
        <f t="shared" ref="D50:Y50" si="7">SUM(D47:D49)</f>
        <v>0</v>
      </c>
      <c r="E50" s="51">
        <f t="shared" si="7"/>
        <v>-436166880</v>
      </c>
      <c r="F50" s="52">
        <f t="shared" si="7"/>
        <v>-405001991</v>
      </c>
      <c r="G50" s="52">
        <f t="shared" si="7"/>
        <v>-391824664</v>
      </c>
      <c r="H50" s="52">
        <f t="shared" si="7"/>
        <v>-21278753</v>
      </c>
      <c r="I50" s="52">
        <f t="shared" si="7"/>
        <v>-10725131</v>
      </c>
      <c r="J50" s="52">
        <f t="shared" si="7"/>
        <v>-423828548</v>
      </c>
      <c r="K50" s="52">
        <f t="shared" si="7"/>
        <v>0</v>
      </c>
      <c r="L50" s="52">
        <f t="shared" si="7"/>
        <v>-7535436</v>
      </c>
      <c r="M50" s="52">
        <f t="shared" si="7"/>
        <v>-5416962</v>
      </c>
      <c r="N50" s="52">
        <f t="shared" si="7"/>
        <v>-12952398</v>
      </c>
      <c r="O50" s="52">
        <f t="shared" si="7"/>
        <v>-3866562</v>
      </c>
      <c r="P50" s="52">
        <f t="shared" si="7"/>
        <v>-5257696</v>
      </c>
      <c r="Q50" s="52">
        <f t="shared" si="7"/>
        <v>-6755449</v>
      </c>
      <c r="R50" s="52">
        <f t="shared" si="7"/>
        <v>-15879707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-452660653</v>
      </c>
      <c r="X50" s="52">
        <f t="shared" si="7"/>
        <v>-303751494</v>
      </c>
      <c r="Y50" s="52">
        <f t="shared" si="7"/>
        <v>-148909159</v>
      </c>
      <c r="Z50" s="53">
        <f>+IF(X50&lt;&gt;0,+(Y50/X50)*100,0)</f>
        <v>49.023350318072836</v>
      </c>
      <c r="AA50" s="54">
        <f>SUM(AA47:AA49)</f>
        <v>-405001991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-32559018</v>
      </c>
      <c r="D6" s="18"/>
      <c r="E6" s="19"/>
      <c r="F6" s="20"/>
      <c r="G6" s="20">
        <v>-32412750</v>
      </c>
      <c r="H6" s="20">
        <v>216731</v>
      </c>
      <c r="I6" s="20">
        <v>239911</v>
      </c>
      <c r="J6" s="20">
        <v>-31956108</v>
      </c>
      <c r="K6" s="20">
        <v>266592</v>
      </c>
      <c r="L6" s="20">
        <v>79158</v>
      </c>
      <c r="M6" s="20">
        <v>177308</v>
      </c>
      <c r="N6" s="20">
        <v>523058</v>
      </c>
      <c r="O6" s="20">
        <v>166978</v>
      </c>
      <c r="P6" s="20">
        <v>1023731</v>
      </c>
      <c r="Q6" s="20">
        <v>-82917</v>
      </c>
      <c r="R6" s="20">
        <v>1107792</v>
      </c>
      <c r="S6" s="20"/>
      <c r="T6" s="20"/>
      <c r="U6" s="20"/>
      <c r="V6" s="20"/>
      <c r="W6" s="20">
        <v>-30325258</v>
      </c>
      <c r="X6" s="20"/>
      <c r="Y6" s="20">
        <v>-30325258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4438865</v>
      </c>
      <c r="D7" s="18"/>
      <c r="E7" s="19"/>
      <c r="F7" s="20"/>
      <c r="G7" s="20">
        <v>5305626</v>
      </c>
      <c r="H7" s="20">
        <v>10260</v>
      </c>
      <c r="I7" s="20">
        <v>-877021</v>
      </c>
      <c r="J7" s="20">
        <v>4438865</v>
      </c>
      <c r="K7" s="20">
        <v>311401</v>
      </c>
      <c r="L7" s="20">
        <v>-311401</v>
      </c>
      <c r="M7" s="20">
        <v>1079535</v>
      </c>
      <c r="N7" s="20">
        <v>1079535</v>
      </c>
      <c r="O7" s="20">
        <v>570537</v>
      </c>
      <c r="P7" s="20">
        <v>-1650073</v>
      </c>
      <c r="Q7" s="20">
        <v>-2635</v>
      </c>
      <c r="R7" s="20">
        <v>-1082171</v>
      </c>
      <c r="S7" s="20"/>
      <c r="T7" s="20"/>
      <c r="U7" s="20"/>
      <c r="V7" s="20"/>
      <c r="W7" s="20">
        <v>4436229</v>
      </c>
      <c r="X7" s="20"/>
      <c r="Y7" s="20">
        <v>4436229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-5154823</v>
      </c>
      <c r="D10" s="18"/>
      <c r="E10" s="19"/>
      <c r="F10" s="20"/>
      <c r="G10" s="20">
        <v>-5316748</v>
      </c>
      <c r="H10" s="20">
        <v>-181423</v>
      </c>
      <c r="I10" s="20">
        <v>-208573</v>
      </c>
      <c r="J10" s="20">
        <v>-5706744</v>
      </c>
      <c r="K10" s="20">
        <v>-149967</v>
      </c>
      <c r="L10" s="20">
        <v>-93850</v>
      </c>
      <c r="M10" s="20">
        <v>-296103</v>
      </c>
      <c r="N10" s="20">
        <v>-539920</v>
      </c>
      <c r="O10" s="20">
        <v>-133656</v>
      </c>
      <c r="P10" s="20">
        <v>-200273</v>
      </c>
      <c r="Q10" s="20">
        <v>-136933</v>
      </c>
      <c r="R10" s="20">
        <v>-470862</v>
      </c>
      <c r="S10" s="20"/>
      <c r="T10" s="20"/>
      <c r="U10" s="20"/>
      <c r="V10" s="20"/>
      <c r="W10" s="20">
        <v>-6717526</v>
      </c>
      <c r="X10" s="20"/>
      <c r="Y10" s="20">
        <v>-6717526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5754647</v>
      </c>
      <c r="D11" s="18"/>
      <c r="E11" s="19"/>
      <c r="F11" s="20"/>
      <c r="G11" s="24">
        <v>5764432</v>
      </c>
      <c r="H11" s="24">
        <v>-1643</v>
      </c>
      <c r="I11" s="24">
        <v>3391</v>
      </c>
      <c r="J11" s="20">
        <v>5766180</v>
      </c>
      <c r="K11" s="24">
        <v>20195</v>
      </c>
      <c r="L11" s="24">
        <v>22159</v>
      </c>
      <c r="M11" s="20">
        <v>7520</v>
      </c>
      <c r="N11" s="24">
        <v>49874</v>
      </c>
      <c r="O11" s="24">
        <v>8584</v>
      </c>
      <c r="P11" s="24">
        <v>3999</v>
      </c>
      <c r="Q11" s="20">
        <v>51640</v>
      </c>
      <c r="R11" s="24">
        <v>64223</v>
      </c>
      <c r="S11" s="24"/>
      <c r="T11" s="20"/>
      <c r="U11" s="24"/>
      <c r="V11" s="24"/>
      <c r="W11" s="24">
        <v>5880277</v>
      </c>
      <c r="X11" s="20"/>
      <c r="Y11" s="24">
        <v>5880277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-675936</v>
      </c>
      <c r="D12" s="18"/>
      <c r="E12" s="19"/>
      <c r="F12" s="20"/>
      <c r="G12" s="20">
        <v>-675936</v>
      </c>
      <c r="H12" s="20"/>
      <c r="I12" s="20"/>
      <c r="J12" s="20">
        <v>-675936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-675936</v>
      </c>
      <c r="X12" s="20"/>
      <c r="Y12" s="20">
        <v>-675936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-28196265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-27335376</v>
      </c>
      <c r="H13" s="31">
        <f t="shared" si="0"/>
        <v>43925</v>
      </c>
      <c r="I13" s="31">
        <f t="shared" si="0"/>
        <v>-842292</v>
      </c>
      <c r="J13" s="31">
        <f t="shared" si="0"/>
        <v>-28133743</v>
      </c>
      <c r="K13" s="31">
        <f t="shared" si="0"/>
        <v>448221</v>
      </c>
      <c r="L13" s="31">
        <f t="shared" si="0"/>
        <v>-303934</v>
      </c>
      <c r="M13" s="31">
        <f t="shared" si="0"/>
        <v>968260</v>
      </c>
      <c r="N13" s="31">
        <f t="shared" si="0"/>
        <v>1112547</v>
      </c>
      <c r="O13" s="31">
        <f t="shared" si="0"/>
        <v>612443</v>
      </c>
      <c r="P13" s="31">
        <f t="shared" si="0"/>
        <v>-822616</v>
      </c>
      <c r="Q13" s="31">
        <f t="shared" si="0"/>
        <v>-170845</v>
      </c>
      <c r="R13" s="31">
        <f t="shared" si="0"/>
        <v>-381018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-27402214</v>
      </c>
      <c r="X13" s="31">
        <f t="shared" si="0"/>
        <v>0</v>
      </c>
      <c r="Y13" s="31">
        <f t="shared" si="0"/>
        <v>-27402214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-28196265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-27335376</v>
      </c>
      <c r="H26" s="31">
        <f t="shared" si="2"/>
        <v>43925</v>
      </c>
      <c r="I26" s="31">
        <f t="shared" si="2"/>
        <v>-842292</v>
      </c>
      <c r="J26" s="31">
        <f t="shared" si="2"/>
        <v>-28133743</v>
      </c>
      <c r="K26" s="31">
        <f t="shared" si="2"/>
        <v>448221</v>
      </c>
      <c r="L26" s="31">
        <f t="shared" si="2"/>
        <v>-303934</v>
      </c>
      <c r="M26" s="31">
        <f t="shared" si="2"/>
        <v>968260</v>
      </c>
      <c r="N26" s="31">
        <f t="shared" si="2"/>
        <v>1112547</v>
      </c>
      <c r="O26" s="31">
        <f t="shared" si="2"/>
        <v>612443</v>
      </c>
      <c r="P26" s="31">
        <f t="shared" si="2"/>
        <v>-822616</v>
      </c>
      <c r="Q26" s="31">
        <f t="shared" si="2"/>
        <v>-170845</v>
      </c>
      <c r="R26" s="31">
        <f t="shared" si="2"/>
        <v>-381018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-27402214</v>
      </c>
      <c r="X26" s="31">
        <f t="shared" si="2"/>
        <v>0</v>
      </c>
      <c r="Y26" s="31">
        <f t="shared" si="2"/>
        <v>-27402214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-7753</v>
      </c>
      <c r="D31" s="18"/>
      <c r="E31" s="19">
        <v>399158</v>
      </c>
      <c r="F31" s="20">
        <v>13272897</v>
      </c>
      <c r="G31" s="20">
        <v>-7753</v>
      </c>
      <c r="H31" s="20"/>
      <c r="I31" s="20"/>
      <c r="J31" s="20">
        <v>-7753</v>
      </c>
      <c r="K31" s="20">
        <v>-1741</v>
      </c>
      <c r="L31" s="20">
        <v>-213</v>
      </c>
      <c r="M31" s="20"/>
      <c r="N31" s="20">
        <v>-1954</v>
      </c>
      <c r="O31" s="20"/>
      <c r="P31" s="20"/>
      <c r="Q31" s="20"/>
      <c r="R31" s="20"/>
      <c r="S31" s="20"/>
      <c r="T31" s="20"/>
      <c r="U31" s="20"/>
      <c r="V31" s="20"/>
      <c r="W31" s="20">
        <v>-9707</v>
      </c>
      <c r="X31" s="20">
        <v>13272897</v>
      </c>
      <c r="Y31" s="20">
        <v>-13282604</v>
      </c>
      <c r="Z31" s="21">
        <v>-100.07313399629334</v>
      </c>
      <c r="AA31" s="22">
        <v>13272897</v>
      </c>
    </row>
    <row r="32" spans="1:27" x14ac:dyDescent="0.25">
      <c r="A32" s="23" t="s">
        <v>59</v>
      </c>
      <c r="B32" s="17" t="s">
        <v>32</v>
      </c>
      <c r="C32" s="18">
        <v>3414218</v>
      </c>
      <c r="D32" s="18"/>
      <c r="E32" s="19"/>
      <c r="F32" s="20"/>
      <c r="G32" s="20">
        <v>3359062</v>
      </c>
      <c r="H32" s="20">
        <v>-54510</v>
      </c>
      <c r="I32" s="20">
        <v>137855</v>
      </c>
      <c r="J32" s="20">
        <v>3442407</v>
      </c>
      <c r="K32" s="20">
        <v>132524</v>
      </c>
      <c r="L32" s="20">
        <v>-33670</v>
      </c>
      <c r="M32" s="20">
        <v>108405</v>
      </c>
      <c r="N32" s="20">
        <v>207259</v>
      </c>
      <c r="O32" s="20">
        <v>-11201</v>
      </c>
      <c r="P32" s="20">
        <v>-33397</v>
      </c>
      <c r="Q32" s="20">
        <v>139571</v>
      </c>
      <c r="R32" s="20">
        <v>94973</v>
      </c>
      <c r="S32" s="20"/>
      <c r="T32" s="20"/>
      <c r="U32" s="20"/>
      <c r="V32" s="20"/>
      <c r="W32" s="20">
        <v>3744639</v>
      </c>
      <c r="X32" s="20"/>
      <c r="Y32" s="20">
        <v>3744639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1032910</v>
      </c>
      <c r="D35" s="18"/>
      <c r="E35" s="19"/>
      <c r="F35" s="20"/>
      <c r="G35" s="20">
        <v>1120300</v>
      </c>
      <c r="H35" s="20">
        <v>78634</v>
      </c>
      <c r="I35" s="20">
        <v>58744</v>
      </c>
      <c r="J35" s="20">
        <v>1257678</v>
      </c>
      <c r="K35" s="20">
        <v>70154</v>
      </c>
      <c r="L35" s="20">
        <v>80868</v>
      </c>
      <c r="M35" s="20">
        <v>100396</v>
      </c>
      <c r="N35" s="20">
        <v>251418</v>
      </c>
      <c r="O35" s="20">
        <v>104257</v>
      </c>
      <c r="P35" s="20">
        <v>63675</v>
      </c>
      <c r="Q35" s="20">
        <v>60584</v>
      </c>
      <c r="R35" s="20">
        <v>228516</v>
      </c>
      <c r="S35" s="20"/>
      <c r="T35" s="20"/>
      <c r="U35" s="20"/>
      <c r="V35" s="20"/>
      <c r="W35" s="20">
        <v>1737612</v>
      </c>
      <c r="X35" s="20"/>
      <c r="Y35" s="20">
        <v>1737612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4439375</v>
      </c>
      <c r="D37" s="29">
        <f t="shared" ref="D37:Y37" si="3">SUM(D29:D36)</f>
        <v>0</v>
      </c>
      <c r="E37" s="30">
        <f t="shared" si="3"/>
        <v>399158</v>
      </c>
      <c r="F37" s="31">
        <f t="shared" si="3"/>
        <v>13272897</v>
      </c>
      <c r="G37" s="31">
        <f t="shared" si="3"/>
        <v>4471609</v>
      </c>
      <c r="H37" s="31">
        <f t="shared" si="3"/>
        <v>24124</v>
      </c>
      <c r="I37" s="31">
        <f t="shared" si="3"/>
        <v>196599</v>
      </c>
      <c r="J37" s="31">
        <f t="shared" si="3"/>
        <v>4692332</v>
      </c>
      <c r="K37" s="31">
        <f t="shared" si="3"/>
        <v>200937</v>
      </c>
      <c r="L37" s="31">
        <f t="shared" si="3"/>
        <v>46985</v>
      </c>
      <c r="M37" s="31">
        <f t="shared" si="3"/>
        <v>208801</v>
      </c>
      <c r="N37" s="31">
        <f t="shared" si="3"/>
        <v>456723</v>
      </c>
      <c r="O37" s="31">
        <f t="shared" si="3"/>
        <v>93056</v>
      </c>
      <c r="P37" s="31">
        <f t="shared" si="3"/>
        <v>30278</v>
      </c>
      <c r="Q37" s="31">
        <f t="shared" si="3"/>
        <v>200155</v>
      </c>
      <c r="R37" s="31">
        <f t="shared" si="3"/>
        <v>323489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5472544</v>
      </c>
      <c r="X37" s="31">
        <f t="shared" si="3"/>
        <v>13272897</v>
      </c>
      <c r="Y37" s="31">
        <f t="shared" si="3"/>
        <v>-7800353</v>
      </c>
      <c r="Z37" s="32">
        <f>+IF(X37&lt;&gt;0,+(Y37/X37)*100,0)</f>
        <v>-58.769031357660651</v>
      </c>
      <c r="AA37" s="33">
        <f>SUM(AA29:AA36)</f>
        <v>13272897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4439375</v>
      </c>
      <c r="D44" s="29">
        <f>+D37+D43</f>
        <v>0</v>
      </c>
      <c r="E44" s="30">
        <f t="shared" si="5"/>
        <v>399158</v>
      </c>
      <c r="F44" s="31">
        <f t="shared" si="5"/>
        <v>13272897</v>
      </c>
      <c r="G44" s="31">
        <f t="shared" si="5"/>
        <v>4471609</v>
      </c>
      <c r="H44" s="31">
        <f t="shared" si="5"/>
        <v>24124</v>
      </c>
      <c r="I44" s="31">
        <f t="shared" si="5"/>
        <v>196599</v>
      </c>
      <c r="J44" s="31">
        <f t="shared" si="5"/>
        <v>4692332</v>
      </c>
      <c r="K44" s="31">
        <f t="shared" si="5"/>
        <v>200937</v>
      </c>
      <c r="L44" s="31">
        <f t="shared" si="5"/>
        <v>46985</v>
      </c>
      <c r="M44" s="31">
        <f t="shared" si="5"/>
        <v>208801</v>
      </c>
      <c r="N44" s="31">
        <f t="shared" si="5"/>
        <v>456723</v>
      </c>
      <c r="O44" s="31">
        <f t="shared" si="5"/>
        <v>93056</v>
      </c>
      <c r="P44" s="31">
        <f t="shared" si="5"/>
        <v>30278</v>
      </c>
      <c r="Q44" s="31">
        <f t="shared" si="5"/>
        <v>200155</v>
      </c>
      <c r="R44" s="31">
        <f t="shared" si="5"/>
        <v>323489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5472544</v>
      </c>
      <c r="X44" s="31">
        <f t="shared" si="5"/>
        <v>13272897</v>
      </c>
      <c r="Y44" s="31">
        <f t="shared" si="5"/>
        <v>-7800353</v>
      </c>
      <c r="Z44" s="32">
        <f>+IF(X44&lt;&gt;0,+(Y44/X44)*100,0)</f>
        <v>-58.769031357660651</v>
      </c>
      <c r="AA44" s="33">
        <f>+AA37+AA43</f>
        <v>13272897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-32635640</v>
      </c>
      <c r="D45" s="42">
        <f t="shared" si="6"/>
        <v>0</v>
      </c>
      <c r="E45" s="43">
        <f t="shared" si="6"/>
        <v>-399158</v>
      </c>
      <c r="F45" s="44">
        <f t="shared" si="6"/>
        <v>-13272897</v>
      </c>
      <c r="G45" s="44">
        <f t="shared" si="6"/>
        <v>-31806985</v>
      </c>
      <c r="H45" s="44">
        <f t="shared" si="6"/>
        <v>19801</v>
      </c>
      <c r="I45" s="44">
        <f t="shared" si="6"/>
        <v>-1038891</v>
      </c>
      <c r="J45" s="44">
        <f t="shared" si="6"/>
        <v>-32826075</v>
      </c>
      <c r="K45" s="44">
        <f t="shared" si="6"/>
        <v>247284</v>
      </c>
      <c r="L45" s="44">
        <f t="shared" si="6"/>
        <v>-350919</v>
      </c>
      <c r="M45" s="44">
        <f t="shared" si="6"/>
        <v>759459</v>
      </c>
      <c r="N45" s="44">
        <f t="shared" si="6"/>
        <v>655824</v>
      </c>
      <c r="O45" s="44">
        <f t="shared" si="6"/>
        <v>519387</v>
      </c>
      <c r="P45" s="44">
        <f t="shared" si="6"/>
        <v>-852894</v>
      </c>
      <c r="Q45" s="44">
        <f t="shared" si="6"/>
        <v>-371000</v>
      </c>
      <c r="R45" s="44">
        <f t="shared" si="6"/>
        <v>-704507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-32874758</v>
      </c>
      <c r="X45" s="44">
        <f t="shared" si="6"/>
        <v>-13272897</v>
      </c>
      <c r="Y45" s="44">
        <f t="shared" si="6"/>
        <v>-19601861</v>
      </c>
      <c r="Z45" s="45">
        <f>+IF(X45&lt;&gt;0,+(Y45/X45)*100,0)</f>
        <v>147.6833655832634</v>
      </c>
      <c r="AA45" s="46">
        <f>+AA26-AA44</f>
        <v>-13272897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-29173</v>
      </c>
      <c r="D7" s="18"/>
      <c r="E7" s="19">
        <v>882843</v>
      </c>
      <c r="F7" s="20">
        <v>882843</v>
      </c>
      <c r="G7" s="20">
        <v>4628234</v>
      </c>
      <c r="H7" s="20">
        <v>-121998</v>
      </c>
      <c r="I7" s="20">
        <v>2940340</v>
      </c>
      <c r="J7" s="20">
        <v>7446576</v>
      </c>
      <c r="K7" s="20">
        <v>-829671</v>
      </c>
      <c r="L7" s="20">
        <v>-250547</v>
      </c>
      <c r="M7" s="20">
        <v>56507552</v>
      </c>
      <c r="N7" s="20">
        <v>55427334</v>
      </c>
      <c r="O7" s="20">
        <v>-48880865</v>
      </c>
      <c r="P7" s="20">
        <v>-743332</v>
      </c>
      <c r="Q7" s="20">
        <v>3583727</v>
      </c>
      <c r="R7" s="20">
        <v>-46040470</v>
      </c>
      <c r="S7" s="20"/>
      <c r="T7" s="20"/>
      <c r="U7" s="20"/>
      <c r="V7" s="20"/>
      <c r="W7" s="20">
        <v>16833440</v>
      </c>
      <c r="X7" s="20">
        <v>662130</v>
      </c>
      <c r="Y7" s="20">
        <v>16171310</v>
      </c>
      <c r="Z7" s="21">
        <v>2442.316463534351</v>
      </c>
      <c r="AA7" s="22">
        <v>882843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8136465</v>
      </c>
      <c r="D10" s="18"/>
      <c r="E10" s="19"/>
      <c r="F10" s="20"/>
      <c r="G10" s="20">
        <v>-1391258</v>
      </c>
      <c r="H10" s="20">
        <v>2502890</v>
      </c>
      <c r="I10" s="20">
        <v>-240516</v>
      </c>
      <c r="J10" s="20">
        <v>871116</v>
      </c>
      <c r="K10" s="20">
        <v>-3274180</v>
      </c>
      <c r="L10" s="20">
        <v>-866673</v>
      </c>
      <c r="M10" s="20">
        <v>2787286</v>
      </c>
      <c r="N10" s="20">
        <v>-1353567</v>
      </c>
      <c r="O10" s="20">
        <v>-5233779</v>
      </c>
      <c r="P10" s="20">
        <v>-1884071</v>
      </c>
      <c r="Q10" s="20">
        <v>-1926790</v>
      </c>
      <c r="R10" s="20">
        <v>-9044640</v>
      </c>
      <c r="S10" s="20"/>
      <c r="T10" s="20"/>
      <c r="U10" s="20"/>
      <c r="V10" s="20"/>
      <c r="W10" s="20">
        <v>-9527091</v>
      </c>
      <c r="X10" s="20"/>
      <c r="Y10" s="20">
        <v>-9527091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8107292</v>
      </c>
      <c r="D13" s="29">
        <f>SUM(D6:D12)</f>
        <v>0</v>
      </c>
      <c r="E13" s="30">
        <f t="shared" si="0"/>
        <v>882843</v>
      </c>
      <c r="F13" s="31">
        <f t="shared" si="0"/>
        <v>882843</v>
      </c>
      <c r="G13" s="31">
        <f t="shared" si="0"/>
        <v>3236976</v>
      </c>
      <c r="H13" s="31">
        <f t="shared" si="0"/>
        <v>2380892</v>
      </c>
      <c r="I13" s="31">
        <f t="shared" si="0"/>
        <v>2699824</v>
      </c>
      <c r="J13" s="31">
        <f t="shared" si="0"/>
        <v>8317692</v>
      </c>
      <c r="K13" s="31">
        <f t="shared" si="0"/>
        <v>-4103851</v>
      </c>
      <c r="L13" s="31">
        <f t="shared" si="0"/>
        <v>-1117220</v>
      </c>
      <c r="M13" s="31">
        <f t="shared" si="0"/>
        <v>59294838</v>
      </c>
      <c r="N13" s="31">
        <f t="shared" si="0"/>
        <v>54073767</v>
      </c>
      <c r="O13" s="31">
        <f t="shared" si="0"/>
        <v>-54114644</v>
      </c>
      <c r="P13" s="31">
        <f t="shared" si="0"/>
        <v>-2627403</v>
      </c>
      <c r="Q13" s="31">
        <f t="shared" si="0"/>
        <v>1656937</v>
      </c>
      <c r="R13" s="31">
        <f t="shared" si="0"/>
        <v>-55085110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7306349</v>
      </c>
      <c r="X13" s="31">
        <f t="shared" si="0"/>
        <v>662130</v>
      </c>
      <c r="Y13" s="31">
        <f t="shared" si="0"/>
        <v>6644219</v>
      </c>
      <c r="Z13" s="32">
        <f>+IF(X13&lt;&gt;0,+(Y13/X13)*100,0)</f>
        <v>1003.4614048600728</v>
      </c>
      <c r="AA13" s="33">
        <f>SUM(AA6:AA12)</f>
        <v>882843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8107292</v>
      </c>
      <c r="D26" s="29">
        <f>+D13+D25</f>
        <v>0</v>
      </c>
      <c r="E26" s="30">
        <f t="shared" si="2"/>
        <v>882843</v>
      </c>
      <c r="F26" s="31">
        <f t="shared" si="2"/>
        <v>882843</v>
      </c>
      <c r="G26" s="31">
        <f t="shared" si="2"/>
        <v>3236976</v>
      </c>
      <c r="H26" s="31">
        <f t="shared" si="2"/>
        <v>2380892</v>
      </c>
      <c r="I26" s="31">
        <f t="shared" si="2"/>
        <v>2699824</v>
      </c>
      <c r="J26" s="31">
        <f t="shared" si="2"/>
        <v>8317692</v>
      </c>
      <c r="K26" s="31">
        <f t="shared" si="2"/>
        <v>-4103851</v>
      </c>
      <c r="L26" s="31">
        <f t="shared" si="2"/>
        <v>-1117220</v>
      </c>
      <c r="M26" s="31">
        <f t="shared" si="2"/>
        <v>59294838</v>
      </c>
      <c r="N26" s="31">
        <f t="shared" si="2"/>
        <v>54073767</v>
      </c>
      <c r="O26" s="31">
        <f t="shared" si="2"/>
        <v>-54114644</v>
      </c>
      <c r="P26" s="31">
        <f t="shared" si="2"/>
        <v>-2627403</v>
      </c>
      <c r="Q26" s="31">
        <f t="shared" si="2"/>
        <v>1656937</v>
      </c>
      <c r="R26" s="31">
        <f t="shared" si="2"/>
        <v>-55085110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7306349</v>
      </c>
      <c r="X26" s="31">
        <f t="shared" si="2"/>
        <v>662130</v>
      </c>
      <c r="Y26" s="31">
        <f t="shared" si="2"/>
        <v>6644219</v>
      </c>
      <c r="Z26" s="32">
        <f>+IF(X26&lt;&gt;0,+(Y26/X26)*100,0)</f>
        <v>1003.4614048600728</v>
      </c>
      <c r="AA26" s="33">
        <f>+AA13+AA25</f>
        <v>882843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8107292</v>
      </c>
      <c r="D45" s="42">
        <f t="shared" si="6"/>
        <v>0</v>
      </c>
      <c r="E45" s="43">
        <f t="shared" si="6"/>
        <v>882843</v>
      </c>
      <c r="F45" s="44">
        <f t="shared" si="6"/>
        <v>882843</v>
      </c>
      <c r="G45" s="44">
        <f t="shared" si="6"/>
        <v>3236976</v>
      </c>
      <c r="H45" s="44">
        <f t="shared" si="6"/>
        <v>2380892</v>
      </c>
      <c r="I45" s="44">
        <f t="shared" si="6"/>
        <v>2699824</v>
      </c>
      <c r="J45" s="44">
        <f t="shared" si="6"/>
        <v>8317692</v>
      </c>
      <c r="K45" s="44">
        <f t="shared" si="6"/>
        <v>-4103851</v>
      </c>
      <c r="L45" s="44">
        <f t="shared" si="6"/>
        <v>-1117220</v>
      </c>
      <c r="M45" s="44">
        <f t="shared" si="6"/>
        <v>59294838</v>
      </c>
      <c r="N45" s="44">
        <f t="shared" si="6"/>
        <v>54073767</v>
      </c>
      <c r="O45" s="44">
        <f t="shared" si="6"/>
        <v>-54114644</v>
      </c>
      <c r="P45" s="44">
        <f t="shared" si="6"/>
        <v>-2627403</v>
      </c>
      <c r="Q45" s="44">
        <f t="shared" si="6"/>
        <v>1656937</v>
      </c>
      <c r="R45" s="44">
        <f t="shared" si="6"/>
        <v>-55085110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7306349</v>
      </c>
      <c r="X45" s="44">
        <f t="shared" si="6"/>
        <v>662130</v>
      </c>
      <c r="Y45" s="44">
        <f t="shared" si="6"/>
        <v>6644219</v>
      </c>
      <c r="Z45" s="45">
        <f>+IF(X45&lt;&gt;0,+(Y45/X45)*100,0)</f>
        <v>1003.4614048600728</v>
      </c>
      <c r="AA45" s="46">
        <f>+AA26-AA44</f>
        <v>882843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1217092276</v>
      </c>
      <c r="D7" s="18"/>
      <c r="E7" s="19">
        <v>1028285705</v>
      </c>
      <c r="F7" s="20"/>
      <c r="G7" s="20">
        <v>19773487</v>
      </c>
      <c r="H7" s="20">
        <v>8353527</v>
      </c>
      <c r="I7" s="20">
        <v>1229018423</v>
      </c>
      <c r="J7" s="20">
        <v>1257145437</v>
      </c>
      <c r="K7" s="20">
        <v>10426031</v>
      </c>
      <c r="L7" s="20">
        <v>8912109</v>
      </c>
      <c r="M7" s="20">
        <v>9834454</v>
      </c>
      <c r="N7" s="20">
        <v>29172594</v>
      </c>
      <c r="O7" s="20">
        <v>9129115</v>
      </c>
      <c r="P7" s="20">
        <v>9438018</v>
      </c>
      <c r="Q7" s="20">
        <v>9334721</v>
      </c>
      <c r="R7" s="20">
        <v>27901854</v>
      </c>
      <c r="S7" s="20"/>
      <c r="T7" s="20"/>
      <c r="U7" s="20"/>
      <c r="V7" s="20"/>
      <c r="W7" s="20">
        <v>1314219885</v>
      </c>
      <c r="X7" s="20"/>
      <c r="Y7" s="20">
        <v>1314219885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>
        <v>27712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20781</v>
      </c>
      <c r="Y9" s="20">
        <v>-20781</v>
      </c>
      <c r="Z9" s="21">
        <v>-100</v>
      </c>
      <c r="AA9" s="22">
        <v>27712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1217092276</v>
      </c>
      <c r="D13" s="29">
        <f>SUM(D6:D12)</f>
        <v>0</v>
      </c>
      <c r="E13" s="30">
        <f t="shared" si="0"/>
        <v>1028285705</v>
      </c>
      <c r="F13" s="31">
        <f t="shared" si="0"/>
        <v>27712</v>
      </c>
      <c r="G13" s="31">
        <f t="shared" si="0"/>
        <v>19773487</v>
      </c>
      <c r="H13" s="31">
        <f t="shared" si="0"/>
        <v>8353527</v>
      </c>
      <c r="I13" s="31">
        <f t="shared" si="0"/>
        <v>1229018423</v>
      </c>
      <c r="J13" s="31">
        <f t="shared" si="0"/>
        <v>1257145437</v>
      </c>
      <c r="K13" s="31">
        <f t="shared" si="0"/>
        <v>10426031</v>
      </c>
      <c r="L13" s="31">
        <f t="shared" si="0"/>
        <v>8912109</v>
      </c>
      <c r="M13" s="31">
        <f t="shared" si="0"/>
        <v>9834454</v>
      </c>
      <c r="N13" s="31">
        <f t="shared" si="0"/>
        <v>29172594</v>
      </c>
      <c r="O13" s="31">
        <f t="shared" si="0"/>
        <v>9129115</v>
      </c>
      <c r="P13" s="31">
        <f t="shared" si="0"/>
        <v>9438018</v>
      </c>
      <c r="Q13" s="31">
        <f t="shared" si="0"/>
        <v>9334721</v>
      </c>
      <c r="R13" s="31">
        <f t="shared" si="0"/>
        <v>27901854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1314219885</v>
      </c>
      <c r="X13" s="31">
        <f t="shared" si="0"/>
        <v>20781</v>
      </c>
      <c r="Y13" s="31">
        <f t="shared" si="0"/>
        <v>1314199104</v>
      </c>
      <c r="Z13" s="32">
        <f>+IF(X13&lt;&gt;0,+(Y13/X13)*100,0)</f>
        <v>6324041.6919301283</v>
      </c>
      <c r="AA13" s="33">
        <f>SUM(AA6:AA12)</f>
        <v>27712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1217092276</v>
      </c>
      <c r="D26" s="29">
        <f>+D13+D25</f>
        <v>0</v>
      </c>
      <c r="E26" s="30">
        <f t="shared" si="2"/>
        <v>1028285705</v>
      </c>
      <c r="F26" s="31">
        <f t="shared" si="2"/>
        <v>27712</v>
      </c>
      <c r="G26" s="31">
        <f t="shared" si="2"/>
        <v>19773487</v>
      </c>
      <c r="H26" s="31">
        <f t="shared" si="2"/>
        <v>8353527</v>
      </c>
      <c r="I26" s="31">
        <f t="shared" si="2"/>
        <v>1229018423</v>
      </c>
      <c r="J26" s="31">
        <f t="shared" si="2"/>
        <v>1257145437</v>
      </c>
      <c r="K26" s="31">
        <f t="shared" si="2"/>
        <v>10426031</v>
      </c>
      <c r="L26" s="31">
        <f t="shared" si="2"/>
        <v>8912109</v>
      </c>
      <c r="M26" s="31">
        <f t="shared" si="2"/>
        <v>9834454</v>
      </c>
      <c r="N26" s="31">
        <f t="shared" si="2"/>
        <v>29172594</v>
      </c>
      <c r="O26" s="31">
        <f t="shared" si="2"/>
        <v>9129115</v>
      </c>
      <c r="P26" s="31">
        <f t="shared" si="2"/>
        <v>9438018</v>
      </c>
      <c r="Q26" s="31">
        <f t="shared" si="2"/>
        <v>9334721</v>
      </c>
      <c r="R26" s="31">
        <f t="shared" si="2"/>
        <v>27901854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1314219885</v>
      </c>
      <c r="X26" s="31">
        <f t="shared" si="2"/>
        <v>20781</v>
      </c>
      <c r="Y26" s="31">
        <f t="shared" si="2"/>
        <v>1314199104</v>
      </c>
      <c r="Z26" s="32">
        <f>+IF(X26&lt;&gt;0,+(Y26/X26)*100,0)</f>
        <v>6324041.6919301283</v>
      </c>
      <c r="AA26" s="33">
        <f>+AA13+AA25</f>
        <v>27712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300316256</v>
      </c>
      <c r="D32" s="18"/>
      <c r="E32" s="19">
        <v>148245567</v>
      </c>
      <c r="F32" s="20"/>
      <c r="G32" s="20">
        <v>14920578</v>
      </c>
      <c r="H32" s="20">
        <v>4987550</v>
      </c>
      <c r="I32" s="20">
        <v>4280514</v>
      </c>
      <c r="J32" s="20">
        <v>24188642</v>
      </c>
      <c r="K32" s="20">
        <v>4414100</v>
      </c>
      <c r="L32" s="20">
        <v>5120887</v>
      </c>
      <c r="M32" s="20">
        <v>4381997</v>
      </c>
      <c r="N32" s="20">
        <v>13916984</v>
      </c>
      <c r="O32" s="20">
        <v>6500886</v>
      </c>
      <c r="P32" s="20">
        <v>5467147</v>
      </c>
      <c r="Q32" s="20">
        <v>6324600</v>
      </c>
      <c r="R32" s="20">
        <v>18292633</v>
      </c>
      <c r="S32" s="20"/>
      <c r="T32" s="20"/>
      <c r="U32" s="20"/>
      <c r="V32" s="20"/>
      <c r="W32" s="20">
        <v>56398259</v>
      </c>
      <c r="X32" s="20"/>
      <c r="Y32" s="20">
        <v>56398259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300316256</v>
      </c>
      <c r="D37" s="29">
        <f t="shared" ref="D37:Y37" si="3">SUM(D29:D36)</f>
        <v>0</v>
      </c>
      <c r="E37" s="30">
        <f t="shared" si="3"/>
        <v>148245567</v>
      </c>
      <c r="F37" s="31">
        <f t="shared" si="3"/>
        <v>0</v>
      </c>
      <c r="G37" s="31">
        <f t="shared" si="3"/>
        <v>14920578</v>
      </c>
      <c r="H37" s="31">
        <f t="shared" si="3"/>
        <v>4987550</v>
      </c>
      <c r="I37" s="31">
        <f t="shared" si="3"/>
        <v>4280514</v>
      </c>
      <c r="J37" s="31">
        <f t="shared" si="3"/>
        <v>24188642</v>
      </c>
      <c r="K37" s="31">
        <f t="shared" si="3"/>
        <v>4414100</v>
      </c>
      <c r="L37" s="31">
        <f t="shared" si="3"/>
        <v>5120887</v>
      </c>
      <c r="M37" s="31">
        <f t="shared" si="3"/>
        <v>4381997</v>
      </c>
      <c r="N37" s="31">
        <f t="shared" si="3"/>
        <v>13916984</v>
      </c>
      <c r="O37" s="31">
        <f t="shared" si="3"/>
        <v>6500886</v>
      </c>
      <c r="P37" s="31">
        <f t="shared" si="3"/>
        <v>5467147</v>
      </c>
      <c r="Q37" s="31">
        <f t="shared" si="3"/>
        <v>6324600</v>
      </c>
      <c r="R37" s="31">
        <f t="shared" si="3"/>
        <v>18292633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56398259</v>
      </c>
      <c r="X37" s="31">
        <f t="shared" si="3"/>
        <v>0</v>
      </c>
      <c r="Y37" s="31">
        <f t="shared" si="3"/>
        <v>56398259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300316256</v>
      </c>
      <c r="D44" s="29">
        <f>+D37+D43</f>
        <v>0</v>
      </c>
      <c r="E44" s="30">
        <f t="shared" si="5"/>
        <v>148245567</v>
      </c>
      <c r="F44" s="31">
        <f t="shared" si="5"/>
        <v>0</v>
      </c>
      <c r="G44" s="31">
        <f t="shared" si="5"/>
        <v>14920578</v>
      </c>
      <c r="H44" s="31">
        <f t="shared" si="5"/>
        <v>4987550</v>
      </c>
      <c r="I44" s="31">
        <f t="shared" si="5"/>
        <v>4280514</v>
      </c>
      <c r="J44" s="31">
        <f t="shared" si="5"/>
        <v>24188642</v>
      </c>
      <c r="K44" s="31">
        <f t="shared" si="5"/>
        <v>4414100</v>
      </c>
      <c r="L44" s="31">
        <f t="shared" si="5"/>
        <v>5120887</v>
      </c>
      <c r="M44" s="31">
        <f t="shared" si="5"/>
        <v>4381997</v>
      </c>
      <c r="N44" s="31">
        <f t="shared" si="5"/>
        <v>13916984</v>
      </c>
      <c r="O44" s="31">
        <f t="shared" si="5"/>
        <v>6500886</v>
      </c>
      <c r="P44" s="31">
        <f t="shared" si="5"/>
        <v>5467147</v>
      </c>
      <c r="Q44" s="31">
        <f t="shared" si="5"/>
        <v>6324600</v>
      </c>
      <c r="R44" s="31">
        <f t="shared" si="5"/>
        <v>18292633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56398259</v>
      </c>
      <c r="X44" s="31">
        <f t="shared" si="5"/>
        <v>0</v>
      </c>
      <c r="Y44" s="31">
        <f t="shared" si="5"/>
        <v>56398259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916776020</v>
      </c>
      <c r="D45" s="42">
        <f t="shared" si="6"/>
        <v>0</v>
      </c>
      <c r="E45" s="43">
        <f t="shared" si="6"/>
        <v>880040138</v>
      </c>
      <c r="F45" s="44">
        <f t="shared" si="6"/>
        <v>27712</v>
      </c>
      <c r="G45" s="44">
        <f t="shared" si="6"/>
        <v>4852909</v>
      </c>
      <c r="H45" s="44">
        <f t="shared" si="6"/>
        <v>3365977</v>
      </c>
      <c r="I45" s="44">
        <f t="shared" si="6"/>
        <v>1224737909</v>
      </c>
      <c r="J45" s="44">
        <f t="shared" si="6"/>
        <v>1232956795</v>
      </c>
      <c r="K45" s="44">
        <f t="shared" si="6"/>
        <v>6011931</v>
      </c>
      <c r="L45" s="44">
        <f t="shared" si="6"/>
        <v>3791222</v>
      </c>
      <c r="M45" s="44">
        <f t="shared" si="6"/>
        <v>5452457</v>
      </c>
      <c r="N45" s="44">
        <f t="shared" si="6"/>
        <v>15255610</v>
      </c>
      <c r="O45" s="44">
        <f t="shared" si="6"/>
        <v>2628229</v>
      </c>
      <c r="P45" s="44">
        <f t="shared" si="6"/>
        <v>3970871</v>
      </c>
      <c r="Q45" s="44">
        <f t="shared" si="6"/>
        <v>3010121</v>
      </c>
      <c r="R45" s="44">
        <f t="shared" si="6"/>
        <v>9609221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1257821626</v>
      </c>
      <c r="X45" s="44">
        <f t="shared" si="6"/>
        <v>20781</v>
      </c>
      <c r="Y45" s="44">
        <f t="shared" si="6"/>
        <v>1257800845</v>
      </c>
      <c r="Z45" s="45">
        <f>+IF(X45&lt;&gt;0,+(Y45/X45)*100,0)</f>
        <v>6052648.3085510805</v>
      </c>
      <c r="AA45" s="46">
        <f>+AA26-AA44</f>
        <v>27712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880040138</v>
      </c>
      <c r="F47" s="20">
        <v>27712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20781</v>
      </c>
      <c r="Y47" s="20">
        <v>-20781</v>
      </c>
      <c r="Z47" s="47">
        <v>-100</v>
      </c>
      <c r="AA47" s="22">
        <v>27712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880040138</v>
      </c>
      <c r="F50" s="52">
        <f t="shared" si="7"/>
        <v>27712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20781</v>
      </c>
      <c r="Y50" s="52">
        <f t="shared" si="7"/>
        <v>-20781</v>
      </c>
      <c r="Z50" s="53">
        <f>+IF(X50&lt;&gt;0,+(Y50/X50)*100,0)</f>
        <v>-100</v>
      </c>
      <c r="AA50" s="54">
        <f>SUM(AA47:AA49)</f>
        <v>27712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25834790</v>
      </c>
      <c r="D6" s="18"/>
      <c r="E6" s="19"/>
      <c r="F6" s="20"/>
      <c r="G6" s="20">
        <v>26136591</v>
      </c>
      <c r="H6" s="20">
        <v>321519</v>
      </c>
      <c r="I6" s="20">
        <v>366637</v>
      </c>
      <c r="J6" s="20">
        <v>26824747</v>
      </c>
      <c r="K6" s="20">
        <v>253087</v>
      </c>
      <c r="L6" s="20">
        <v>364351</v>
      </c>
      <c r="M6" s="20">
        <v>303883</v>
      </c>
      <c r="N6" s="20">
        <v>921321</v>
      </c>
      <c r="O6" s="20">
        <v>358975</v>
      </c>
      <c r="P6" s="20">
        <v>399947</v>
      </c>
      <c r="Q6" s="20">
        <v>147588</v>
      </c>
      <c r="R6" s="20">
        <v>906510</v>
      </c>
      <c r="S6" s="20"/>
      <c r="T6" s="20"/>
      <c r="U6" s="20"/>
      <c r="V6" s="20"/>
      <c r="W6" s="20">
        <v>28652578</v>
      </c>
      <c r="X6" s="20"/>
      <c r="Y6" s="20">
        <v>28652578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-4323938</v>
      </c>
      <c r="D7" s="18"/>
      <c r="E7" s="19">
        <v>675878</v>
      </c>
      <c r="F7" s="20">
        <v>675878</v>
      </c>
      <c r="G7" s="20">
        <v>480392</v>
      </c>
      <c r="H7" s="20">
        <v>-93851</v>
      </c>
      <c r="I7" s="20">
        <v>-235124</v>
      </c>
      <c r="J7" s="20">
        <v>151417</v>
      </c>
      <c r="K7" s="20">
        <v>349177</v>
      </c>
      <c r="L7" s="20">
        <v>-4588211</v>
      </c>
      <c r="M7" s="20">
        <v>202611</v>
      </c>
      <c r="N7" s="20">
        <v>-4036423</v>
      </c>
      <c r="O7" s="20">
        <v>177399</v>
      </c>
      <c r="P7" s="20">
        <v>2433340</v>
      </c>
      <c r="Q7" s="20">
        <v>357686</v>
      </c>
      <c r="R7" s="20">
        <v>2968425</v>
      </c>
      <c r="S7" s="20"/>
      <c r="T7" s="20"/>
      <c r="U7" s="20"/>
      <c r="V7" s="20"/>
      <c r="W7" s="20">
        <v>-916581</v>
      </c>
      <c r="X7" s="20">
        <v>675878</v>
      </c>
      <c r="Y7" s="20">
        <v>-1592459</v>
      </c>
      <c r="Z7" s="21">
        <v>-235.61337992951391</v>
      </c>
      <c r="AA7" s="22">
        <v>675878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6042</v>
      </c>
      <c r="D11" s="18"/>
      <c r="E11" s="19"/>
      <c r="F11" s="20"/>
      <c r="G11" s="24">
        <v>6042</v>
      </c>
      <c r="H11" s="24"/>
      <c r="I11" s="24"/>
      <c r="J11" s="20">
        <v>6042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6042</v>
      </c>
      <c r="X11" s="20"/>
      <c r="Y11" s="24">
        <v>6042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-252898</v>
      </c>
      <c r="D12" s="18"/>
      <c r="E12" s="19"/>
      <c r="F12" s="20"/>
      <c r="G12" s="20">
        <v>-252898</v>
      </c>
      <c r="H12" s="20"/>
      <c r="I12" s="20"/>
      <c r="J12" s="20">
        <v>-252898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-252898</v>
      </c>
      <c r="X12" s="20"/>
      <c r="Y12" s="20">
        <v>-252898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21263996</v>
      </c>
      <c r="D13" s="29">
        <f>SUM(D6:D12)</f>
        <v>0</v>
      </c>
      <c r="E13" s="30">
        <f t="shared" si="0"/>
        <v>675878</v>
      </c>
      <c r="F13" s="31">
        <f t="shared" si="0"/>
        <v>675878</v>
      </c>
      <c r="G13" s="31">
        <f t="shared" si="0"/>
        <v>26370127</v>
      </c>
      <c r="H13" s="31">
        <f t="shared" si="0"/>
        <v>227668</v>
      </c>
      <c r="I13" s="31">
        <f t="shared" si="0"/>
        <v>131513</v>
      </c>
      <c r="J13" s="31">
        <f t="shared" si="0"/>
        <v>26729308</v>
      </c>
      <c r="K13" s="31">
        <f t="shared" si="0"/>
        <v>602264</v>
      </c>
      <c r="L13" s="31">
        <f t="shared" si="0"/>
        <v>-4223860</v>
      </c>
      <c r="M13" s="31">
        <f t="shared" si="0"/>
        <v>506494</v>
      </c>
      <c r="N13" s="31">
        <f t="shared" si="0"/>
        <v>-3115102</v>
      </c>
      <c r="O13" s="31">
        <f t="shared" si="0"/>
        <v>536374</v>
      </c>
      <c r="P13" s="31">
        <f t="shared" si="0"/>
        <v>2833287</v>
      </c>
      <c r="Q13" s="31">
        <f t="shared" si="0"/>
        <v>505274</v>
      </c>
      <c r="R13" s="31">
        <f t="shared" si="0"/>
        <v>3874935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27489141</v>
      </c>
      <c r="X13" s="31">
        <f t="shared" si="0"/>
        <v>675878</v>
      </c>
      <c r="Y13" s="31">
        <f t="shared" si="0"/>
        <v>26813263</v>
      </c>
      <c r="Z13" s="32">
        <f>+IF(X13&lt;&gt;0,+(Y13/X13)*100,0)</f>
        <v>3967.1749931200602</v>
      </c>
      <c r="AA13" s="33">
        <f>SUM(AA6:AA12)</f>
        <v>675878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21263996</v>
      </c>
      <c r="D26" s="29">
        <f>+D13+D25</f>
        <v>0</v>
      </c>
      <c r="E26" s="30">
        <f t="shared" si="2"/>
        <v>675878</v>
      </c>
      <c r="F26" s="31">
        <f t="shared" si="2"/>
        <v>675878</v>
      </c>
      <c r="G26" s="31">
        <f t="shared" si="2"/>
        <v>26370127</v>
      </c>
      <c r="H26" s="31">
        <f t="shared" si="2"/>
        <v>227668</v>
      </c>
      <c r="I26" s="31">
        <f t="shared" si="2"/>
        <v>131513</v>
      </c>
      <c r="J26" s="31">
        <f t="shared" si="2"/>
        <v>26729308</v>
      </c>
      <c r="K26" s="31">
        <f t="shared" si="2"/>
        <v>602264</v>
      </c>
      <c r="L26" s="31">
        <f t="shared" si="2"/>
        <v>-4223860</v>
      </c>
      <c r="M26" s="31">
        <f t="shared" si="2"/>
        <v>506494</v>
      </c>
      <c r="N26" s="31">
        <f t="shared" si="2"/>
        <v>-3115102</v>
      </c>
      <c r="O26" s="31">
        <f t="shared" si="2"/>
        <v>536374</v>
      </c>
      <c r="P26" s="31">
        <f t="shared" si="2"/>
        <v>2833287</v>
      </c>
      <c r="Q26" s="31">
        <f t="shared" si="2"/>
        <v>505274</v>
      </c>
      <c r="R26" s="31">
        <f t="shared" si="2"/>
        <v>3874935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27489141</v>
      </c>
      <c r="X26" s="31">
        <f t="shared" si="2"/>
        <v>675878</v>
      </c>
      <c r="Y26" s="31">
        <f t="shared" si="2"/>
        <v>26813263</v>
      </c>
      <c r="Z26" s="32">
        <f>+IF(X26&lt;&gt;0,+(Y26/X26)*100,0)</f>
        <v>3967.1749931200602</v>
      </c>
      <c r="AA26" s="33">
        <f>+AA13+AA25</f>
        <v>675878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-197118</v>
      </c>
      <c r="D32" s="18"/>
      <c r="E32" s="19">
        <v>65004</v>
      </c>
      <c r="F32" s="20"/>
      <c r="G32" s="20">
        <v>-198696</v>
      </c>
      <c r="H32" s="20">
        <v>-5874</v>
      </c>
      <c r="I32" s="20">
        <v>328</v>
      </c>
      <c r="J32" s="20">
        <v>-204242</v>
      </c>
      <c r="K32" s="20">
        <v>131877</v>
      </c>
      <c r="L32" s="20">
        <v>-181153</v>
      </c>
      <c r="M32" s="20">
        <v>-49309</v>
      </c>
      <c r="N32" s="20">
        <v>-98585</v>
      </c>
      <c r="O32" s="20">
        <v>-8644</v>
      </c>
      <c r="P32" s="20">
        <v>475163</v>
      </c>
      <c r="Q32" s="20">
        <v>-190189</v>
      </c>
      <c r="R32" s="20">
        <v>276330</v>
      </c>
      <c r="S32" s="20"/>
      <c r="T32" s="20"/>
      <c r="U32" s="20"/>
      <c r="V32" s="20"/>
      <c r="W32" s="20">
        <v>-26497</v>
      </c>
      <c r="X32" s="20">
        <v>22643</v>
      </c>
      <c r="Y32" s="20">
        <v>-49140</v>
      </c>
      <c r="Z32" s="21">
        <v>-217.02071280307379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3724604</v>
      </c>
      <c r="D35" s="18"/>
      <c r="E35" s="19"/>
      <c r="F35" s="20"/>
      <c r="G35" s="20">
        <v>3777705</v>
      </c>
      <c r="H35" s="20">
        <v>52572</v>
      </c>
      <c r="I35" s="20">
        <v>17111</v>
      </c>
      <c r="J35" s="20">
        <v>3847388</v>
      </c>
      <c r="K35" s="20">
        <v>24380</v>
      </c>
      <c r="L35" s="20">
        <v>54320</v>
      </c>
      <c r="M35" s="20">
        <v>72496</v>
      </c>
      <c r="N35" s="20">
        <v>151196</v>
      </c>
      <c r="O35" s="20">
        <v>71090</v>
      </c>
      <c r="P35" s="20">
        <v>23561</v>
      </c>
      <c r="Q35" s="20">
        <v>-145746</v>
      </c>
      <c r="R35" s="20">
        <v>-51095</v>
      </c>
      <c r="S35" s="20"/>
      <c r="T35" s="20"/>
      <c r="U35" s="20"/>
      <c r="V35" s="20"/>
      <c r="W35" s="20">
        <v>3947489</v>
      </c>
      <c r="X35" s="20"/>
      <c r="Y35" s="20">
        <v>3947489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3527486</v>
      </c>
      <c r="D37" s="29">
        <f t="shared" ref="D37:Y37" si="3">SUM(D29:D36)</f>
        <v>0</v>
      </c>
      <c r="E37" s="30">
        <f t="shared" si="3"/>
        <v>65004</v>
      </c>
      <c r="F37" s="31">
        <f t="shared" si="3"/>
        <v>0</v>
      </c>
      <c r="G37" s="31">
        <f t="shared" si="3"/>
        <v>3579009</v>
      </c>
      <c r="H37" s="31">
        <f t="shared" si="3"/>
        <v>46698</v>
      </c>
      <c r="I37" s="31">
        <f t="shared" si="3"/>
        <v>17439</v>
      </c>
      <c r="J37" s="31">
        <f t="shared" si="3"/>
        <v>3643146</v>
      </c>
      <c r="K37" s="31">
        <f t="shared" si="3"/>
        <v>156257</v>
      </c>
      <c r="L37" s="31">
        <f t="shared" si="3"/>
        <v>-126833</v>
      </c>
      <c r="M37" s="31">
        <f t="shared" si="3"/>
        <v>23187</v>
      </c>
      <c r="N37" s="31">
        <f t="shared" si="3"/>
        <v>52611</v>
      </c>
      <c r="O37" s="31">
        <f t="shared" si="3"/>
        <v>62446</v>
      </c>
      <c r="P37" s="31">
        <f t="shared" si="3"/>
        <v>498724</v>
      </c>
      <c r="Q37" s="31">
        <f t="shared" si="3"/>
        <v>-335935</v>
      </c>
      <c r="R37" s="31">
        <f t="shared" si="3"/>
        <v>225235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3920992</v>
      </c>
      <c r="X37" s="31">
        <f t="shared" si="3"/>
        <v>22643</v>
      </c>
      <c r="Y37" s="31">
        <f t="shared" si="3"/>
        <v>3898349</v>
      </c>
      <c r="Z37" s="32">
        <f>+IF(X37&lt;&gt;0,+(Y37/X37)*100,0)</f>
        <v>17216.574658834961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3527486</v>
      </c>
      <c r="D44" s="29">
        <f>+D37+D43</f>
        <v>0</v>
      </c>
      <c r="E44" s="30">
        <f t="shared" si="5"/>
        <v>65004</v>
      </c>
      <c r="F44" s="31">
        <f t="shared" si="5"/>
        <v>0</v>
      </c>
      <c r="G44" s="31">
        <f t="shared" si="5"/>
        <v>3579009</v>
      </c>
      <c r="H44" s="31">
        <f t="shared" si="5"/>
        <v>46698</v>
      </c>
      <c r="I44" s="31">
        <f t="shared" si="5"/>
        <v>17439</v>
      </c>
      <c r="J44" s="31">
        <f t="shared" si="5"/>
        <v>3643146</v>
      </c>
      <c r="K44" s="31">
        <f t="shared" si="5"/>
        <v>156257</v>
      </c>
      <c r="L44" s="31">
        <f t="shared" si="5"/>
        <v>-126833</v>
      </c>
      <c r="M44" s="31">
        <f t="shared" si="5"/>
        <v>23187</v>
      </c>
      <c r="N44" s="31">
        <f t="shared" si="5"/>
        <v>52611</v>
      </c>
      <c r="O44" s="31">
        <f t="shared" si="5"/>
        <v>62446</v>
      </c>
      <c r="P44" s="31">
        <f t="shared" si="5"/>
        <v>498724</v>
      </c>
      <c r="Q44" s="31">
        <f t="shared" si="5"/>
        <v>-335935</v>
      </c>
      <c r="R44" s="31">
        <f t="shared" si="5"/>
        <v>225235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3920992</v>
      </c>
      <c r="X44" s="31">
        <f t="shared" si="5"/>
        <v>22643</v>
      </c>
      <c r="Y44" s="31">
        <f t="shared" si="5"/>
        <v>3898349</v>
      </c>
      <c r="Z44" s="32">
        <f>+IF(X44&lt;&gt;0,+(Y44/X44)*100,0)</f>
        <v>17216.574658834961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17736510</v>
      </c>
      <c r="D45" s="42">
        <f t="shared" si="6"/>
        <v>0</v>
      </c>
      <c r="E45" s="43">
        <f t="shared" si="6"/>
        <v>610874</v>
      </c>
      <c r="F45" s="44">
        <f t="shared" si="6"/>
        <v>675878</v>
      </c>
      <c r="G45" s="44">
        <f t="shared" si="6"/>
        <v>22791118</v>
      </c>
      <c r="H45" s="44">
        <f t="shared" si="6"/>
        <v>180970</v>
      </c>
      <c r="I45" s="44">
        <f t="shared" si="6"/>
        <v>114074</v>
      </c>
      <c r="J45" s="44">
        <f t="shared" si="6"/>
        <v>23086162</v>
      </c>
      <c r="K45" s="44">
        <f t="shared" si="6"/>
        <v>446007</v>
      </c>
      <c r="L45" s="44">
        <f t="shared" si="6"/>
        <v>-4097027</v>
      </c>
      <c r="M45" s="44">
        <f t="shared" si="6"/>
        <v>483307</v>
      </c>
      <c r="N45" s="44">
        <f t="shared" si="6"/>
        <v>-3167713</v>
      </c>
      <c r="O45" s="44">
        <f t="shared" si="6"/>
        <v>473928</v>
      </c>
      <c r="P45" s="44">
        <f t="shared" si="6"/>
        <v>2334563</v>
      </c>
      <c r="Q45" s="44">
        <f t="shared" si="6"/>
        <v>841209</v>
      </c>
      <c r="R45" s="44">
        <f t="shared" si="6"/>
        <v>3649700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23568149</v>
      </c>
      <c r="X45" s="44">
        <f t="shared" si="6"/>
        <v>653235</v>
      </c>
      <c r="Y45" s="44">
        <f t="shared" si="6"/>
        <v>22914914</v>
      </c>
      <c r="Z45" s="45">
        <f>+IF(X45&lt;&gt;0,+(Y45/X45)*100,0)</f>
        <v>3507.9127725856702</v>
      </c>
      <c r="AA45" s="46">
        <f>+AA26-AA44</f>
        <v>675878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-65004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-22643</v>
      </c>
      <c r="Y47" s="20">
        <v>22643</v>
      </c>
      <c r="Z47" s="47">
        <v>-100</v>
      </c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-65004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-22643</v>
      </c>
      <c r="Y50" s="52">
        <f t="shared" si="7"/>
        <v>22643</v>
      </c>
      <c r="Z50" s="53">
        <f>+IF(X50&lt;&gt;0,+(Y50/X50)*100,0)</f>
        <v>-100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-3418129143</v>
      </c>
      <c r="D6" s="18"/>
      <c r="E6" s="19">
        <v>-3975715492</v>
      </c>
      <c r="F6" s="20">
        <v>-3952285076</v>
      </c>
      <c r="G6" s="20">
        <v>-3367386235</v>
      </c>
      <c r="H6" s="20">
        <v>-182318194</v>
      </c>
      <c r="I6" s="20">
        <v>-127412201</v>
      </c>
      <c r="J6" s="20">
        <v>-3677116630</v>
      </c>
      <c r="K6" s="20">
        <v>-32245015</v>
      </c>
      <c r="L6" s="20">
        <v>-72722775</v>
      </c>
      <c r="M6" s="20">
        <v>-182786298</v>
      </c>
      <c r="N6" s="20">
        <v>-287754088</v>
      </c>
      <c r="O6" s="20">
        <v>-16563092</v>
      </c>
      <c r="P6" s="20">
        <v>-43751364</v>
      </c>
      <c r="Q6" s="20">
        <v>-83461190</v>
      </c>
      <c r="R6" s="20">
        <v>-143775646</v>
      </c>
      <c r="S6" s="20"/>
      <c r="T6" s="20"/>
      <c r="U6" s="20"/>
      <c r="V6" s="20"/>
      <c r="W6" s="20">
        <v>-4108646364</v>
      </c>
      <c r="X6" s="20">
        <v>-3754062285</v>
      </c>
      <c r="Y6" s="20">
        <v>-354584079</v>
      </c>
      <c r="Z6" s="21">
        <v>9.4453435260464786</v>
      </c>
      <c r="AA6" s="22">
        <v>-3952285076</v>
      </c>
    </row>
    <row r="7" spans="1:27" x14ac:dyDescent="0.25">
      <c r="A7" s="23" t="s">
        <v>35</v>
      </c>
      <c r="B7" s="17" t="s">
        <v>32</v>
      </c>
      <c r="C7" s="18">
        <v>1695077786</v>
      </c>
      <c r="D7" s="18"/>
      <c r="E7" s="19">
        <v>1374734045</v>
      </c>
      <c r="F7" s="20">
        <v>1296002884</v>
      </c>
      <c r="G7" s="20">
        <v>-122161246</v>
      </c>
      <c r="H7" s="20">
        <v>-154808998</v>
      </c>
      <c r="I7" s="20">
        <v>-6574023</v>
      </c>
      <c r="J7" s="20">
        <v>-283544267</v>
      </c>
      <c r="K7" s="20">
        <v>-8656726</v>
      </c>
      <c r="L7" s="20">
        <v>-31166623</v>
      </c>
      <c r="M7" s="20">
        <v>5380397</v>
      </c>
      <c r="N7" s="20">
        <v>-34442952</v>
      </c>
      <c r="O7" s="20">
        <v>-23342291</v>
      </c>
      <c r="P7" s="20">
        <v>2715507</v>
      </c>
      <c r="Q7" s="20">
        <v>-4847887</v>
      </c>
      <c r="R7" s="20">
        <v>-25474671</v>
      </c>
      <c r="S7" s="20"/>
      <c r="T7" s="20"/>
      <c r="U7" s="20"/>
      <c r="V7" s="20"/>
      <c r="W7" s="20">
        <v>-343461890</v>
      </c>
      <c r="X7" s="20">
        <v>1344352543</v>
      </c>
      <c r="Y7" s="20">
        <v>-1687814433</v>
      </c>
      <c r="Z7" s="21">
        <v>-125.54849855332925</v>
      </c>
      <c r="AA7" s="22">
        <v>1296002884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9526955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3810782</v>
      </c>
      <c r="Y8" s="20">
        <v>-3810782</v>
      </c>
      <c r="Z8" s="21">
        <v>-100</v>
      </c>
      <c r="AA8" s="22">
        <v>9526955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2922467</v>
      </c>
      <c r="D10" s="18"/>
      <c r="E10" s="19">
        <v>10632362</v>
      </c>
      <c r="F10" s="20">
        <v>13632362</v>
      </c>
      <c r="G10" s="20">
        <v>7628975</v>
      </c>
      <c r="H10" s="20">
        <v>-4162248</v>
      </c>
      <c r="I10" s="20"/>
      <c r="J10" s="20">
        <v>3466727</v>
      </c>
      <c r="K10" s="20"/>
      <c r="L10" s="20">
        <v>283963</v>
      </c>
      <c r="M10" s="20"/>
      <c r="N10" s="20">
        <v>283963</v>
      </c>
      <c r="O10" s="20">
        <v>1750740</v>
      </c>
      <c r="P10" s="20">
        <v>143232</v>
      </c>
      <c r="Q10" s="20">
        <v>267409</v>
      </c>
      <c r="R10" s="20">
        <v>2161381</v>
      </c>
      <c r="S10" s="20"/>
      <c r="T10" s="20"/>
      <c r="U10" s="20"/>
      <c r="V10" s="20"/>
      <c r="W10" s="20">
        <v>5912071</v>
      </c>
      <c r="X10" s="20">
        <v>11049644</v>
      </c>
      <c r="Y10" s="20">
        <v>-5137573</v>
      </c>
      <c r="Z10" s="21">
        <v>-46.49537125358971</v>
      </c>
      <c r="AA10" s="22">
        <v>13632362</v>
      </c>
    </row>
    <row r="11" spans="1:27" x14ac:dyDescent="0.25">
      <c r="A11" s="23" t="s">
        <v>39</v>
      </c>
      <c r="B11" s="17" t="s">
        <v>32</v>
      </c>
      <c r="C11" s="18">
        <v>378368731</v>
      </c>
      <c r="D11" s="18"/>
      <c r="E11" s="19">
        <v>244457795</v>
      </c>
      <c r="F11" s="20">
        <v>244457795</v>
      </c>
      <c r="G11" s="24">
        <v>360762438</v>
      </c>
      <c r="H11" s="24">
        <v>16779557</v>
      </c>
      <c r="I11" s="24">
        <v>15688147</v>
      </c>
      <c r="J11" s="20">
        <v>393230142</v>
      </c>
      <c r="K11" s="24">
        <v>5617400</v>
      </c>
      <c r="L11" s="24">
        <v>4486037</v>
      </c>
      <c r="M11" s="20">
        <v>13689234</v>
      </c>
      <c r="N11" s="24">
        <v>23792671</v>
      </c>
      <c r="O11" s="24">
        <v>3740988</v>
      </c>
      <c r="P11" s="24">
        <v>6407568</v>
      </c>
      <c r="Q11" s="20">
        <v>12289188</v>
      </c>
      <c r="R11" s="24">
        <v>22437744</v>
      </c>
      <c r="S11" s="24"/>
      <c r="T11" s="20"/>
      <c r="U11" s="24"/>
      <c r="V11" s="24"/>
      <c r="W11" s="24">
        <v>439460557</v>
      </c>
      <c r="X11" s="20">
        <v>244457795</v>
      </c>
      <c r="Y11" s="24">
        <v>195002762</v>
      </c>
      <c r="Z11" s="25">
        <v>79.769500498030752</v>
      </c>
      <c r="AA11" s="26">
        <v>244457795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-1341760159</v>
      </c>
      <c r="D13" s="29">
        <f>SUM(D6:D12)</f>
        <v>0</v>
      </c>
      <c r="E13" s="30">
        <f t="shared" si="0"/>
        <v>-2345891290</v>
      </c>
      <c r="F13" s="31">
        <f t="shared" si="0"/>
        <v>-2388665080</v>
      </c>
      <c r="G13" s="31">
        <f t="shared" si="0"/>
        <v>-3121156068</v>
      </c>
      <c r="H13" s="31">
        <f t="shared" si="0"/>
        <v>-324509883</v>
      </c>
      <c r="I13" s="31">
        <f t="shared" si="0"/>
        <v>-118298077</v>
      </c>
      <c r="J13" s="31">
        <f t="shared" si="0"/>
        <v>-3563964028</v>
      </c>
      <c r="K13" s="31">
        <f t="shared" si="0"/>
        <v>-35284341</v>
      </c>
      <c r="L13" s="31">
        <f t="shared" si="0"/>
        <v>-99119398</v>
      </c>
      <c r="M13" s="31">
        <f t="shared" si="0"/>
        <v>-163716667</v>
      </c>
      <c r="N13" s="31">
        <f t="shared" si="0"/>
        <v>-298120406</v>
      </c>
      <c r="O13" s="31">
        <f t="shared" si="0"/>
        <v>-34413655</v>
      </c>
      <c r="P13" s="31">
        <f t="shared" si="0"/>
        <v>-34485057</v>
      </c>
      <c r="Q13" s="31">
        <f t="shared" si="0"/>
        <v>-75752480</v>
      </c>
      <c r="R13" s="31">
        <f t="shared" si="0"/>
        <v>-144651192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-4006735626</v>
      </c>
      <c r="X13" s="31">
        <f t="shared" si="0"/>
        <v>-2150391521</v>
      </c>
      <c r="Y13" s="31">
        <f t="shared" si="0"/>
        <v>-1856344105</v>
      </c>
      <c r="Z13" s="32">
        <f>+IF(X13&lt;&gt;0,+(Y13/X13)*100,0)</f>
        <v>86.325866097943944</v>
      </c>
      <c r="AA13" s="33">
        <f>SUM(AA6:AA12)</f>
        <v>-2388665080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1750099981</v>
      </c>
      <c r="D17" s="18"/>
      <c r="E17" s="19">
        <v>1038216767</v>
      </c>
      <c r="F17" s="20">
        <v>1219716767</v>
      </c>
      <c r="G17" s="24">
        <v>1335940270</v>
      </c>
      <c r="H17" s="24">
        <v>246403592</v>
      </c>
      <c r="I17" s="24">
        <v>54520733</v>
      </c>
      <c r="J17" s="20">
        <v>1636864595</v>
      </c>
      <c r="K17" s="24">
        <v>29472336</v>
      </c>
      <c r="L17" s="24">
        <v>67445939</v>
      </c>
      <c r="M17" s="20">
        <v>41078015</v>
      </c>
      <c r="N17" s="24">
        <v>137996290</v>
      </c>
      <c r="O17" s="24">
        <v>8840391</v>
      </c>
      <c r="P17" s="24">
        <v>9913251</v>
      </c>
      <c r="Q17" s="20">
        <v>49535764</v>
      </c>
      <c r="R17" s="24">
        <v>68289406</v>
      </c>
      <c r="S17" s="24"/>
      <c r="T17" s="20"/>
      <c r="U17" s="24"/>
      <c r="V17" s="24"/>
      <c r="W17" s="24">
        <v>1843150291</v>
      </c>
      <c r="X17" s="20">
        <v>1106605731</v>
      </c>
      <c r="Y17" s="24">
        <v>736544560</v>
      </c>
      <c r="Z17" s="25">
        <v>66.558896214500081</v>
      </c>
      <c r="AA17" s="26">
        <v>1219716767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1750099981</v>
      </c>
      <c r="D25" s="29">
        <f t="shared" ref="D25:Y25" si="1">SUM(D15:D24)</f>
        <v>0</v>
      </c>
      <c r="E25" s="35">
        <f t="shared" si="1"/>
        <v>1038216767</v>
      </c>
      <c r="F25" s="36">
        <f t="shared" si="1"/>
        <v>1219716767</v>
      </c>
      <c r="G25" s="36">
        <f t="shared" si="1"/>
        <v>1335940270</v>
      </c>
      <c r="H25" s="36">
        <f t="shared" si="1"/>
        <v>246403592</v>
      </c>
      <c r="I25" s="36">
        <f t="shared" si="1"/>
        <v>54520733</v>
      </c>
      <c r="J25" s="36">
        <f t="shared" si="1"/>
        <v>1636864595</v>
      </c>
      <c r="K25" s="36">
        <f t="shared" si="1"/>
        <v>29472336</v>
      </c>
      <c r="L25" s="36">
        <f t="shared" si="1"/>
        <v>67445939</v>
      </c>
      <c r="M25" s="36">
        <f t="shared" si="1"/>
        <v>41078015</v>
      </c>
      <c r="N25" s="36">
        <f t="shared" si="1"/>
        <v>137996290</v>
      </c>
      <c r="O25" s="36">
        <f t="shared" si="1"/>
        <v>8840391</v>
      </c>
      <c r="P25" s="36">
        <f t="shared" si="1"/>
        <v>9913251</v>
      </c>
      <c r="Q25" s="36">
        <f t="shared" si="1"/>
        <v>49535764</v>
      </c>
      <c r="R25" s="36">
        <f t="shared" si="1"/>
        <v>68289406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1843150291</v>
      </c>
      <c r="X25" s="36">
        <f t="shared" si="1"/>
        <v>1106605731</v>
      </c>
      <c r="Y25" s="36">
        <f t="shared" si="1"/>
        <v>736544560</v>
      </c>
      <c r="Z25" s="37">
        <f>+IF(X25&lt;&gt;0,+(Y25/X25)*100,0)</f>
        <v>66.558896214500081</v>
      </c>
      <c r="AA25" s="38">
        <f>SUM(AA15:AA24)</f>
        <v>1219716767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408339822</v>
      </c>
      <c r="D26" s="29">
        <f>+D13+D25</f>
        <v>0</v>
      </c>
      <c r="E26" s="30">
        <f t="shared" si="2"/>
        <v>-1307674523</v>
      </c>
      <c r="F26" s="31">
        <f t="shared" si="2"/>
        <v>-1168948313</v>
      </c>
      <c r="G26" s="31">
        <f t="shared" si="2"/>
        <v>-1785215798</v>
      </c>
      <c r="H26" s="31">
        <f t="shared" si="2"/>
        <v>-78106291</v>
      </c>
      <c r="I26" s="31">
        <f t="shared" si="2"/>
        <v>-63777344</v>
      </c>
      <c r="J26" s="31">
        <f t="shared" si="2"/>
        <v>-1927099433</v>
      </c>
      <c r="K26" s="31">
        <f t="shared" si="2"/>
        <v>-5812005</v>
      </c>
      <c r="L26" s="31">
        <f t="shared" si="2"/>
        <v>-31673459</v>
      </c>
      <c r="M26" s="31">
        <f t="shared" si="2"/>
        <v>-122638652</v>
      </c>
      <c r="N26" s="31">
        <f t="shared" si="2"/>
        <v>-160124116</v>
      </c>
      <c r="O26" s="31">
        <f t="shared" si="2"/>
        <v>-25573264</v>
      </c>
      <c r="P26" s="31">
        <f t="shared" si="2"/>
        <v>-24571806</v>
      </c>
      <c r="Q26" s="31">
        <f t="shared" si="2"/>
        <v>-26216716</v>
      </c>
      <c r="R26" s="31">
        <f t="shared" si="2"/>
        <v>-76361786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-2163585335</v>
      </c>
      <c r="X26" s="31">
        <f t="shared" si="2"/>
        <v>-1043785790</v>
      </c>
      <c r="Y26" s="31">
        <f t="shared" si="2"/>
        <v>-1119799545</v>
      </c>
      <c r="Z26" s="32">
        <f>+IF(X26&lt;&gt;0,+(Y26/X26)*100,0)</f>
        <v>107.28250525426294</v>
      </c>
      <c r="AA26" s="33">
        <f>+AA13+AA25</f>
        <v>-1168948313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>
        <v>1482481250</v>
      </c>
      <c r="F30" s="20">
        <v>1482481250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1482481250</v>
      </c>
      <c r="Y30" s="20">
        <v>-1482481250</v>
      </c>
      <c r="Z30" s="21">
        <v>-100</v>
      </c>
      <c r="AA30" s="22">
        <v>1482481250</v>
      </c>
    </row>
    <row r="31" spans="1:27" x14ac:dyDescent="0.25">
      <c r="A31" s="23" t="s">
        <v>58</v>
      </c>
      <c r="B31" s="39" t="s">
        <v>32</v>
      </c>
      <c r="C31" s="18">
        <v>3997565</v>
      </c>
      <c r="D31" s="18"/>
      <c r="E31" s="19">
        <v>3858820</v>
      </c>
      <c r="F31" s="20">
        <v>3858820</v>
      </c>
      <c r="G31" s="20">
        <v>3858820</v>
      </c>
      <c r="H31" s="20">
        <v>19640</v>
      </c>
      <c r="I31" s="20"/>
      <c r="J31" s="20">
        <v>3878460</v>
      </c>
      <c r="K31" s="20"/>
      <c r="L31" s="20">
        <v>120771</v>
      </c>
      <c r="M31" s="20"/>
      <c r="N31" s="20">
        <v>120771</v>
      </c>
      <c r="O31" s="20"/>
      <c r="P31" s="20"/>
      <c r="Q31" s="20"/>
      <c r="R31" s="20"/>
      <c r="S31" s="20"/>
      <c r="T31" s="20"/>
      <c r="U31" s="20"/>
      <c r="V31" s="20"/>
      <c r="W31" s="20">
        <v>3999231</v>
      </c>
      <c r="X31" s="20">
        <v>3858820</v>
      </c>
      <c r="Y31" s="20">
        <v>140411</v>
      </c>
      <c r="Z31" s="21">
        <v>3.6387030232039845</v>
      </c>
      <c r="AA31" s="22">
        <v>3858820</v>
      </c>
    </row>
    <row r="32" spans="1:27" x14ac:dyDescent="0.25">
      <c r="A32" s="23" t="s">
        <v>59</v>
      </c>
      <c r="B32" s="17" t="s">
        <v>32</v>
      </c>
      <c r="C32" s="18">
        <v>-27303794</v>
      </c>
      <c r="D32" s="18"/>
      <c r="E32" s="19">
        <v>-196754979</v>
      </c>
      <c r="F32" s="20">
        <v>-138638889</v>
      </c>
      <c r="G32" s="20">
        <v>-61823257</v>
      </c>
      <c r="H32" s="20">
        <v>-24366182</v>
      </c>
      <c r="I32" s="20">
        <v>1184441</v>
      </c>
      <c r="J32" s="20">
        <v>-85004998</v>
      </c>
      <c r="K32" s="20">
        <v>15760913</v>
      </c>
      <c r="L32" s="20">
        <v>31426935</v>
      </c>
      <c r="M32" s="20">
        <v>-64126541</v>
      </c>
      <c r="N32" s="20">
        <v>-16938693</v>
      </c>
      <c r="O32" s="20">
        <v>21296723</v>
      </c>
      <c r="P32" s="20">
        <v>8309148</v>
      </c>
      <c r="Q32" s="20">
        <v>18809507</v>
      </c>
      <c r="R32" s="20">
        <v>48415378</v>
      </c>
      <c r="S32" s="20"/>
      <c r="T32" s="20"/>
      <c r="U32" s="20"/>
      <c r="V32" s="20"/>
      <c r="W32" s="20">
        <v>-53528313</v>
      </c>
      <c r="X32" s="20">
        <v>-148128153</v>
      </c>
      <c r="Y32" s="20">
        <v>94599840</v>
      </c>
      <c r="Z32" s="21">
        <v>-63.863511482520138</v>
      </c>
      <c r="AA32" s="22">
        <v>-138638889</v>
      </c>
    </row>
    <row r="33" spans="1:27" x14ac:dyDescent="0.25">
      <c r="A33" s="23" t="s">
        <v>60</v>
      </c>
      <c r="B33" s="17" t="s">
        <v>32</v>
      </c>
      <c r="C33" s="18">
        <v>-815694818</v>
      </c>
      <c r="D33" s="18"/>
      <c r="E33" s="19"/>
      <c r="F33" s="20"/>
      <c r="G33" s="20">
        <v>-768782117</v>
      </c>
      <c r="H33" s="20">
        <v>-84139416</v>
      </c>
      <c r="I33" s="20">
        <v>-36017601</v>
      </c>
      <c r="J33" s="20">
        <v>-888939134</v>
      </c>
      <c r="K33" s="20">
        <v>-103940157</v>
      </c>
      <c r="L33" s="20">
        <v>-84384767</v>
      </c>
      <c r="M33" s="20">
        <v>-82604320</v>
      </c>
      <c r="N33" s="20">
        <v>-270929244</v>
      </c>
      <c r="O33" s="20">
        <v>-25498299</v>
      </c>
      <c r="P33" s="20">
        <v>-33722610</v>
      </c>
      <c r="Q33" s="20">
        <v>-81869703</v>
      </c>
      <c r="R33" s="20">
        <v>-141090612</v>
      </c>
      <c r="S33" s="20"/>
      <c r="T33" s="20"/>
      <c r="U33" s="20"/>
      <c r="V33" s="20"/>
      <c r="W33" s="20">
        <v>-1300958990</v>
      </c>
      <c r="X33" s="20"/>
      <c r="Y33" s="20">
        <v>-1300958990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1972536952</v>
      </c>
      <c r="D34" s="18"/>
      <c r="E34" s="19">
        <v>7323500</v>
      </c>
      <c r="F34" s="20">
        <v>8013500</v>
      </c>
      <c r="G34" s="20">
        <v>7323501</v>
      </c>
      <c r="H34" s="20">
        <v>2202100</v>
      </c>
      <c r="I34" s="20"/>
      <c r="J34" s="20">
        <v>9525601</v>
      </c>
      <c r="K34" s="20"/>
      <c r="L34" s="20">
        <v>-1829524</v>
      </c>
      <c r="M34" s="20"/>
      <c r="N34" s="20">
        <v>-1829524</v>
      </c>
      <c r="O34" s="20"/>
      <c r="P34" s="20"/>
      <c r="Q34" s="20"/>
      <c r="R34" s="20"/>
      <c r="S34" s="20"/>
      <c r="T34" s="20"/>
      <c r="U34" s="20"/>
      <c r="V34" s="20"/>
      <c r="W34" s="20">
        <v>7696077</v>
      </c>
      <c r="X34" s="20">
        <v>7599500</v>
      </c>
      <c r="Y34" s="20">
        <v>96577</v>
      </c>
      <c r="Z34" s="21">
        <v>1.270833607474176</v>
      </c>
      <c r="AA34" s="22">
        <v>8013500</v>
      </c>
    </row>
    <row r="35" spans="1:27" x14ac:dyDescent="0.25">
      <c r="A35" s="23" t="s">
        <v>39</v>
      </c>
      <c r="B35" s="17" t="s">
        <v>32</v>
      </c>
      <c r="C35" s="18">
        <v>13163470</v>
      </c>
      <c r="D35" s="18"/>
      <c r="E35" s="19"/>
      <c r="F35" s="20"/>
      <c r="G35" s="20">
        <v>1132769</v>
      </c>
      <c r="H35" s="20">
        <v>12030702</v>
      </c>
      <c r="I35" s="20">
        <v>287201</v>
      </c>
      <c r="J35" s="20">
        <v>13450672</v>
      </c>
      <c r="K35" s="20">
        <v>533332</v>
      </c>
      <c r="L35" s="20">
        <v>-10124549</v>
      </c>
      <c r="M35" s="20">
        <v>683902</v>
      </c>
      <c r="N35" s="20">
        <v>-8907315</v>
      </c>
      <c r="O35" s="20">
        <v>348393</v>
      </c>
      <c r="P35" s="20">
        <v>348387</v>
      </c>
      <c r="Q35" s="20">
        <v>449022</v>
      </c>
      <c r="R35" s="20">
        <v>1145802</v>
      </c>
      <c r="S35" s="20"/>
      <c r="T35" s="20"/>
      <c r="U35" s="20"/>
      <c r="V35" s="20"/>
      <c r="W35" s="20">
        <v>5689159</v>
      </c>
      <c r="X35" s="20"/>
      <c r="Y35" s="20">
        <v>5689159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1146699375</v>
      </c>
      <c r="D37" s="29">
        <f t="shared" ref="D37:Y37" si="3">SUM(D29:D36)</f>
        <v>0</v>
      </c>
      <c r="E37" s="30">
        <f t="shared" si="3"/>
        <v>1296908591</v>
      </c>
      <c r="F37" s="31">
        <f t="shared" si="3"/>
        <v>1355714681</v>
      </c>
      <c r="G37" s="31">
        <f t="shared" si="3"/>
        <v>-818290284</v>
      </c>
      <c r="H37" s="31">
        <f t="shared" si="3"/>
        <v>-94253156</v>
      </c>
      <c r="I37" s="31">
        <f t="shared" si="3"/>
        <v>-34545959</v>
      </c>
      <c r="J37" s="31">
        <f t="shared" si="3"/>
        <v>-947089399</v>
      </c>
      <c r="K37" s="31">
        <f t="shared" si="3"/>
        <v>-87645912</v>
      </c>
      <c r="L37" s="31">
        <f t="shared" si="3"/>
        <v>-64791134</v>
      </c>
      <c r="M37" s="31">
        <f t="shared" si="3"/>
        <v>-146046959</v>
      </c>
      <c r="N37" s="31">
        <f t="shared" si="3"/>
        <v>-298484005</v>
      </c>
      <c r="O37" s="31">
        <f t="shared" si="3"/>
        <v>-3853183</v>
      </c>
      <c r="P37" s="31">
        <f t="shared" si="3"/>
        <v>-25065075</v>
      </c>
      <c r="Q37" s="31">
        <f t="shared" si="3"/>
        <v>-62611174</v>
      </c>
      <c r="R37" s="31">
        <f t="shared" si="3"/>
        <v>-91529432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-1337102836</v>
      </c>
      <c r="X37" s="31">
        <f t="shared" si="3"/>
        <v>1345811417</v>
      </c>
      <c r="Y37" s="31">
        <f t="shared" si="3"/>
        <v>-2682914253</v>
      </c>
      <c r="Z37" s="32">
        <f>+IF(X37&lt;&gt;0,+(Y37/X37)*100,0)</f>
        <v>-199.35291223644003</v>
      </c>
      <c r="AA37" s="33">
        <f>SUM(AA29:AA36)</f>
        <v>1355714681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-56386024</v>
      </c>
      <c r="D39" s="18"/>
      <c r="E39" s="19">
        <v>634206389</v>
      </c>
      <c r="F39" s="20">
        <v>634206389</v>
      </c>
      <c r="G39" s="20">
        <v>-139184798</v>
      </c>
      <c r="H39" s="20">
        <v>317435648</v>
      </c>
      <c r="I39" s="20">
        <v>-8691072</v>
      </c>
      <c r="J39" s="20">
        <v>169559778</v>
      </c>
      <c r="K39" s="20">
        <v>-14442046</v>
      </c>
      <c r="L39" s="20">
        <v>-90298666</v>
      </c>
      <c r="M39" s="20"/>
      <c r="N39" s="20">
        <v>-104740712</v>
      </c>
      <c r="O39" s="20">
        <v>-37085331</v>
      </c>
      <c r="P39" s="20">
        <v>-909386</v>
      </c>
      <c r="Q39" s="20">
        <v>-18521399</v>
      </c>
      <c r="R39" s="20">
        <v>-56516116</v>
      </c>
      <c r="S39" s="20"/>
      <c r="T39" s="20"/>
      <c r="U39" s="20"/>
      <c r="V39" s="20"/>
      <c r="W39" s="20">
        <v>8302950</v>
      </c>
      <c r="X39" s="20">
        <v>634206389</v>
      </c>
      <c r="Y39" s="20">
        <v>-625903439</v>
      </c>
      <c r="Z39" s="21">
        <v>-98.690812621252235</v>
      </c>
      <c r="AA39" s="22">
        <v>634206389</v>
      </c>
    </row>
    <row r="40" spans="1:27" x14ac:dyDescent="0.25">
      <c r="A40" s="23" t="s">
        <v>61</v>
      </c>
      <c r="B40" s="17" t="s">
        <v>32</v>
      </c>
      <c r="C40" s="18">
        <v>4079270</v>
      </c>
      <c r="D40" s="18"/>
      <c r="E40" s="19">
        <v>4019067</v>
      </c>
      <c r="F40" s="20">
        <v>4019067</v>
      </c>
      <c r="G40" s="20">
        <v>4019067</v>
      </c>
      <c r="H40" s="20">
        <v>60202</v>
      </c>
      <c r="I40" s="20"/>
      <c r="J40" s="20">
        <v>4079269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4079269</v>
      </c>
      <c r="X40" s="20">
        <v>4019067</v>
      </c>
      <c r="Y40" s="20">
        <v>60202</v>
      </c>
      <c r="Z40" s="21">
        <v>1.4979098382783864</v>
      </c>
      <c r="AA40" s="22">
        <v>4019067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11086601</v>
      </c>
      <c r="D42" s="18"/>
      <c r="E42" s="19">
        <v>12153160</v>
      </c>
      <c r="F42" s="20">
        <v>12153160</v>
      </c>
      <c r="G42" s="20">
        <v>12153160</v>
      </c>
      <c r="H42" s="20">
        <v>-1066558</v>
      </c>
      <c r="I42" s="20"/>
      <c r="J42" s="20">
        <v>11086602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11086602</v>
      </c>
      <c r="X42" s="20">
        <v>12153160</v>
      </c>
      <c r="Y42" s="20">
        <v>-1066558</v>
      </c>
      <c r="Z42" s="21">
        <v>-8.7759726688367472</v>
      </c>
      <c r="AA42" s="22">
        <v>12153160</v>
      </c>
    </row>
    <row r="43" spans="1:27" x14ac:dyDescent="0.25">
      <c r="A43" s="27" t="s">
        <v>67</v>
      </c>
      <c r="B43" s="34" t="s">
        <v>32</v>
      </c>
      <c r="C43" s="29">
        <f>SUM(C39:C42)</f>
        <v>-41220153</v>
      </c>
      <c r="D43" s="29">
        <f t="shared" ref="D43:Y43" si="4">SUM(D39:D42)</f>
        <v>0</v>
      </c>
      <c r="E43" s="35">
        <f t="shared" si="4"/>
        <v>650378616</v>
      </c>
      <c r="F43" s="36">
        <f t="shared" si="4"/>
        <v>650378616</v>
      </c>
      <c r="G43" s="36">
        <f t="shared" si="4"/>
        <v>-123012571</v>
      </c>
      <c r="H43" s="36">
        <f t="shared" si="4"/>
        <v>316429292</v>
      </c>
      <c r="I43" s="36">
        <f t="shared" si="4"/>
        <v>-8691072</v>
      </c>
      <c r="J43" s="36">
        <f t="shared" si="4"/>
        <v>184725649</v>
      </c>
      <c r="K43" s="36">
        <f t="shared" si="4"/>
        <v>-14442046</v>
      </c>
      <c r="L43" s="36">
        <f t="shared" si="4"/>
        <v>-90298666</v>
      </c>
      <c r="M43" s="36">
        <f t="shared" si="4"/>
        <v>0</v>
      </c>
      <c r="N43" s="36">
        <f t="shared" si="4"/>
        <v>-104740712</v>
      </c>
      <c r="O43" s="36">
        <f t="shared" si="4"/>
        <v>-37085331</v>
      </c>
      <c r="P43" s="36">
        <f t="shared" si="4"/>
        <v>-909386</v>
      </c>
      <c r="Q43" s="36">
        <f t="shared" si="4"/>
        <v>-18521399</v>
      </c>
      <c r="R43" s="36">
        <f t="shared" si="4"/>
        <v>-56516116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23468821</v>
      </c>
      <c r="X43" s="36">
        <f t="shared" si="4"/>
        <v>650378616</v>
      </c>
      <c r="Y43" s="36">
        <f t="shared" si="4"/>
        <v>-626909795</v>
      </c>
      <c r="Z43" s="37">
        <f>+IF(X43&lt;&gt;0,+(Y43/X43)*100,0)</f>
        <v>-96.391514046950149</v>
      </c>
      <c r="AA43" s="38">
        <f>SUM(AA39:AA42)</f>
        <v>650378616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1105479222</v>
      </c>
      <c r="D44" s="29">
        <f>+D37+D43</f>
        <v>0</v>
      </c>
      <c r="E44" s="30">
        <f t="shared" si="5"/>
        <v>1947287207</v>
      </c>
      <c r="F44" s="31">
        <f t="shared" si="5"/>
        <v>2006093297</v>
      </c>
      <c r="G44" s="31">
        <f t="shared" si="5"/>
        <v>-941302855</v>
      </c>
      <c r="H44" s="31">
        <f t="shared" si="5"/>
        <v>222176136</v>
      </c>
      <c r="I44" s="31">
        <f t="shared" si="5"/>
        <v>-43237031</v>
      </c>
      <c r="J44" s="31">
        <f t="shared" si="5"/>
        <v>-762363750</v>
      </c>
      <c r="K44" s="31">
        <f t="shared" si="5"/>
        <v>-102087958</v>
      </c>
      <c r="L44" s="31">
        <f t="shared" si="5"/>
        <v>-155089800</v>
      </c>
      <c r="M44" s="31">
        <f t="shared" si="5"/>
        <v>-146046959</v>
      </c>
      <c r="N44" s="31">
        <f t="shared" si="5"/>
        <v>-403224717</v>
      </c>
      <c r="O44" s="31">
        <f t="shared" si="5"/>
        <v>-40938514</v>
      </c>
      <c r="P44" s="31">
        <f t="shared" si="5"/>
        <v>-25974461</v>
      </c>
      <c r="Q44" s="31">
        <f t="shared" si="5"/>
        <v>-81132573</v>
      </c>
      <c r="R44" s="31">
        <f t="shared" si="5"/>
        <v>-148045548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-1313634015</v>
      </c>
      <c r="X44" s="31">
        <f t="shared" si="5"/>
        <v>1996190033</v>
      </c>
      <c r="Y44" s="31">
        <f t="shared" si="5"/>
        <v>-3309824048</v>
      </c>
      <c r="Z44" s="32">
        <f>+IF(X44&lt;&gt;0,+(Y44/X44)*100,0)</f>
        <v>-165.80706211751735</v>
      </c>
      <c r="AA44" s="33">
        <f>+AA37+AA43</f>
        <v>2006093297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-697139400</v>
      </c>
      <c r="D45" s="42">
        <f t="shared" si="6"/>
        <v>0</v>
      </c>
      <c r="E45" s="43">
        <f t="shared" si="6"/>
        <v>-3254961730</v>
      </c>
      <c r="F45" s="44">
        <f t="shared" si="6"/>
        <v>-3175041610</v>
      </c>
      <c r="G45" s="44">
        <f t="shared" si="6"/>
        <v>-843912943</v>
      </c>
      <c r="H45" s="44">
        <f t="shared" si="6"/>
        <v>-300282427</v>
      </c>
      <c r="I45" s="44">
        <f t="shared" si="6"/>
        <v>-20540313</v>
      </c>
      <c r="J45" s="44">
        <f t="shared" si="6"/>
        <v>-1164735683</v>
      </c>
      <c r="K45" s="44">
        <f t="shared" si="6"/>
        <v>96275953</v>
      </c>
      <c r="L45" s="44">
        <f t="shared" si="6"/>
        <v>123416341</v>
      </c>
      <c r="M45" s="44">
        <f t="shared" si="6"/>
        <v>23408307</v>
      </c>
      <c r="N45" s="44">
        <f t="shared" si="6"/>
        <v>243100601</v>
      </c>
      <c r="O45" s="44">
        <f t="shared" si="6"/>
        <v>15365250</v>
      </c>
      <c r="P45" s="44">
        <f t="shared" si="6"/>
        <v>1402655</v>
      </c>
      <c r="Q45" s="44">
        <f t="shared" si="6"/>
        <v>54915857</v>
      </c>
      <c r="R45" s="44">
        <f t="shared" si="6"/>
        <v>71683762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-849951320</v>
      </c>
      <c r="X45" s="44">
        <f t="shared" si="6"/>
        <v>-3039975823</v>
      </c>
      <c r="Y45" s="44">
        <f t="shared" si="6"/>
        <v>2190024503</v>
      </c>
      <c r="Z45" s="45">
        <f>+IF(X45&lt;&gt;0,+(Y45/X45)*100,0)</f>
        <v>-72.040852642004722</v>
      </c>
      <c r="AA45" s="46">
        <f>+AA26-AA44</f>
        <v>-3175041610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-876535844</v>
      </c>
      <c r="D47" s="18"/>
      <c r="E47" s="19">
        <v>3205066193</v>
      </c>
      <c r="F47" s="20">
        <v>3284986313</v>
      </c>
      <c r="G47" s="20">
        <v>-801739104</v>
      </c>
      <c r="H47" s="20">
        <v>3278286</v>
      </c>
      <c r="I47" s="20"/>
      <c r="J47" s="20">
        <v>-798460818</v>
      </c>
      <c r="K47" s="20"/>
      <c r="L47" s="20">
        <v>-3278286</v>
      </c>
      <c r="M47" s="20"/>
      <c r="N47" s="20">
        <v>-3278286</v>
      </c>
      <c r="O47" s="20"/>
      <c r="P47" s="20"/>
      <c r="Q47" s="20"/>
      <c r="R47" s="20"/>
      <c r="S47" s="20"/>
      <c r="T47" s="20"/>
      <c r="U47" s="20"/>
      <c r="V47" s="20"/>
      <c r="W47" s="20">
        <v>-801739104</v>
      </c>
      <c r="X47" s="20">
        <v>3420052120</v>
      </c>
      <c r="Y47" s="20">
        <v>-4221791224</v>
      </c>
      <c r="Z47" s="47">
        <v>-123.44230660438005</v>
      </c>
      <c r="AA47" s="22">
        <v>3284986313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-876535844</v>
      </c>
      <c r="D50" s="50">
        <f t="shared" ref="D50:Y50" si="7">SUM(D47:D49)</f>
        <v>0</v>
      </c>
      <c r="E50" s="51">
        <f t="shared" si="7"/>
        <v>3205066193</v>
      </c>
      <c r="F50" s="52">
        <f t="shared" si="7"/>
        <v>3284986313</v>
      </c>
      <c r="G50" s="52">
        <f t="shared" si="7"/>
        <v>-801739104</v>
      </c>
      <c r="H50" s="52">
        <f t="shared" si="7"/>
        <v>3278286</v>
      </c>
      <c r="I50" s="52">
        <f t="shared" si="7"/>
        <v>0</v>
      </c>
      <c r="J50" s="52">
        <f t="shared" si="7"/>
        <v>-798460818</v>
      </c>
      <c r="K50" s="52">
        <f t="shared" si="7"/>
        <v>0</v>
      </c>
      <c r="L50" s="52">
        <f t="shared" si="7"/>
        <v>-3278286</v>
      </c>
      <c r="M50" s="52">
        <f t="shared" si="7"/>
        <v>0</v>
      </c>
      <c r="N50" s="52">
        <f t="shared" si="7"/>
        <v>-3278286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-801739104</v>
      </c>
      <c r="X50" s="52">
        <f t="shared" si="7"/>
        <v>3420052120</v>
      </c>
      <c r="Y50" s="52">
        <f t="shared" si="7"/>
        <v>-4221791224</v>
      </c>
      <c r="Z50" s="53">
        <f>+IF(X50&lt;&gt;0,+(Y50/X50)*100,0)</f>
        <v>-123.44230660438005</v>
      </c>
      <c r="AA50" s="54">
        <f>SUM(AA47:AA49)</f>
        <v>3284986313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166999892</v>
      </c>
      <c r="D6" s="18"/>
      <c r="E6" s="19"/>
      <c r="F6" s="20"/>
      <c r="G6" s="20">
        <v>169646730</v>
      </c>
      <c r="H6" s="20">
        <v>3264779</v>
      </c>
      <c r="I6" s="20">
        <v>2280885</v>
      </c>
      <c r="J6" s="20">
        <v>175192394</v>
      </c>
      <c r="K6" s="20">
        <v>3060116</v>
      </c>
      <c r="L6" s="20">
        <v>3152484</v>
      </c>
      <c r="M6" s="20">
        <v>3051017</v>
      </c>
      <c r="N6" s="20">
        <v>9263617</v>
      </c>
      <c r="O6" s="20">
        <v>2701499</v>
      </c>
      <c r="P6" s="20">
        <v>2263334</v>
      </c>
      <c r="Q6" s="20">
        <v>3347703</v>
      </c>
      <c r="R6" s="20">
        <v>8312536</v>
      </c>
      <c r="S6" s="20"/>
      <c r="T6" s="20"/>
      <c r="U6" s="20"/>
      <c r="V6" s="20"/>
      <c r="W6" s="20">
        <v>192768547</v>
      </c>
      <c r="X6" s="20"/>
      <c r="Y6" s="20">
        <v>192768547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-162647765</v>
      </c>
      <c r="D7" s="18"/>
      <c r="E7" s="19"/>
      <c r="F7" s="20"/>
      <c r="G7" s="20">
        <v>-183309493</v>
      </c>
      <c r="H7" s="20">
        <v>20404475</v>
      </c>
      <c r="I7" s="20">
        <v>384329</v>
      </c>
      <c r="J7" s="20">
        <v>-162520689</v>
      </c>
      <c r="K7" s="20">
        <v>-16171</v>
      </c>
      <c r="L7" s="20">
        <v>247376</v>
      </c>
      <c r="M7" s="20">
        <v>-32044</v>
      </c>
      <c r="N7" s="20">
        <v>199161</v>
      </c>
      <c r="O7" s="20">
        <v>311523</v>
      </c>
      <c r="P7" s="20">
        <v>854642</v>
      </c>
      <c r="Q7" s="20">
        <v>-295669</v>
      </c>
      <c r="R7" s="20">
        <v>870496</v>
      </c>
      <c r="S7" s="20"/>
      <c r="T7" s="20"/>
      <c r="U7" s="20"/>
      <c r="V7" s="20"/>
      <c r="W7" s="20">
        <v>-161451032</v>
      </c>
      <c r="X7" s="20"/>
      <c r="Y7" s="20">
        <v>-161451032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645955</v>
      </c>
      <c r="D8" s="18"/>
      <c r="E8" s="19"/>
      <c r="F8" s="20"/>
      <c r="G8" s="20">
        <v>2979023</v>
      </c>
      <c r="H8" s="20">
        <v>-489972</v>
      </c>
      <c r="I8" s="20">
        <v>-268214</v>
      </c>
      <c r="J8" s="20">
        <v>2220837</v>
      </c>
      <c r="K8" s="20">
        <v>-306522</v>
      </c>
      <c r="L8" s="20">
        <v>-78668</v>
      </c>
      <c r="M8" s="20">
        <v>-95857</v>
      </c>
      <c r="N8" s="20">
        <v>-481047</v>
      </c>
      <c r="O8" s="20"/>
      <c r="P8" s="20"/>
      <c r="Q8" s="20"/>
      <c r="R8" s="20"/>
      <c r="S8" s="20"/>
      <c r="T8" s="20"/>
      <c r="U8" s="20"/>
      <c r="V8" s="20"/>
      <c r="W8" s="20">
        <v>1739790</v>
      </c>
      <c r="X8" s="20"/>
      <c r="Y8" s="20">
        <v>1739790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-961738</v>
      </c>
      <c r="D10" s="18"/>
      <c r="E10" s="19"/>
      <c r="F10" s="20"/>
      <c r="G10" s="20">
        <v>-961948</v>
      </c>
      <c r="H10" s="20">
        <v>-13629</v>
      </c>
      <c r="I10" s="20">
        <v>-3185</v>
      </c>
      <c r="J10" s="20">
        <v>-978762</v>
      </c>
      <c r="K10" s="20">
        <v>-16781</v>
      </c>
      <c r="L10" s="20">
        <v>-2598</v>
      </c>
      <c r="M10" s="20">
        <v>-235</v>
      </c>
      <c r="N10" s="20">
        <v>-19614</v>
      </c>
      <c r="O10" s="20">
        <v>-1603</v>
      </c>
      <c r="P10" s="20">
        <v>-1010</v>
      </c>
      <c r="Q10" s="20">
        <v>-165</v>
      </c>
      <c r="R10" s="20">
        <v>-2778</v>
      </c>
      <c r="S10" s="20"/>
      <c r="T10" s="20"/>
      <c r="U10" s="20"/>
      <c r="V10" s="20"/>
      <c r="W10" s="20">
        <v>-1001154</v>
      </c>
      <c r="X10" s="20"/>
      <c r="Y10" s="20">
        <v>-1001154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14901</v>
      </c>
      <c r="D11" s="18"/>
      <c r="E11" s="19"/>
      <c r="F11" s="20"/>
      <c r="G11" s="24">
        <v>14873</v>
      </c>
      <c r="H11" s="24">
        <v>-1738</v>
      </c>
      <c r="I11" s="24">
        <v>-397</v>
      </c>
      <c r="J11" s="20">
        <v>12738</v>
      </c>
      <c r="K11" s="24">
        <v>-2140</v>
      </c>
      <c r="L11" s="24">
        <v>-231</v>
      </c>
      <c r="M11" s="20">
        <v>-30</v>
      </c>
      <c r="N11" s="24">
        <v>-2401</v>
      </c>
      <c r="O11" s="24">
        <v>-204</v>
      </c>
      <c r="P11" s="24">
        <v>-129</v>
      </c>
      <c r="Q11" s="20">
        <v>-21</v>
      </c>
      <c r="R11" s="24">
        <v>-354</v>
      </c>
      <c r="S11" s="24"/>
      <c r="T11" s="20"/>
      <c r="U11" s="24"/>
      <c r="V11" s="24"/>
      <c r="W11" s="24">
        <v>9983</v>
      </c>
      <c r="X11" s="20"/>
      <c r="Y11" s="24">
        <v>9983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-742678</v>
      </c>
      <c r="D12" s="18"/>
      <c r="E12" s="19"/>
      <c r="F12" s="20"/>
      <c r="G12" s="20">
        <v>-742678</v>
      </c>
      <c r="H12" s="20"/>
      <c r="I12" s="20"/>
      <c r="J12" s="20">
        <v>-742678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-742678</v>
      </c>
      <c r="X12" s="20"/>
      <c r="Y12" s="20">
        <v>-742678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3308567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-12373493</v>
      </c>
      <c r="H13" s="31">
        <f t="shared" si="0"/>
        <v>23163915</v>
      </c>
      <c r="I13" s="31">
        <f t="shared" si="0"/>
        <v>2393418</v>
      </c>
      <c r="J13" s="31">
        <f t="shared" si="0"/>
        <v>13183840</v>
      </c>
      <c r="K13" s="31">
        <f t="shared" si="0"/>
        <v>2718502</v>
      </c>
      <c r="L13" s="31">
        <f t="shared" si="0"/>
        <v>3318363</v>
      </c>
      <c r="M13" s="31">
        <f t="shared" si="0"/>
        <v>2922851</v>
      </c>
      <c r="N13" s="31">
        <f t="shared" si="0"/>
        <v>8959716</v>
      </c>
      <c r="O13" s="31">
        <f t="shared" si="0"/>
        <v>3011215</v>
      </c>
      <c r="P13" s="31">
        <f t="shared" si="0"/>
        <v>3116837</v>
      </c>
      <c r="Q13" s="31">
        <f t="shared" si="0"/>
        <v>3051848</v>
      </c>
      <c r="R13" s="31">
        <f t="shared" si="0"/>
        <v>9179900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31323456</v>
      </c>
      <c r="X13" s="31">
        <f t="shared" si="0"/>
        <v>0</v>
      </c>
      <c r="Y13" s="31">
        <f t="shared" si="0"/>
        <v>31323456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3308567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-12373493</v>
      </c>
      <c r="H26" s="31">
        <f t="shared" si="2"/>
        <v>23163915</v>
      </c>
      <c r="I26" s="31">
        <f t="shared" si="2"/>
        <v>2393418</v>
      </c>
      <c r="J26" s="31">
        <f t="shared" si="2"/>
        <v>13183840</v>
      </c>
      <c r="K26" s="31">
        <f t="shared" si="2"/>
        <v>2718502</v>
      </c>
      <c r="L26" s="31">
        <f t="shared" si="2"/>
        <v>3318363</v>
      </c>
      <c r="M26" s="31">
        <f t="shared" si="2"/>
        <v>2922851</v>
      </c>
      <c r="N26" s="31">
        <f t="shared" si="2"/>
        <v>8959716</v>
      </c>
      <c r="O26" s="31">
        <f t="shared" si="2"/>
        <v>3011215</v>
      </c>
      <c r="P26" s="31">
        <f t="shared" si="2"/>
        <v>3116837</v>
      </c>
      <c r="Q26" s="31">
        <f t="shared" si="2"/>
        <v>3051848</v>
      </c>
      <c r="R26" s="31">
        <f t="shared" si="2"/>
        <v>9179900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31323456</v>
      </c>
      <c r="X26" s="31">
        <f t="shared" si="2"/>
        <v>0</v>
      </c>
      <c r="Y26" s="31">
        <f t="shared" si="2"/>
        <v>31323456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269826</v>
      </c>
      <c r="D31" s="18"/>
      <c r="E31" s="19"/>
      <c r="F31" s="20"/>
      <c r="G31" s="20">
        <v>291720</v>
      </c>
      <c r="H31" s="20">
        <v>-46131</v>
      </c>
      <c r="I31" s="20"/>
      <c r="J31" s="20">
        <v>245589</v>
      </c>
      <c r="K31" s="20">
        <v>-8510</v>
      </c>
      <c r="L31" s="20">
        <v>454</v>
      </c>
      <c r="M31" s="20">
        <v>-3335</v>
      </c>
      <c r="N31" s="20">
        <v>-11391</v>
      </c>
      <c r="O31" s="20">
        <v>1232</v>
      </c>
      <c r="P31" s="20">
        <v>2027</v>
      </c>
      <c r="Q31" s="20">
        <v>1411</v>
      </c>
      <c r="R31" s="20">
        <v>4670</v>
      </c>
      <c r="S31" s="20"/>
      <c r="T31" s="20"/>
      <c r="U31" s="20"/>
      <c r="V31" s="20"/>
      <c r="W31" s="20">
        <v>238868</v>
      </c>
      <c r="X31" s="20"/>
      <c r="Y31" s="20">
        <v>238868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57353859</v>
      </c>
      <c r="D32" s="18"/>
      <c r="E32" s="19"/>
      <c r="F32" s="20"/>
      <c r="G32" s="20">
        <v>334988208</v>
      </c>
      <c r="H32" s="20">
        <v>-278390430</v>
      </c>
      <c r="I32" s="20">
        <v>-34534</v>
      </c>
      <c r="J32" s="20">
        <v>56563244</v>
      </c>
      <c r="K32" s="20">
        <v>-83892</v>
      </c>
      <c r="L32" s="20">
        <v>-14208</v>
      </c>
      <c r="M32" s="20">
        <v>42257</v>
      </c>
      <c r="N32" s="20">
        <v>-55843</v>
      </c>
      <c r="O32" s="20">
        <v>-22598</v>
      </c>
      <c r="P32" s="20">
        <v>-13689</v>
      </c>
      <c r="Q32" s="20">
        <v>-71150</v>
      </c>
      <c r="R32" s="20">
        <v>-107437</v>
      </c>
      <c r="S32" s="20"/>
      <c r="T32" s="20"/>
      <c r="U32" s="20"/>
      <c r="V32" s="20"/>
      <c r="W32" s="20">
        <v>56399964</v>
      </c>
      <c r="X32" s="20"/>
      <c r="Y32" s="20">
        <v>56399964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15468506</v>
      </c>
      <c r="D35" s="18"/>
      <c r="E35" s="19"/>
      <c r="F35" s="20"/>
      <c r="G35" s="20">
        <v>15822181</v>
      </c>
      <c r="H35" s="20">
        <v>382366</v>
      </c>
      <c r="I35" s="20">
        <v>349484</v>
      </c>
      <c r="J35" s="20">
        <v>16554031</v>
      </c>
      <c r="K35" s="20">
        <v>360804</v>
      </c>
      <c r="L35" s="20">
        <v>426172</v>
      </c>
      <c r="M35" s="20">
        <v>375343</v>
      </c>
      <c r="N35" s="20">
        <v>1162319</v>
      </c>
      <c r="O35" s="20">
        <v>395724</v>
      </c>
      <c r="P35" s="20">
        <v>407765</v>
      </c>
      <c r="Q35" s="20">
        <v>406676</v>
      </c>
      <c r="R35" s="20">
        <v>1210165</v>
      </c>
      <c r="S35" s="20"/>
      <c r="T35" s="20"/>
      <c r="U35" s="20"/>
      <c r="V35" s="20"/>
      <c r="W35" s="20">
        <v>18926515</v>
      </c>
      <c r="X35" s="20"/>
      <c r="Y35" s="20">
        <v>18926515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73092191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351102109</v>
      </c>
      <c r="H37" s="31">
        <f t="shared" si="3"/>
        <v>-278054195</v>
      </c>
      <c r="I37" s="31">
        <f t="shared" si="3"/>
        <v>314950</v>
      </c>
      <c r="J37" s="31">
        <f t="shared" si="3"/>
        <v>73362864</v>
      </c>
      <c r="K37" s="31">
        <f t="shared" si="3"/>
        <v>268402</v>
      </c>
      <c r="L37" s="31">
        <f t="shared" si="3"/>
        <v>412418</v>
      </c>
      <c r="M37" s="31">
        <f t="shared" si="3"/>
        <v>414265</v>
      </c>
      <c r="N37" s="31">
        <f t="shared" si="3"/>
        <v>1095085</v>
      </c>
      <c r="O37" s="31">
        <f t="shared" si="3"/>
        <v>374358</v>
      </c>
      <c r="P37" s="31">
        <f t="shared" si="3"/>
        <v>396103</v>
      </c>
      <c r="Q37" s="31">
        <f t="shared" si="3"/>
        <v>336937</v>
      </c>
      <c r="R37" s="31">
        <f t="shared" si="3"/>
        <v>1107398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75565347</v>
      </c>
      <c r="X37" s="31">
        <f t="shared" si="3"/>
        <v>0</v>
      </c>
      <c r="Y37" s="31">
        <f t="shared" si="3"/>
        <v>75565347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73092191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351102109</v>
      </c>
      <c r="H44" s="31">
        <f t="shared" si="5"/>
        <v>-278054195</v>
      </c>
      <c r="I44" s="31">
        <f t="shared" si="5"/>
        <v>314950</v>
      </c>
      <c r="J44" s="31">
        <f t="shared" si="5"/>
        <v>73362864</v>
      </c>
      <c r="K44" s="31">
        <f t="shared" si="5"/>
        <v>268402</v>
      </c>
      <c r="L44" s="31">
        <f t="shared" si="5"/>
        <v>412418</v>
      </c>
      <c r="M44" s="31">
        <f t="shared" si="5"/>
        <v>414265</v>
      </c>
      <c r="N44" s="31">
        <f t="shared" si="5"/>
        <v>1095085</v>
      </c>
      <c r="O44" s="31">
        <f t="shared" si="5"/>
        <v>374358</v>
      </c>
      <c r="P44" s="31">
        <f t="shared" si="5"/>
        <v>396103</v>
      </c>
      <c r="Q44" s="31">
        <f t="shared" si="5"/>
        <v>336937</v>
      </c>
      <c r="R44" s="31">
        <f t="shared" si="5"/>
        <v>1107398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75565347</v>
      </c>
      <c r="X44" s="31">
        <f t="shared" si="5"/>
        <v>0</v>
      </c>
      <c r="Y44" s="31">
        <f t="shared" si="5"/>
        <v>75565347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-69783624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-363475602</v>
      </c>
      <c r="H45" s="44">
        <f t="shared" si="6"/>
        <v>301218110</v>
      </c>
      <c r="I45" s="44">
        <f t="shared" si="6"/>
        <v>2078468</v>
      </c>
      <c r="J45" s="44">
        <f t="shared" si="6"/>
        <v>-60179024</v>
      </c>
      <c r="K45" s="44">
        <f t="shared" si="6"/>
        <v>2450100</v>
      </c>
      <c r="L45" s="44">
        <f t="shared" si="6"/>
        <v>2905945</v>
      </c>
      <c r="M45" s="44">
        <f t="shared" si="6"/>
        <v>2508586</v>
      </c>
      <c r="N45" s="44">
        <f t="shared" si="6"/>
        <v>7864631</v>
      </c>
      <c r="O45" s="44">
        <f t="shared" si="6"/>
        <v>2636857</v>
      </c>
      <c r="P45" s="44">
        <f t="shared" si="6"/>
        <v>2720734</v>
      </c>
      <c r="Q45" s="44">
        <f t="shared" si="6"/>
        <v>2714911</v>
      </c>
      <c r="R45" s="44">
        <f t="shared" si="6"/>
        <v>8072502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-44241891</v>
      </c>
      <c r="X45" s="44">
        <f t="shared" si="6"/>
        <v>0</v>
      </c>
      <c r="Y45" s="44">
        <f t="shared" si="6"/>
        <v>-44241891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-1830201</v>
      </c>
      <c r="D6" s="18"/>
      <c r="E6" s="19">
        <v>-121152</v>
      </c>
      <c r="F6" s="20">
        <v>-121152</v>
      </c>
      <c r="G6" s="20">
        <v>-1835644</v>
      </c>
      <c r="H6" s="20">
        <v>-122000</v>
      </c>
      <c r="I6" s="20">
        <v>-11562</v>
      </c>
      <c r="J6" s="20">
        <v>-1969206</v>
      </c>
      <c r="K6" s="20">
        <v>-11038</v>
      </c>
      <c r="L6" s="20">
        <v>-10429</v>
      </c>
      <c r="M6" s="20">
        <v>-13612</v>
      </c>
      <c r="N6" s="20">
        <v>-35079</v>
      </c>
      <c r="O6" s="20">
        <v>-12366</v>
      </c>
      <c r="P6" s="20">
        <v>-12866</v>
      </c>
      <c r="Q6" s="20">
        <v>-9969</v>
      </c>
      <c r="R6" s="20">
        <v>-35201</v>
      </c>
      <c r="S6" s="20"/>
      <c r="T6" s="20"/>
      <c r="U6" s="20"/>
      <c r="V6" s="20"/>
      <c r="W6" s="20">
        <v>-2039486</v>
      </c>
      <c r="X6" s="20">
        <v>-90864</v>
      </c>
      <c r="Y6" s="20">
        <v>-1948622</v>
      </c>
      <c r="Z6" s="21">
        <v>2144.547895756295</v>
      </c>
      <c r="AA6" s="22">
        <v>-121152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181656</v>
      </c>
      <c r="D11" s="18"/>
      <c r="E11" s="19"/>
      <c r="F11" s="20"/>
      <c r="G11" s="24">
        <v>182942</v>
      </c>
      <c r="H11" s="24">
        <v>14768</v>
      </c>
      <c r="I11" s="24">
        <v>1367</v>
      </c>
      <c r="J11" s="20">
        <v>199077</v>
      </c>
      <c r="K11" s="24">
        <v>1440</v>
      </c>
      <c r="L11" s="24">
        <v>1360</v>
      </c>
      <c r="M11" s="20">
        <v>1775</v>
      </c>
      <c r="N11" s="24">
        <v>4575</v>
      </c>
      <c r="O11" s="24">
        <v>1613</v>
      </c>
      <c r="P11" s="24">
        <v>465</v>
      </c>
      <c r="Q11" s="20">
        <v>1300</v>
      </c>
      <c r="R11" s="24">
        <v>3378</v>
      </c>
      <c r="S11" s="24"/>
      <c r="T11" s="20"/>
      <c r="U11" s="24"/>
      <c r="V11" s="24"/>
      <c r="W11" s="24">
        <v>207030</v>
      </c>
      <c r="X11" s="20"/>
      <c r="Y11" s="24">
        <v>207030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-1648545</v>
      </c>
      <c r="D13" s="29">
        <f>SUM(D6:D12)</f>
        <v>0</v>
      </c>
      <c r="E13" s="30">
        <f t="shared" si="0"/>
        <v>-121152</v>
      </c>
      <c r="F13" s="31">
        <f t="shared" si="0"/>
        <v>-121152</v>
      </c>
      <c r="G13" s="31">
        <f t="shared" si="0"/>
        <v>-1652702</v>
      </c>
      <c r="H13" s="31">
        <f t="shared" si="0"/>
        <v>-107232</v>
      </c>
      <c r="I13" s="31">
        <f t="shared" si="0"/>
        <v>-10195</v>
      </c>
      <c r="J13" s="31">
        <f t="shared" si="0"/>
        <v>-1770129</v>
      </c>
      <c r="K13" s="31">
        <f t="shared" si="0"/>
        <v>-9598</v>
      </c>
      <c r="L13" s="31">
        <f t="shared" si="0"/>
        <v>-9069</v>
      </c>
      <c r="M13" s="31">
        <f t="shared" si="0"/>
        <v>-11837</v>
      </c>
      <c r="N13" s="31">
        <f t="shared" si="0"/>
        <v>-30504</v>
      </c>
      <c r="O13" s="31">
        <f t="shared" si="0"/>
        <v>-10753</v>
      </c>
      <c r="P13" s="31">
        <f t="shared" si="0"/>
        <v>-12401</v>
      </c>
      <c r="Q13" s="31">
        <f t="shared" si="0"/>
        <v>-8669</v>
      </c>
      <c r="R13" s="31">
        <f t="shared" si="0"/>
        <v>-31823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-1832456</v>
      </c>
      <c r="X13" s="31">
        <f t="shared" si="0"/>
        <v>-90864</v>
      </c>
      <c r="Y13" s="31">
        <f t="shared" si="0"/>
        <v>-1741592</v>
      </c>
      <c r="Z13" s="32">
        <f>+IF(X13&lt;&gt;0,+(Y13/X13)*100,0)</f>
        <v>1916.7018841345307</v>
      </c>
      <c r="AA13" s="33">
        <f>SUM(AA6:AA12)</f>
        <v>-121152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-1648545</v>
      </c>
      <c r="D26" s="29">
        <f>+D13+D25</f>
        <v>0</v>
      </c>
      <c r="E26" s="30">
        <f t="shared" si="2"/>
        <v>-121152</v>
      </c>
      <c r="F26" s="31">
        <f t="shared" si="2"/>
        <v>-121152</v>
      </c>
      <c r="G26" s="31">
        <f t="shared" si="2"/>
        <v>-1652702</v>
      </c>
      <c r="H26" s="31">
        <f t="shared" si="2"/>
        <v>-107232</v>
      </c>
      <c r="I26" s="31">
        <f t="shared" si="2"/>
        <v>-10195</v>
      </c>
      <c r="J26" s="31">
        <f t="shared" si="2"/>
        <v>-1770129</v>
      </c>
      <c r="K26" s="31">
        <f t="shared" si="2"/>
        <v>-9598</v>
      </c>
      <c r="L26" s="31">
        <f t="shared" si="2"/>
        <v>-9069</v>
      </c>
      <c r="M26" s="31">
        <f t="shared" si="2"/>
        <v>-11837</v>
      </c>
      <c r="N26" s="31">
        <f t="shared" si="2"/>
        <v>-30504</v>
      </c>
      <c r="O26" s="31">
        <f t="shared" si="2"/>
        <v>-10753</v>
      </c>
      <c r="P26" s="31">
        <f t="shared" si="2"/>
        <v>-12401</v>
      </c>
      <c r="Q26" s="31">
        <f t="shared" si="2"/>
        <v>-8669</v>
      </c>
      <c r="R26" s="31">
        <f t="shared" si="2"/>
        <v>-31823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-1832456</v>
      </c>
      <c r="X26" s="31">
        <f t="shared" si="2"/>
        <v>-90864</v>
      </c>
      <c r="Y26" s="31">
        <f t="shared" si="2"/>
        <v>-1741592</v>
      </c>
      <c r="Z26" s="32">
        <f>+IF(X26&lt;&gt;0,+(Y26/X26)*100,0)</f>
        <v>1916.7018841345307</v>
      </c>
      <c r="AA26" s="33">
        <f>+AA13+AA25</f>
        <v>-121152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5443</v>
      </c>
      <c r="D32" s="18"/>
      <c r="E32" s="19">
        <v>-10842</v>
      </c>
      <c r="F32" s="20">
        <v>489158</v>
      </c>
      <c r="G32" s="20">
        <v>9862</v>
      </c>
      <c r="H32" s="20">
        <v>-8780</v>
      </c>
      <c r="I32" s="20">
        <v>-1082</v>
      </c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355513</v>
      </c>
      <c r="Y32" s="20">
        <v>-355513</v>
      </c>
      <c r="Z32" s="21">
        <v>-100</v>
      </c>
      <c r="AA32" s="22">
        <v>489158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5443</v>
      </c>
      <c r="D37" s="29">
        <f t="shared" ref="D37:Y37" si="3">SUM(D29:D36)</f>
        <v>0</v>
      </c>
      <c r="E37" s="30">
        <f t="shared" si="3"/>
        <v>-10842</v>
      </c>
      <c r="F37" s="31">
        <f t="shared" si="3"/>
        <v>489158</v>
      </c>
      <c r="G37" s="31">
        <f t="shared" si="3"/>
        <v>9862</v>
      </c>
      <c r="H37" s="31">
        <f t="shared" si="3"/>
        <v>-8780</v>
      </c>
      <c r="I37" s="31">
        <f t="shared" si="3"/>
        <v>-1082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355513</v>
      </c>
      <c r="Y37" s="31">
        <f t="shared" si="3"/>
        <v>-355513</v>
      </c>
      <c r="Z37" s="32">
        <f>+IF(X37&lt;&gt;0,+(Y37/X37)*100,0)</f>
        <v>-100</v>
      </c>
      <c r="AA37" s="33">
        <f>SUM(AA29:AA36)</f>
        <v>489158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5443</v>
      </c>
      <c r="D44" s="29">
        <f>+D37+D43</f>
        <v>0</v>
      </c>
      <c r="E44" s="30">
        <f t="shared" si="5"/>
        <v>-10842</v>
      </c>
      <c r="F44" s="31">
        <f t="shared" si="5"/>
        <v>489158</v>
      </c>
      <c r="G44" s="31">
        <f t="shared" si="5"/>
        <v>9862</v>
      </c>
      <c r="H44" s="31">
        <f t="shared" si="5"/>
        <v>-8780</v>
      </c>
      <c r="I44" s="31">
        <f t="shared" si="5"/>
        <v>-1082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355513</v>
      </c>
      <c r="Y44" s="31">
        <f t="shared" si="5"/>
        <v>-355513</v>
      </c>
      <c r="Z44" s="32">
        <f>+IF(X44&lt;&gt;0,+(Y44/X44)*100,0)</f>
        <v>-100</v>
      </c>
      <c r="AA44" s="33">
        <f>+AA37+AA43</f>
        <v>489158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-1653988</v>
      </c>
      <c r="D45" s="42">
        <f t="shared" si="6"/>
        <v>0</v>
      </c>
      <c r="E45" s="43">
        <f t="shared" si="6"/>
        <v>-110310</v>
      </c>
      <c r="F45" s="44">
        <f t="shared" si="6"/>
        <v>-610310</v>
      </c>
      <c r="G45" s="44">
        <f t="shared" si="6"/>
        <v>-1662564</v>
      </c>
      <c r="H45" s="44">
        <f t="shared" si="6"/>
        <v>-98452</v>
      </c>
      <c r="I45" s="44">
        <f t="shared" si="6"/>
        <v>-9113</v>
      </c>
      <c r="J45" s="44">
        <f t="shared" si="6"/>
        <v>-1770129</v>
      </c>
      <c r="K45" s="44">
        <f t="shared" si="6"/>
        <v>-9598</v>
      </c>
      <c r="L45" s="44">
        <f t="shared" si="6"/>
        <v>-9069</v>
      </c>
      <c r="M45" s="44">
        <f t="shared" si="6"/>
        <v>-11837</v>
      </c>
      <c r="N45" s="44">
        <f t="shared" si="6"/>
        <v>-30504</v>
      </c>
      <c r="O45" s="44">
        <f t="shared" si="6"/>
        <v>-10753</v>
      </c>
      <c r="P45" s="44">
        <f t="shared" si="6"/>
        <v>-12401</v>
      </c>
      <c r="Q45" s="44">
        <f t="shared" si="6"/>
        <v>-8669</v>
      </c>
      <c r="R45" s="44">
        <f t="shared" si="6"/>
        <v>-31823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-1832456</v>
      </c>
      <c r="X45" s="44">
        <f t="shared" si="6"/>
        <v>-446377</v>
      </c>
      <c r="Y45" s="44">
        <f t="shared" si="6"/>
        <v>-1386079</v>
      </c>
      <c r="Z45" s="45">
        <f>+IF(X45&lt;&gt;0,+(Y45/X45)*100,0)</f>
        <v>310.5175669893386</v>
      </c>
      <c r="AA45" s="46">
        <f>+AA26-AA44</f>
        <v>-610310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-110310</v>
      </c>
      <c r="F47" s="20">
        <v>-610310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-446377</v>
      </c>
      <c r="Y47" s="20">
        <v>446377</v>
      </c>
      <c r="Z47" s="47">
        <v>-100</v>
      </c>
      <c r="AA47" s="22">
        <v>-610310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-110310</v>
      </c>
      <c r="F50" s="52">
        <f t="shared" si="7"/>
        <v>-610310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-446377</v>
      </c>
      <c r="Y50" s="52">
        <f t="shared" si="7"/>
        <v>446377</v>
      </c>
      <c r="Z50" s="53">
        <f>+IF(X50&lt;&gt;0,+(Y50/X50)*100,0)</f>
        <v>-100</v>
      </c>
      <c r="AA50" s="54">
        <f>SUM(AA47:AA49)</f>
        <v>-610310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-645699640</v>
      </c>
      <c r="D6" s="18"/>
      <c r="E6" s="19">
        <v>-267065634</v>
      </c>
      <c r="F6" s="20">
        <v>-377633979</v>
      </c>
      <c r="G6" s="20">
        <v>-516027696</v>
      </c>
      <c r="H6" s="20">
        <v>-61424437</v>
      </c>
      <c r="I6" s="20">
        <v>-31151758</v>
      </c>
      <c r="J6" s="20">
        <v>-608603891</v>
      </c>
      <c r="K6" s="20">
        <v>-52397053</v>
      </c>
      <c r="L6" s="20">
        <v>-11332539</v>
      </c>
      <c r="M6" s="20">
        <v>50526967</v>
      </c>
      <c r="N6" s="20">
        <v>-13202625</v>
      </c>
      <c r="O6" s="20">
        <v>-116129803</v>
      </c>
      <c r="P6" s="20">
        <v>-54558941</v>
      </c>
      <c r="Q6" s="20">
        <v>17292681</v>
      </c>
      <c r="R6" s="20">
        <v>-153396063</v>
      </c>
      <c r="S6" s="20"/>
      <c r="T6" s="20"/>
      <c r="U6" s="20"/>
      <c r="V6" s="20"/>
      <c r="W6" s="20">
        <v>-775202579</v>
      </c>
      <c r="X6" s="20">
        <v>-127164239</v>
      </c>
      <c r="Y6" s="20">
        <v>-648038340</v>
      </c>
      <c r="Z6" s="21">
        <v>509.60737475887379</v>
      </c>
      <c r="AA6" s="22">
        <v>-377633979</v>
      </c>
    </row>
    <row r="7" spans="1:27" x14ac:dyDescent="0.25">
      <c r="A7" s="23" t="s">
        <v>35</v>
      </c>
      <c r="B7" s="17" t="s">
        <v>32</v>
      </c>
      <c r="C7" s="18">
        <v>124617940</v>
      </c>
      <c r="D7" s="18"/>
      <c r="E7" s="19">
        <v>811038600</v>
      </c>
      <c r="F7" s="20">
        <v>680095640</v>
      </c>
      <c r="G7" s="20">
        <v>129804866</v>
      </c>
      <c r="H7" s="20">
        <v>-20142071</v>
      </c>
      <c r="I7" s="20">
        <v>6200615</v>
      </c>
      <c r="J7" s="20">
        <v>115863410</v>
      </c>
      <c r="K7" s="20">
        <v>1280497</v>
      </c>
      <c r="L7" s="20">
        <v>-29479488</v>
      </c>
      <c r="M7" s="20">
        <v>4003149</v>
      </c>
      <c r="N7" s="20">
        <v>-24195842</v>
      </c>
      <c r="O7" s="20">
        <v>924300</v>
      </c>
      <c r="P7" s="20">
        <v>-5270103</v>
      </c>
      <c r="Q7" s="20">
        <v>40132227</v>
      </c>
      <c r="R7" s="20">
        <v>35786424</v>
      </c>
      <c r="S7" s="20"/>
      <c r="T7" s="20"/>
      <c r="U7" s="20"/>
      <c r="V7" s="20"/>
      <c r="W7" s="20">
        <v>127453992</v>
      </c>
      <c r="X7" s="20">
        <v>555962292</v>
      </c>
      <c r="Y7" s="20">
        <v>-428508300</v>
      </c>
      <c r="Z7" s="21">
        <v>-77.075065371519841</v>
      </c>
      <c r="AA7" s="22">
        <v>680095640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-75774585</v>
      </c>
      <c r="D10" s="18"/>
      <c r="E10" s="19">
        <v>1050241</v>
      </c>
      <c r="F10" s="20">
        <v>1527823</v>
      </c>
      <c r="G10" s="20">
        <v>-76099622</v>
      </c>
      <c r="H10" s="20">
        <v>-2882262</v>
      </c>
      <c r="I10" s="20">
        <v>2163881</v>
      </c>
      <c r="J10" s="20">
        <v>-76818003</v>
      </c>
      <c r="K10" s="20">
        <v>140115</v>
      </c>
      <c r="L10" s="20">
        <v>532234</v>
      </c>
      <c r="M10" s="20">
        <v>-124805</v>
      </c>
      <c r="N10" s="20">
        <v>547544</v>
      </c>
      <c r="O10" s="20">
        <v>-1327100</v>
      </c>
      <c r="P10" s="20">
        <v>-233911</v>
      </c>
      <c r="Q10" s="20">
        <v>-4623524</v>
      </c>
      <c r="R10" s="20">
        <v>-6184535</v>
      </c>
      <c r="S10" s="20"/>
      <c r="T10" s="20"/>
      <c r="U10" s="20"/>
      <c r="V10" s="20"/>
      <c r="W10" s="20">
        <v>-82454994</v>
      </c>
      <c r="X10" s="20">
        <v>1384547</v>
      </c>
      <c r="Y10" s="20">
        <v>-83839541</v>
      </c>
      <c r="Z10" s="21">
        <v>-6055.3770294543992</v>
      </c>
      <c r="AA10" s="22">
        <v>1527823</v>
      </c>
    </row>
    <row r="11" spans="1:27" x14ac:dyDescent="0.25">
      <c r="A11" s="23" t="s">
        <v>39</v>
      </c>
      <c r="B11" s="17" t="s">
        <v>32</v>
      </c>
      <c r="C11" s="18">
        <v>314806863</v>
      </c>
      <c r="D11" s="18"/>
      <c r="E11" s="19"/>
      <c r="F11" s="20"/>
      <c r="G11" s="24">
        <v>375386131</v>
      </c>
      <c r="H11" s="24">
        <v>32344446</v>
      </c>
      <c r="I11" s="24">
        <v>7243921</v>
      </c>
      <c r="J11" s="20">
        <v>414974498</v>
      </c>
      <c r="K11" s="24">
        <v>2602063</v>
      </c>
      <c r="L11" s="24">
        <v>6655942</v>
      </c>
      <c r="M11" s="20">
        <v>3971420</v>
      </c>
      <c r="N11" s="24">
        <v>13229425</v>
      </c>
      <c r="O11" s="24">
        <v>12174136</v>
      </c>
      <c r="P11" s="24">
        <v>3717398</v>
      </c>
      <c r="Q11" s="20">
        <v>3579947</v>
      </c>
      <c r="R11" s="24">
        <v>19471481</v>
      </c>
      <c r="S11" s="24"/>
      <c r="T11" s="20"/>
      <c r="U11" s="24"/>
      <c r="V11" s="24"/>
      <c r="W11" s="24">
        <v>447675404</v>
      </c>
      <c r="X11" s="20"/>
      <c r="Y11" s="24">
        <v>447675404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5182151</v>
      </c>
      <c r="D12" s="18"/>
      <c r="E12" s="19"/>
      <c r="F12" s="20"/>
      <c r="G12" s="20">
        <v>12810405</v>
      </c>
      <c r="H12" s="20">
        <v>66015</v>
      </c>
      <c r="I12" s="20"/>
      <c r="J12" s="20">
        <v>12876420</v>
      </c>
      <c r="K12" s="20">
        <v>-1787434</v>
      </c>
      <c r="L12" s="20">
        <v>-3216644</v>
      </c>
      <c r="M12" s="20">
        <v>-2466377</v>
      </c>
      <c r="N12" s="20">
        <v>-7470455</v>
      </c>
      <c r="O12" s="20"/>
      <c r="P12" s="20"/>
      <c r="Q12" s="20">
        <v>5609422</v>
      </c>
      <c r="R12" s="20">
        <v>5609422</v>
      </c>
      <c r="S12" s="20"/>
      <c r="T12" s="20"/>
      <c r="U12" s="20"/>
      <c r="V12" s="20"/>
      <c r="W12" s="20">
        <v>11015387</v>
      </c>
      <c r="X12" s="20"/>
      <c r="Y12" s="20">
        <v>11015387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-276867271</v>
      </c>
      <c r="D13" s="29">
        <f>SUM(D6:D12)</f>
        <v>0</v>
      </c>
      <c r="E13" s="30">
        <f t="shared" si="0"/>
        <v>545023207</v>
      </c>
      <c r="F13" s="31">
        <f t="shared" si="0"/>
        <v>303989484</v>
      </c>
      <c r="G13" s="31">
        <f t="shared" si="0"/>
        <v>-74125916</v>
      </c>
      <c r="H13" s="31">
        <f t="shared" si="0"/>
        <v>-52038309</v>
      </c>
      <c r="I13" s="31">
        <f t="shared" si="0"/>
        <v>-15543341</v>
      </c>
      <c r="J13" s="31">
        <f t="shared" si="0"/>
        <v>-141707566</v>
      </c>
      <c r="K13" s="31">
        <f t="shared" si="0"/>
        <v>-50161812</v>
      </c>
      <c r="L13" s="31">
        <f t="shared" si="0"/>
        <v>-36840495</v>
      </c>
      <c r="M13" s="31">
        <f t="shared" si="0"/>
        <v>55910354</v>
      </c>
      <c r="N13" s="31">
        <f t="shared" si="0"/>
        <v>-31091953</v>
      </c>
      <c r="O13" s="31">
        <f t="shared" si="0"/>
        <v>-104358467</v>
      </c>
      <c r="P13" s="31">
        <f t="shared" si="0"/>
        <v>-56345557</v>
      </c>
      <c r="Q13" s="31">
        <f t="shared" si="0"/>
        <v>61990753</v>
      </c>
      <c r="R13" s="31">
        <f t="shared" si="0"/>
        <v>-98713271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-271512790</v>
      </c>
      <c r="X13" s="31">
        <f t="shared" si="0"/>
        <v>430182600</v>
      </c>
      <c r="Y13" s="31">
        <f t="shared" si="0"/>
        <v>-701695390</v>
      </c>
      <c r="Z13" s="32">
        <f>+IF(X13&lt;&gt;0,+(Y13/X13)*100,0)</f>
        <v>-163.11570714389657</v>
      </c>
      <c r="AA13" s="33">
        <f>SUM(AA6:AA12)</f>
        <v>303989484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755665510</v>
      </c>
      <c r="D17" s="18"/>
      <c r="E17" s="19">
        <v>24319519</v>
      </c>
      <c r="F17" s="20">
        <v>33637400</v>
      </c>
      <c r="G17" s="24">
        <v>715787399</v>
      </c>
      <c r="H17" s="24">
        <v>43113896</v>
      </c>
      <c r="I17" s="24">
        <v>-393477078</v>
      </c>
      <c r="J17" s="20">
        <v>365424217</v>
      </c>
      <c r="K17" s="24">
        <v>360689426</v>
      </c>
      <c r="L17" s="24">
        <v>-54942944</v>
      </c>
      <c r="M17" s="20">
        <v>-45208085</v>
      </c>
      <c r="N17" s="24">
        <v>260538397</v>
      </c>
      <c r="O17" s="24">
        <v>-6494616</v>
      </c>
      <c r="P17" s="24">
        <v>68899995</v>
      </c>
      <c r="Q17" s="20">
        <v>11975071</v>
      </c>
      <c r="R17" s="24">
        <v>74380450</v>
      </c>
      <c r="S17" s="24"/>
      <c r="T17" s="20"/>
      <c r="U17" s="24"/>
      <c r="V17" s="24"/>
      <c r="W17" s="24">
        <v>700343064</v>
      </c>
      <c r="X17" s="20">
        <v>26187691</v>
      </c>
      <c r="Y17" s="24">
        <v>674155373</v>
      </c>
      <c r="Z17" s="25">
        <v>2574.321550533035</v>
      </c>
      <c r="AA17" s="26">
        <v>33637400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755665510</v>
      </c>
      <c r="D25" s="29">
        <f t="shared" ref="D25:Y25" si="1">SUM(D15:D24)</f>
        <v>0</v>
      </c>
      <c r="E25" s="35">
        <f t="shared" si="1"/>
        <v>24319519</v>
      </c>
      <c r="F25" s="36">
        <f t="shared" si="1"/>
        <v>33637400</v>
      </c>
      <c r="G25" s="36">
        <f t="shared" si="1"/>
        <v>715787399</v>
      </c>
      <c r="H25" s="36">
        <f t="shared" si="1"/>
        <v>43113896</v>
      </c>
      <c r="I25" s="36">
        <f t="shared" si="1"/>
        <v>-393477078</v>
      </c>
      <c r="J25" s="36">
        <f t="shared" si="1"/>
        <v>365424217</v>
      </c>
      <c r="K25" s="36">
        <f t="shared" si="1"/>
        <v>360689426</v>
      </c>
      <c r="L25" s="36">
        <f t="shared" si="1"/>
        <v>-54942944</v>
      </c>
      <c r="M25" s="36">
        <f t="shared" si="1"/>
        <v>-45208085</v>
      </c>
      <c r="N25" s="36">
        <f t="shared" si="1"/>
        <v>260538397</v>
      </c>
      <c r="O25" s="36">
        <f t="shared" si="1"/>
        <v>-6494616</v>
      </c>
      <c r="P25" s="36">
        <f t="shared" si="1"/>
        <v>68899995</v>
      </c>
      <c r="Q25" s="36">
        <f t="shared" si="1"/>
        <v>11975071</v>
      </c>
      <c r="R25" s="36">
        <f t="shared" si="1"/>
        <v>74380450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700343064</v>
      </c>
      <c r="X25" s="36">
        <f t="shared" si="1"/>
        <v>26187691</v>
      </c>
      <c r="Y25" s="36">
        <f t="shared" si="1"/>
        <v>674155373</v>
      </c>
      <c r="Z25" s="37">
        <f>+IF(X25&lt;&gt;0,+(Y25/X25)*100,0)</f>
        <v>2574.321550533035</v>
      </c>
      <c r="AA25" s="38">
        <f>SUM(AA15:AA24)</f>
        <v>33637400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478798239</v>
      </c>
      <c r="D26" s="29">
        <f>+D13+D25</f>
        <v>0</v>
      </c>
      <c r="E26" s="30">
        <f t="shared" si="2"/>
        <v>569342726</v>
      </c>
      <c r="F26" s="31">
        <f t="shared" si="2"/>
        <v>337626884</v>
      </c>
      <c r="G26" s="31">
        <f t="shared" si="2"/>
        <v>641661483</v>
      </c>
      <c r="H26" s="31">
        <f t="shared" si="2"/>
        <v>-8924413</v>
      </c>
      <c r="I26" s="31">
        <f t="shared" si="2"/>
        <v>-409020419</v>
      </c>
      <c r="J26" s="31">
        <f t="shared" si="2"/>
        <v>223716651</v>
      </c>
      <c r="K26" s="31">
        <f t="shared" si="2"/>
        <v>310527614</v>
      </c>
      <c r="L26" s="31">
        <f t="shared" si="2"/>
        <v>-91783439</v>
      </c>
      <c r="M26" s="31">
        <f t="shared" si="2"/>
        <v>10702269</v>
      </c>
      <c r="N26" s="31">
        <f t="shared" si="2"/>
        <v>229446444</v>
      </c>
      <c r="O26" s="31">
        <f t="shared" si="2"/>
        <v>-110853083</v>
      </c>
      <c r="P26" s="31">
        <f t="shared" si="2"/>
        <v>12554438</v>
      </c>
      <c r="Q26" s="31">
        <f t="shared" si="2"/>
        <v>73965824</v>
      </c>
      <c r="R26" s="31">
        <f t="shared" si="2"/>
        <v>-24332821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428830274</v>
      </c>
      <c r="X26" s="31">
        <f t="shared" si="2"/>
        <v>456370291</v>
      </c>
      <c r="Y26" s="31">
        <f t="shared" si="2"/>
        <v>-27540017</v>
      </c>
      <c r="Z26" s="32">
        <f>+IF(X26&lt;&gt;0,+(Y26/X26)*100,0)</f>
        <v>-6.034577084247581</v>
      </c>
      <c r="AA26" s="33">
        <f>+AA13+AA25</f>
        <v>337626884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147120292</v>
      </c>
      <c r="D32" s="18"/>
      <c r="E32" s="19">
        <v>226740763</v>
      </c>
      <c r="F32" s="20">
        <v>229622862</v>
      </c>
      <c r="G32" s="20">
        <v>-4040557</v>
      </c>
      <c r="H32" s="20">
        <v>114138683</v>
      </c>
      <c r="I32" s="20">
        <v>21745669</v>
      </c>
      <c r="J32" s="20">
        <v>131843795</v>
      </c>
      <c r="K32" s="20">
        <v>-36419901</v>
      </c>
      <c r="L32" s="20">
        <v>32248574</v>
      </c>
      <c r="M32" s="20">
        <v>3217892</v>
      </c>
      <c r="N32" s="20">
        <v>-953435</v>
      </c>
      <c r="O32" s="20">
        <v>-57120886</v>
      </c>
      <c r="P32" s="20">
        <v>-33632033</v>
      </c>
      <c r="Q32" s="20">
        <v>-33411116</v>
      </c>
      <c r="R32" s="20">
        <v>-124164035</v>
      </c>
      <c r="S32" s="20"/>
      <c r="T32" s="20"/>
      <c r="U32" s="20"/>
      <c r="V32" s="20"/>
      <c r="W32" s="20">
        <v>6726325</v>
      </c>
      <c r="X32" s="20">
        <v>168531869</v>
      </c>
      <c r="Y32" s="20">
        <v>-161805544</v>
      </c>
      <c r="Z32" s="21">
        <v>-96.008870583402839</v>
      </c>
      <c r="AA32" s="22">
        <v>229622862</v>
      </c>
    </row>
    <row r="33" spans="1:27" x14ac:dyDescent="0.25">
      <c r="A33" s="23" t="s">
        <v>60</v>
      </c>
      <c r="B33" s="17" t="s">
        <v>32</v>
      </c>
      <c r="C33" s="18">
        <v>-89268138</v>
      </c>
      <c r="D33" s="18"/>
      <c r="E33" s="19"/>
      <c r="F33" s="20"/>
      <c r="G33" s="20">
        <v>-50268138</v>
      </c>
      <c r="H33" s="20">
        <v>-8894895</v>
      </c>
      <c r="I33" s="20"/>
      <c r="J33" s="20">
        <v>-59163033</v>
      </c>
      <c r="K33" s="20"/>
      <c r="L33" s="20"/>
      <c r="M33" s="20"/>
      <c r="N33" s="20"/>
      <c r="O33" s="20">
        <v>-15239843</v>
      </c>
      <c r="P33" s="20">
        <v>-6373737</v>
      </c>
      <c r="Q33" s="20">
        <v>14459621</v>
      </c>
      <c r="R33" s="20">
        <v>-7153959</v>
      </c>
      <c r="S33" s="20"/>
      <c r="T33" s="20"/>
      <c r="U33" s="20"/>
      <c r="V33" s="20"/>
      <c r="W33" s="20">
        <v>-66316992</v>
      </c>
      <c r="X33" s="20"/>
      <c r="Y33" s="20">
        <v>-66316992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125122977</v>
      </c>
      <c r="D35" s="18"/>
      <c r="E35" s="19"/>
      <c r="F35" s="20"/>
      <c r="G35" s="20">
        <v>127371459</v>
      </c>
      <c r="H35" s="20">
        <v>-2313862</v>
      </c>
      <c r="I35" s="20">
        <v>1573258</v>
      </c>
      <c r="J35" s="20">
        <v>126630855</v>
      </c>
      <c r="K35" s="20">
        <v>692441</v>
      </c>
      <c r="L35" s="20">
        <v>-2719620</v>
      </c>
      <c r="M35" s="20">
        <v>1239673</v>
      </c>
      <c r="N35" s="20">
        <v>-787506</v>
      </c>
      <c r="O35" s="20">
        <v>4545823</v>
      </c>
      <c r="P35" s="20">
        <v>339752</v>
      </c>
      <c r="Q35" s="20">
        <v>4926092</v>
      </c>
      <c r="R35" s="20">
        <v>9811667</v>
      </c>
      <c r="S35" s="20"/>
      <c r="T35" s="20"/>
      <c r="U35" s="20"/>
      <c r="V35" s="20"/>
      <c r="W35" s="20">
        <v>135655016</v>
      </c>
      <c r="X35" s="20"/>
      <c r="Y35" s="20">
        <v>135655016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182975131</v>
      </c>
      <c r="D37" s="29">
        <f t="shared" ref="D37:Y37" si="3">SUM(D29:D36)</f>
        <v>0</v>
      </c>
      <c r="E37" s="30">
        <f t="shared" si="3"/>
        <v>226740763</v>
      </c>
      <c r="F37" s="31">
        <f t="shared" si="3"/>
        <v>229622862</v>
      </c>
      <c r="G37" s="31">
        <f t="shared" si="3"/>
        <v>73062764</v>
      </c>
      <c r="H37" s="31">
        <f t="shared" si="3"/>
        <v>102929926</v>
      </c>
      <c r="I37" s="31">
        <f t="shared" si="3"/>
        <v>23318927</v>
      </c>
      <c r="J37" s="31">
        <f t="shared" si="3"/>
        <v>199311617</v>
      </c>
      <c r="K37" s="31">
        <f t="shared" si="3"/>
        <v>-35727460</v>
      </c>
      <c r="L37" s="31">
        <f t="shared" si="3"/>
        <v>29528954</v>
      </c>
      <c r="M37" s="31">
        <f t="shared" si="3"/>
        <v>4457565</v>
      </c>
      <c r="N37" s="31">
        <f t="shared" si="3"/>
        <v>-1740941</v>
      </c>
      <c r="O37" s="31">
        <f t="shared" si="3"/>
        <v>-67814906</v>
      </c>
      <c r="P37" s="31">
        <f t="shared" si="3"/>
        <v>-39666018</v>
      </c>
      <c r="Q37" s="31">
        <f t="shared" si="3"/>
        <v>-14025403</v>
      </c>
      <c r="R37" s="31">
        <f t="shared" si="3"/>
        <v>-121506327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76064349</v>
      </c>
      <c r="X37" s="31">
        <f t="shared" si="3"/>
        <v>168531869</v>
      </c>
      <c r="Y37" s="31">
        <f t="shared" si="3"/>
        <v>-92467520</v>
      </c>
      <c r="Z37" s="32">
        <f>+IF(X37&lt;&gt;0,+(Y37/X37)*100,0)</f>
        <v>-54.866489375964854</v>
      </c>
      <c r="AA37" s="33">
        <f>SUM(AA29:AA36)</f>
        <v>229622862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182975131</v>
      </c>
      <c r="D44" s="29">
        <f>+D37+D43</f>
        <v>0</v>
      </c>
      <c r="E44" s="30">
        <f t="shared" si="5"/>
        <v>226740763</v>
      </c>
      <c r="F44" s="31">
        <f t="shared" si="5"/>
        <v>229622862</v>
      </c>
      <c r="G44" s="31">
        <f t="shared" si="5"/>
        <v>73062764</v>
      </c>
      <c r="H44" s="31">
        <f t="shared" si="5"/>
        <v>102929926</v>
      </c>
      <c r="I44" s="31">
        <f t="shared" si="5"/>
        <v>23318927</v>
      </c>
      <c r="J44" s="31">
        <f t="shared" si="5"/>
        <v>199311617</v>
      </c>
      <c r="K44" s="31">
        <f t="shared" si="5"/>
        <v>-35727460</v>
      </c>
      <c r="L44" s="31">
        <f t="shared" si="5"/>
        <v>29528954</v>
      </c>
      <c r="M44" s="31">
        <f t="shared" si="5"/>
        <v>4457565</v>
      </c>
      <c r="N44" s="31">
        <f t="shared" si="5"/>
        <v>-1740941</v>
      </c>
      <c r="O44" s="31">
        <f t="shared" si="5"/>
        <v>-67814906</v>
      </c>
      <c r="P44" s="31">
        <f t="shared" si="5"/>
        <v>-39666018</v>
      </c>
      <c r="Q44" s="31">
        <f t="shared" si="5"/>
        <v>-14025403</v>
      </c>
      <c r="R44" s="31">
        <f t="shared" si="5"/>
        <v>-121506327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76064349</v>
      </c>
      <c r="X44" s="31">
        <f t="shared" si="5"/>
        <v>168531869</v>
      </c>
      <c r="Y44" s="31">
        <f t="shared" si="5"/>
        <v>-92467520</v>
      </c>
      <c r="Z44" s="32">
        <f>+IF(X44&lt;&gt;0,+(Y44/X44)*100,0)</f>
        <v>-54.866489375964854</v>
      </c>
      <c r="AA44" s="33">
        <f>+AA37+AA43</f>
        <v>229622862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295823108</v>
      </c>
      <c r="D45" s="42">
        <f t="shared" si="6"/>
        <v>0</v>
      </c>
      <c r="E45" s="43">
        <f t="shared" si="6"/>
        <v>342601963</v>
      </c>
      <c r="F45" s="44">
        <f t="shared" si="6"/>
        <v>108004022</v>
      </c>
      <c r="G45" s="44">
        <f t="shared" si="6"/>
        <v>568598719</v>
      </c>
      <c r="H45" s="44">
        <f t="shared" si="6"/>
        <v>-111854339</v>
      </c>
      <c r="I45" s="44">
        <f t="shared" si="6"/>
        <v>-432339346</v>
      </c>
      <c r="J45" s="44">
        <f t="shared" si="6"/>
        <v>24405034</v>
      </c>
      <c r="K45" s="44">
        <f t="shared" si="6"/>
        <v>346255074</v>
      </c>
      <c r="L45" s="44">
        <f t="shared" si="6"/>
        <v>-121312393</v>
      </c>
      <c r="M45" s="44">
        <f t="shared" si="6"/>
        <v>6244704</v>
      </c>
      <c r="N45" s="44">
        <f t="shared" si="6"/>
        <v>231187385</v>
      </c>
      <c r="O45" s="44">
        <f t="shared" si="6"/>
        <v>-43038177</v>
      </c>
      <c r="P45" s="44">
        <f t="shared" si="6"/>
        <v>52220456</v>
      </c>
      <c r="Q45" s="44">
        <f t="shared" si="6"/>
        <v>87991227</v>
      </c>
      <c r="R45" s="44">
        <f t="shared" si="6"/>
        <v>97173506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352765925</v>
      </c>
      <c r="X45" s="44">
        <f t="shared" si="6"/>
        <v>287838422</v>
      </c>
      <c r="Y45" s="44">
        <f t="shared" si="6"/>
        <v>64927503</v>
      </c>
      <c r="Z45" s="45">
        <f>+IF(X45&lt;&gt;0,+(Y45/X45)*100,0)</f>
        <v>22.556927094326554</v>
      </c>
      <c r="AA45" s="46">
        <f>+AA26-AA44</f>
        <v>108004022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339573525</v>
      </c>
      <c r="F47" s="20">
        <v>104975584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284809953</v>
      </c>
      <c r="Y47" s="20">
        <v>-284809953</v>
      </c>
      <c r="Z47" s="47">
        <v>-100</v>
      </c>
      <c r="AA47" s="22">
        <v>104975584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339573525</v>
      </c>
      <c r="F50" s="52">
        <f t="shared" si="7"/>
        <v>104975584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284809953</v>
      </c>
      <c r="Y50" s="52">
        <f t="shared" si="7"/>
        <v>-284809953</v>
      </c>
      <c r="Z50" s="53">
        <f>+IF(X50&lt;&gt;0,+(Y50/X50)*100,0)</f>
        <v>-100</v>
      </c>
      <c r="AA50" s="54">
        <f>SUM(AA47:AA49)</f>
        <v>104975584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5124021</v>
      </c>
      <c r="H7" s="20">
        <v>-4300475</v>
      </c>
      <c r="I7" s="20">
        <v>293051</v>
      </c>
      <c r="J7" s="20">
        <v>1116597</v>
      </c>
      <c r="K7" s="20">
        <v>321415</v>
      </c>
      <c r="L7" s="20">
        <v>304998</v>
      </c>
      <c r="M7" s="20"/>
      <c r="N7" s="20">
        <v>626413</v>
      </c>
      <c r="O7" s="20">
        <v>649911</v>
      </c>
      <c r="P7" s="20">
        <v>295346</v>
      </c>
      <c r="Q7" s="20">
        <v>270354</v>
      </c>
      <c r="R7" s="20">
        <v>1215611</v>
      </c>
      <c r="S7" s="20"/>
      <c r="T7" s="20"/>
      <c r="U7" s="20"/>
      <c r="V7" s="20"/>
      <c r="W7" s="20">
        <v>2958621</v>
      </c>
      <c r="X7" s="20"/>
      <c r="Y7" s="20">
        <v>2958621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5124021</v>
      </c>
      <c r="H13" s="31">
        <f t="shared" si="0"/>
        <v>-4300475</v>
      </c>
      <c r="I13" s="31">
        <f t="shared" si="0"/>
        <v>293051</v>
      </c>
      <c r="J13" s="31">
        <f t="shared" si="0"/>
        <v>1116597</v>
      </c>
      <c r="K13" s="31">
        <f t="shared" si="0"/>
        <v>321415</v>
      </c>
      <c r="L13" s="31">
        <f t="shared" si="0"/>
        <v>304998</v>
      </c>
      <c r="M13" s="31">
        <f t="shared" si="0"/>
        <v>0</v>
      </c>
      <c r="N13" s="31">
        <f t="shared" si="0"/>
        <v>626413</v>
      </c>
      <c r="O13" s="31">
        <f t="shared" si="0"/>
        <v>649911</v>
      </c>
      <c r="P13" s="31">
        <f t="shared" si="0"/>
        <v>295346</v>
      </c>
      <c r="Q13" s="31">
        <f t="shared" si="0"/>
        <v>270354</v>
      </c>
      <c r="R13" s="31">
        <f t="shared" si="0"/>
        <v>1215611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2958621</v>
      </c>
      <c r="X13" s="31">
        <f t="shared" si="0"/>
        <v>0</v>
      </c>
      <c r="Y13" s="31">
        <f t="shared" si="0"/>
        <v>2958621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5124021</v>
      </c>
      <c r="H26" s="31">
        <f t="shared" si="2"/>
        <v>-4300475</v>
      </c>
      <c r="I26" s="31">
        <f t="shared" si="2"/>
        <v>293051</v>
      </c>
      <c r="J26" s="31">
        <f t="shared" si="2"/>
        <v>1116597</v>
      </c>
      <c r="K26" s="31">
        <f t="shared" si="2"/>
        <v>321415</v>
      </c>
      <c r="L26" s="31">
        <f t="shared" si="2"/>
        <v>304998</v>
      </c>
      <c r="M26" s="31">
        <f t="shared" si="2"/>
        <v>0</v>
      </c>
      <c r="N26" s="31">
        <f t="shared" si="2"/>
        <v>626413</v>
      </c>
      <c r="O26" s="31">
        <f t="shared" si="2"/>
        <v>649911</v>
      </c>
      <c r="P26" s="31">
        <f t="shared" si="2"/>
        <v>295346</v>
      </c>
      <c r="Q26" s="31">
        <f t="shared" si="2"/>
        <v>270354</v>
      </c>
      <c r="R26" s="31">
        <f t="shared" si="2"/>
        <v>1215611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2958621</v>
      </c>
      <c r="X26" s="31">
        <f t="shared" si="2"/>
        <v>0</v>
      </c>
      <c r="Y26" s="31">
        <f t="shared" si="2"/>
        <v>2958621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722328</v>
      </c>
      <c r="D35" s="18"/>
      <c r="E35" s="19"/>
      <c r="F35" s="20">
        <v>722329</v>
      </c>
      <c r="G35" s="20">
        <v>1323707</v>
      </c>
      <c r="H35" s="20">
        <v>-506821</v>
      </c>
      <c r="I35" s="20">
        <v>31563</v>
      </c>
      <c r="J35" s="20">
        <v>848449</v>
      </c>
      <c r="K35" s="20">
        <v>34943</v>
      </c>
      <c r="L35" s="20">
        <v>755190</v>
      </c>
      <c r="M35" s="20"/>
      <c r="N35" s="20">
        <v>790133</v>
      </c>
      <c r="O35" s="20">
        <v>-652048</v>
      </c>
      <c r="P35" s="20">
        <v>31427</v>
      </c>
      <c r="Q35" s="20">
        <v>28104</v>
      </c>
      <c r="R35" s="20">
        <v>-592517</v>
      </c>
      <c r="S35" s="20"/>
      <c r="T35" s="20"/>
      <c r="U35" s="20"/>
      <c r="V35" s="20"/>
      <c r="W35" s="20">
        <v>1046065</v>
      </c>
      <c r="X35" s="20">
        <v>541746</v>
      </c>
      <c r="Y35" s="20">
        <v>504319</v>
      </c>
      <c r="Z35" s="21">
        <v>93.091411842450157</v>
      </c>
      <c r="AA35" s="22">
        <v>722329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722328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722329</v>
      </c>
      <c r="G37" s="31">
        <f t="shared" si="3"/>
        <v>1323707</v>
      </c>
      <c r="H37" s="31">
        <f t="shared" si="3"/>
        <v>-506821</v>
      </c>
      <c r="I37" s="31">
        <f t="shared" si="3"/>
        <v>31563</v>
      </c>
      <c r="J37" s="31">
        <f t="shared" si="3"/>
        <v>848449</v>
      </c>
      <c r="K37" s="31">
        <f t="shared" si="3"/>
        <v>34943</v>
      </c>
      <c r="L37" s="31">
        <f t="shared" si="3"/>
        <v>755190</v>
      </c>
      <c r="M37" s="31">
        <f t="shared" si="3"/>
        <v>0</v>
      </c>
      <c r="N37" s="31">
        <f t="shared" si="3"/>
        <v>790133</v>
      </c>
      <c r="O37" s="31">
        <f t="shared" si="3"/>
        <v>-652048</v>
      </c>
      <c r="P37" s="31">
        <f t="shared" si="3"/>
        <v>31427</v>
      </c>
      <c r="Q37" s="31">
        <f t="shared" si="3"/>
        <v>28104</v>
      </c>
      <c r="R37" s="31">
        <f t="shared" si="3"/>
        <v>-592517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1046065</v>
      </c>
      <c r="X37" s="31">
        <f t="shared" si="3"/>
        <v>541746</v>
      </c>
      <c r="Y37" s="31">
        <f t="shared" si="3"/>
        <v>504319</v>
      </c>
      <c r="Z37" s="32">
        <f>+IF(X37&lt;&gt;0,+(Y37/X37)*100,0)</f>
        <v>93.091411842450157</v>
      </c>
      <c r="AA37" s="33">
        <f>SUM(AA29:AA36)</f>
        <v>722329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722328</v>
      </c>
      <c r="D44" s="29">
        <f>+D37+D43</f>
        <v>0</v>
      </c>
      <c r="E44" s="30">
        <f t="shared" si="5"/>
        <v>0</v>
      </c>
      <c r="F44" s="31">
        <f t="shared" si="5"/>
        <v>722329</v>
      </c>
      <c r="G44" s="31">
        <f t="shared" si="5"/>
        <v>1323707</v>
      </c>
      <c r="H44" s="31">
        <f t="shared" si="5"/>
        <v>-506821</v>
      </c>
      <c r="I44" s="31">
        <f t="shared" si="5"/>
        <v>31563</v>
      </c>
      <c r="J44" s="31">
        <f t="shared" si="5"/>
        <v>848449</v>
      </c>
      <c r="K44" s="31">
        <f t="shared" si="5"/>
        <v>34943</v>
      </c>
      <c r="L44" s="31">
        <f t="shared" si="5"/>
        <v>755190</v>
      </c>
      <c r="M44" s="31">
        <f t="shared" si="5"/>
        <v>0</v>
      </c>
      <c r="N44" s="31">
        <f t="shared" si="5"/>
        <v>790133</v>
      </c>
      <c r="O44" s="31">
        <f t="shared" si="5"/>
        <v>-652048</v>
      </c>
      <c r="P44" s="31">
        <f t="shared" si="5"/>
        <v>31427</v>
      </c>
      <c r="Q44" s="31">
        <f t="shared" si="5"/>
        <v>28104</v>
      </c>
      <c r="R44" s="31">
        <f t="shared" si="5"/>
        <v>-592517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1046065</v>
      </c>
      <c r="X44" s="31">
        <f t="shared" si="5"/>
        <v>541746</v>
      </c>
      <c r="Y44" s="31">
        <f t="shared" si="5"/>
        <v>504319</v>
      </c>
      <c r="Z44" s="32">
        <f>+IF(X44&lt;&gt;0,+(Y44/X44)*100,0)</f>
        <v>93.091411842450157</v>
      </c>
      <c r="AA44" s="33">
        <f>+AA37+AA43</f>
        <v>722329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-722328</v>
      </c>
      <c r="D45" s="42">
        <f t="shared" si="6"/>
        <v>0</v>
      </c>
      <c r="E45" s="43">
        <f t="shared" si="6"/>
        <v>0</v>
      </c>
      <c r="F45" s="44">
        <f t="shared" si="6"/>
        <v>-722329</v>
      </c>
      <c r="G45" s="44">
        <f t="shared" si="6"/>
        <v>3800314</v>
      </c>
      <c r="H45" s="44">
        <f t="shared" si="6"/>
        <v>-3793654</v>
      </c>
      <c r="I45" s="44">
        <f t="shared" si="6"/>
        <v>261488</v>
      </c>
      <c r="J45" s="44">
        <f t="shared" si="6"/>
        <v>268148</v>
      </c>
      <c r="K45" s="44">
        <f t="shared" si="6"/>
        <v>286472</v>
      </c>
      <c r="L45" s="44">
        <f t="shared" si="6"/>
        <v>-450192</v>
      </c>
      <c r="M45" s="44">
        <f t="shared" si="6"/>
        <v>0</v>
      </c>
      <c r="N45" s="44">
        <f t="shared" si="6"/>
        <v>-163720</v>
      </c>
      <c r="O45" s="44">
        <f t="shared" si="6"/>
        <v>1301959</v>
      </c>
      <c r="P45" s="44">
        <f t="shared" si="6"/>
        <v>263919</v>
      </c>
      <c r="Q45" s="44">
        <f t="shared" si="6"/>
        <v>242250</v>
      </c>
      <c r="R45" s="44">
        <f t="shared" si="6"/>
        <v>1808128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1912556</v>
      </c>
      <c r="X45" s="44">
        <f t="shared" si="6"/>
        <v>-541746</v>
      </c>
      <c r="Y45" s="44">
        <f t="shared" si="6"/>
        <v>2454302</v>
      </c>
      <c r="Z45" s="45">
        <f>+IF(X45&lt;&gt;0,+(Y45/X45)*100,0)</f>
        <v>-453.03555540788489</v>
      </c>
      <c r="AA45" s="46">
        <f>+AA26-AA44</f>
        <v>-722329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4357621</v>
      </c>
      <c r="D47" s="18"/>
      <c r="E47" s="19">
        <v>18561</v>
      </c>
      <c r="F47" s="20">
        <v>18561</v>
      </c>
      <c r="G47" s="20">
        <v>5253005</v>
      </c>
      <c r="H47" s="20">
        <v>-4382997</v>
      </c>
      <c r="I47" s="20">
        <v>316093</v>
      </c>
      <c r="J47" s="20">
        <v>1186101</v>
      </c>
      <c r="K47" s="20">
        <v>315842</v>
      </c>
      <c r="L47" s="20">
        <v>339905</v>
      </c>
      <c r="M47" s="20"/>
      <c r="N47" s="20">
        <v>655747</v>
      </c>
      <c r="O47" s="20">
        <v>614338</v>
      </c>
      <c r="P47" s="20">
        <v>315981</v>
      </c>
      <c r="Q47" s="20">
        <v>318883</v>
      </c>
      <c r="R47" s="20">
        <v>1249202</v>
      </c>
      <c r="S47" s="20"/>
      <c r="T47" s="20"/>
      <c r="U47" s="20"/>
      <c r="V47" s="20"/>
      <c r="W47" s="20">
        <v>3091050</v>
      </c>
      <c r="X47" s="20">
        <v>13914</v>
      </c>
      <c r="Y47" s="20">
        <v>3077136</v>
      </c>
      <c r="Z47" s="47">
        <v>22115.394566623545</v>
      </c>
      <c r="AA47" s="22">
        <v>18561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4357621</v>
      </c>
      <c r="D50" s="50">
        <f t="shared" ref="D50:Y50" si="7">SUM(D47:D49)</f>
        <v>0</v>
      </c>
      <c r="E50" s="51">
        <f t="shared" si="7"/>
        <v>18561</v>
      </c>
      <c r="F50" s="52">
        <f t="shared" si="7"/>
        <v>18561</v>
      </c>
      <c r="G50" s="52">
        <f t="shared" si="7"/>
        <v>5253005</v>
      </c>
      <c r="H50" s="52">
        <f t="shared" si="7"/>
        <v>-4382997</v>
      </c>
      <c r="I50" s="52">
        <f t="shared" si="7"/>
        <v>316093</v>
      </c>
      <c r="J50" s="52">
        <f t="shared" si="7"/>
        <v>1186101</v>
      </c>
      <c r="K50" s="52">
        <f t="shared" si="7"/>
        <v>315842</v>
      </c>
      <c r="L50" s="52">
        <f t="shared" si="7"/>
        <v>339905</v>
      </c>
      <c r="M50" s="52">
        <f t="shared" si="7"/>
        <v>0</v>
      </c>
      <c r="N50" s="52">
        <f t="shared" si="7"/>
        <v>655747</v>
      </c>
      <c r="O50" s="52">
        <f t="shared" si="7"/>
        <v>614338</v>
      </c>
      <c r="P50" s="52">
        <f t="shared" si="7"/>
        <v>315981</v>
      </c>
      <c r="Q50" s="52">
        <f t="shared" si="7"/>
        <v>318883</v>
      </c>
      <c r="R50" s="52">
        <f t="shared" si="7"/>
        <v>1249202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3091050</v>
      </c>
      <c r="X50" s="52">
        <f t="shared" si="7"/>
        <v>13914</v>
      </c>
      <c r="Y50" s="52">
        <f t="shared" si="7"/>
        <v>3077136</v>
      </c>
      <c r="Z50" s="53">
        <f>+IF(X50&lt;&gt;0,+(Y50/X50)*100,0)</f>
        <v>22115.394566623545</v>
      </c>
      <c r="AA50" s="54">
        <f>SUM(AA47:AA49)</f>
        <v>18561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-9516428</v>
      </c>
      <c r="D7" s="18"/>
      <c r="E7" s="19">
        <v>-12334236</v>
      </c>
      <c r="F7" s="20">
        <v>-12334236</v>
      </c>
      <c r="G7" s="20">
        <v>-7557524</v>
      </c>
      <c r="H7" s="20">
        <v>-1716482</v>
      </c>
      <c r="I7" s="20">
        <v>58904</v>
      </c>
      <c r="J7" s="20">
        <v>-9215102</v>
      </c>
      <c r="K7" s="20">
        <v>53223</v>
      </c>
      <c r="L7" s="20">
        <v>57435</v>
      </c>
      <c r="M7" s="20">
        <v>63502</v>
      </c>
      <c r="N7" s="20">
        <v>174160</v>
      </c>
      <c r="O7" s="20">
        <v>62117</v>
      </c>
      <c r="P7" s="20">
        <v>27265</v>
      </c>
      <c r="Q7" s="20">
        <v>45190</v>
      </c>
      <c r="R7" s="20">
        <v>134572</v>
      </c>
      <c r="S7" s="20"/>
      <c r="T7" s="20"/>
      <c r="U7" s="20"/>
      <c r="V7" s="20"/>
      <c r="W7" s="20">
        <v>-8906370</v>
      </c>
      <c r="X7" s="20">
        <v>-9250650</v>
      </c>
      <c r="Y7" s="20">
        <v>344280</v>
      </c>
      <c r="Z7" s="21">
        <v>-3.721684422175739</v>
      </c>
      <c r="AA7" s="22">
        <v>-12334236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-9516428</v>
      </c>
      <c r="D13" s="29">
        <f>SUM(D6:D12)</f>
        <v>0</v>
      </c>
      <c r="E13" s="30">
        <f t="shared" si="0"/>
        <v>-12334236</v>
      </c>
      <c r="F13" s="31">
        <f t="shared" si="0"/>
        <v>-12334236</v>
      </c>
      <c r="G13" s="31">
        <f t="shared" si="0"/>
        <v>-7557524</v>
      </c>
      <c r="H13" s="31">
        <f t="shared" si="0"/>
        <v>-1716482</v>
      </c>
      <c r="I13" s="31">
        <f t="shared" si="0"/>
        <v>58904</v>
      </c>
      <c r="J13" s="31">
        <f t="shared" si="0"/>
        <v>-9215102</v>
      </c>
      <c r="K13" s="31">
        <f t="shared" si="0"/>
        <v>53223</v>
      </c>
      <c r="L13" s="31">
        <f t="shared" si="0"/>
        <v>57435</v>
      </c>
      <c r="M13" s="31">
        <f t="shared" si="0"/>
        <v>63502</v>
      </c>
      <c r="N13" s="31">
        <f t="shared" si="0"/>
        <v>174160</v>
      </c>
      <c r="O13" s="31">
        <f t="shared" si="0"/>
        <v>62117</v>
      </c>
      <c r="P13" s="31">
        <f t="shared" si="0"/>
        <v>27265</v>
      </c>
      <c r="Q13" s="31">
        <f t="shared" si="0"/>
        <v>45190</v>
      </c>
      <c r="R13" s="31">
        <f t="shared" si="0"/>
        <v>134572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-8906370</v>
      </c>
      <c r="X13" s="31">
        <f t="shared" si="0"/>
        <v>-9250650</v>
      </c>
      <c r="Y13" s="31">
        <f t="shared" si="0"/>
        <v>344280</v>
      </c>
      <c r="Z13" s="32">
        <f>+IF(X13&lt;&gt;0,+(Y13/X13)*100,0)</f>
        <v>-3.721684422175739</v>
      </c>
      <c r="AA13" s="33">
        <f>SUM(AA6:AA12)</f>
        <v>-12334236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-25000</v>
      </c>
      <c r="D16" s="18"/>
      <c r="E16" s="19"/>
      <c r="F16" s="20"/>
      <c r="G16" s="20">
        <v>-25000</v>
      </c>
      <c r="H16" s="20"/>
      <c r="I16" s="20"/>
      <c r="J16" s="20">
        <v>-25000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-25000</v>
      </c>
      <c r="X16" s="20"/>
      <c r="Y16" s="20">
        <v>-25000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115862</v>
      </c>
      <c r="D17" s="18"/>
      <c r="E17" s="19">
        <v>99695</v>
      </c>
      <c r="F17" s="20">
        <v>99695</v>
      </c>
      <c r="G17" s="24">
        <v>96044</v>
      </c>
      <c r="H17" s="24">
        <v>14486</v>
      </c>
      <c r="I17" s="24">
        <v>-178</v>
      </c>
      <c r="J17" s="20">
        <v>110352</v>
      </c>
      <c r="K17" s="24"/>
      <c r="L17" s="24">
        <v>10564</v>
      </c>
      <c r="M17" s="20"/>
      <c r="N17" s="24">
        <v>10564</v>
      </c>
      <c r="O17" s="24">
        <v>-5944</v>
      </c>
      <c r="P17" s="24"/>
      <c r="Q17" s="20"/>
      <c r="R17" s="24">
        <v>-5944</v>
      </c>
      <c r="S17" s="24"/>
      <c r="T17" s="20"/>
      <c r="U17" s="24"/>
      <c r="V17" s="24"/>
      <c r="W17" s="24">
        <v>114972</v>
      </c>
      <c r="X17" s="20">
        <v>74799</v>
      </c>
      <c r="Y17" s="24">
        <v>40173</v>
      </c>
      <c r="Z17" s="25">
        <v>53.70793727188866</v>
      </c>
      <c r="AA17" s="26">
        <v>99695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90862</v>
      </c>
      <c r="D25" s="29">
        <f t="shared" ref="D25:Y25" si="1">SUM(D15:D24)</f>
        <v>0</v>
      </c>
      <c r="E25" s="35">
        <f t="shared" si="1"/>
        <v>99695</v>
      </c>
      <c r="F25" s="36">
        <f t="shared" si="1"/>
        <v>99695</v>
      </c>
      <c r="G25" s="36">
        <f t="shared" si="1"/>
        <v>71044</v>
      </c>
      <c r="H25" s="36">
        <f t="shared" si="1"/>
        <v>14486</v>
      </c>
      <c r="I25" s="36">
        <f t="shared" si="1"/>
        <v>-178</v>
      </c>
      <c r="J25" s="36">
        <f t="shared" si="1"/>
        <v>85352</v>
      </c>
      <c r="K25" s="36">
        <f t="shared" si="1"/>
        <v>0</v>
      </c>
      <c r="L25" s="36">
        <f t="shared" si="1"/>
        <v>10564</v>
      </c>
      <c r="M25" s="36">
        <f t="shared" si="1"/>
        <v>0</v>
      </c>
      <c r="N25" s="36">
        <f t="shared" si="1"/>
        <v>10564</v>
      </c>
      <c r="O25" s="36">
        <f t="shared" si="1"/>
        <v>-5944</v>
      </c>
      <c r="P25" s="36">
        <f t="shared" si="1"/>
        <v>0</v>
      </c>
      <c r="Q25" s="36">
        <f t="shared" si="1"/>
        <v>0</v>
      </c>
      <c r="R25" s="36">
        <f t="shared" si="1"/>
        <v>-5944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89972</v>
      </c>
      <c r="X25" s="36">
        <f t="shared" si="1"/>
        <v>74799</v>
      </c>
      <c r="Y25" s="36">
        <f t="shared" si="1"/>
        <v>15173</v>
      </c>
      <c r="Z25" s="37">
        <f>+IF(X25&lt;&gt;0,+(Y25/X25)*100,0)</f>
        <v>20.285030548536746</v>
      </c>
      <c r="AA25" s="38">
        <f>SUM(AA15:AA24)</f>
        <v>99695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-9425566</v>
      </c>
      <c r="D26" s="29">
        <f>+D13+D25</f>
        <v>0</v>
      </c>
      <c r="E26" s="30">
        <f t="shared" si="2"/>
        <v>-12234541</v>
      </c>
      <c r="F26" s="31">
        <f t="shared" si="2"/>
        <v>-12234541</v>
      </c>
      <c r="G26" s="31">
        <f t="shared" si="2"/>
        <v>-7486480</v>
      </c>
      <c r="H26" s="31">
        <f t="shared" si="2"/>
        <v>-1701996</v>
      </c>
      <c r="I26" s="31">
        <f t="shared" si="2"/>
        <v>58726</v>
      </c>
      <c r="J26" s="31">
        <f t="shared" si="2"/>
        <v>-9129750</v>
      </c>
      <c r="K26" s="31">
        <f t="shared" si="2"/>
        <v>53223</v>
      </c>
      <c r="L26" s="31">
        <f t="shared" si="2"/>
        <v>67999</v>
      </c>
      <c r="M26" s="31">
        <f t="shared" si="2"/>
        <v>63502</v>
      </c>
      <c r="N26" s="31">
        <f t="shared" si="2"/>
        <v>184724</v>
      </c>
      <c r="O26" s="31">
        <f t="shared" si="2"/>
        <v>56173</v>
      </c>
      <c r="P26" s="31">
        <f t="shared" si="2"/>
        <v>27265</v>
      </c>
      <c r="Q26" s="31">
        <f t="shared" si="2"/>
        <v>45190</v>
      </c>
      <c r="R26" s="31">
        <f t="shared" si="2"/>
        <v>128628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-8816398</v>
      </c>
      <c r="X26" s="31">
        <f t="shared" si="2"/>
        <v>-9175851</v>
      </c>
      <c r="Y26" s="31">
        <f t="shared" si="2"/>
        <v>359453</v>
      </c>
      <c r="Z26" s="32">
        <f>+IF(X26&lt;&gt;0,+(Y26/X26)*100,0)</f>
        <v>-3.917380524160647</v>
      </c>
      <c r="AA26" s="33">
        <f>+AA13+AA25</f>
        <v>-12234541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611293</v>
      </c>
      <c r="D32" s="18"/>
      <c r="E32" s="19">
        <v>635173</v>
      </c>
      <c r="F32" s="20">
        <v>635173</v>
      </c>
      <c r="G32" s="20">
        <v>577726</v>
      </c>
      <c r="H32" s="20">
        <v>33567</v>
      </c>
      <c r="I32" s="20"/>
      <c r="J32" s="20">
        <v>611293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611293</v>
      </c>
      <c r="X32" s="20">
        <v>476379</v>
      </c>
      <c r="Y32" s="20">
        <v>134914</v>
      </c>
      <c r="Z32" s="21">
        <v>28.320727823854536</v>
      </c>
      <c r="AA32" s="22">
        <v>635173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371057</v>
      </c>
      <c r="D35" s="18"/>
      <c r="E35" s="19">
        <v>289883</v>
      </c>
      <c r="F35" s="20">
        <v>289883</v>
      </c>
      <c r="G35" s="20">
        <v>376061</v>
      </c>
      <c r="H35" s="20">
        <v>23521</v>
      </c>
      <c r="I35" s="20">
        <v>6120</v>
      </c>
      <c r="J35" s="20">
        <v>405702</v>
      </c>
      <c r="K35" s="20">
        <v>5252</v>
      </c>
      <c r="L35" s="20">
        <v>5672</v>
      </c>
      <c r="M35" s="20">
        <v>6279</v>
      </c>
      <c r="N35" s="20">
        <v>17203</v>
      </c>
      <c r="O35" s="20">
        <v>5490</v>
      </c>
      <c r="P35" s="20">
        <v>2866</v>
      </c>
      <c r="Q35" s="20">
        <v>4514</v>
      </c>
      <c r="R35" s="20">
        <v>12870</v>
      </c>
      <c r="S35" s="20"/>
      <c r="T35" s="20"/>
      <c r="U35" s="20"/>
      <c r="V35" s="20"/>
      <c r="W35" s="20">
        <v>435775</v>
      </c>
      <c r="X35" s="20">
        <v>217404</v>
      </c>
      <c r="Y35" s="20">
        <v>218371</v>
      </c>
      <c r="Z35" s="21">
        <v>100.44479402402899</v>
      </c>
      <c r="AA35" s="22">
        <v>289883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982350</v>
      </c>
      <c r="D37" s="29">
        <f t="shared" ref="D37:Y37" si="3">SUM(D29:D36)</f>
        <v>0</v>
      </c>
      <c r="E37" s="30">
        <f t="shared" si="3"/>
        <v>925056</v>
      </c>
      <c r="F37" s="31">
        <f t="shared" si="3"/>
        <v>925056</v>
      </c>
      <c r="G37" s="31">
        <f t="shared" si="3"/>
        <v>953787</v>
      </c>
      <c r="H37" s="31">
        <f t="shared" si="3"/>
        <v>57088</v>
      </c>
      <c r="I37" s="31">
        <f t="shared" si="3"/>
        <v>6120</v>
      </c>
      <c r="J37" s="31">
        <f t="shared" si="3"/>
        <v>1016995</v>
      </c>
      <c r="K37" s="31">
        <f t="shared" si="3"/>
        <v>5252</v>
      </c>
      <c r="L37" s="31">
        <f t="shared" si="3"/>
        <v>5672</v>
      </c>
      <c r="M37" s="31">
        <f t="shared" si="3"/>
        <v>6279</v>
      </c>
      <c r="N37" s="31">
        <f t="shared" si="3"/>
        <v>17203</v>
      </c>
      <c r="O37" s="31">
        <f t="shared" si="3"/>
        <v>5490</v>
      </c>
      <c r="P37" s="31">
        <f t="shared" si="3"/>
        <v>2866</v>
      </c>
      <c r="Q37" s="31">
        <f t="shared" si="3"/>
        <v>4514</v>
      </c>
      <c r="R37" s="31">
        <f t="shared" si="3"/>
        <v>12870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1047068</v>
      </c>
      <c r="X37" s="31">
        <f t="shared" si="3"/>
        <v>693783</v>
      </c>
      <c r="Y37" s="31">
        <f t="shared" si="3"/>
        <v>353285</v>
      </c>
      <c r="Z37" s="32">
        <f>+IF(X37&lt;&gt;0,+(Y37/X37)*100,0)</f>
        <v>50.921541750086121</v>
      </c>
      <c r="AA37" s="33">
        <f>SUM(AA29:AA36)</f>
        <v>925056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982350</v>
      </c>
      <c r="D44" s="29">
        <f>+D37+D43</f>
        <v>0</v>
      </c>
      <c r="E44" s="30">
        <f t="shared" si="5"/>
        <v>925056</v>
      </c>
      <c r="F44" s="31">
        <f t="shared" si="5"/>
        <v>925056</v>
      </c>
      <c r="G44" s="31">
        <f t="shared" si="5"/>
        <v>953787</v>
      </c>
      <c r="H44" s="31">
        <f t="shared" si="5"/>
        <v>57088</v>
      </c>
      <c r="I44" s="31">
        <f t="shared" si="5"/>
        <v>6120</v>
      </c>
      <c r="J44" s="31">
        <f t="shared" si="5"/>
        <v>1016995</v>
      </c>
      <c r="K44" s="31">
        <f t="shared" si="5"/>
        <v>5252</v>
      </c>
      <c r="L44" s="31">
        <f t="shared" si="5"/>
        <v>5672</v>
      </c>
      <c r="M44" s="31">
        <f t="shared" si="5"/>
        <v>6279</v>
      </c>
      <c r="N44" s="31">
        <f t="shared" si="5"/>
        <v>17203</v>
      </c>
      <c r="O44" s="31">
        <f t="shared" si="5"/>
        <v>5490</v>
      </c>
      <c r="P44" s="31">
        <f t="shared" si="5"/>
        <v>2866</v>
      </c>
      <c r="Q44" s="31">
        <f t="shared" si="5"/>
        <v>4514</v>
      </c>
      <c r="R44" s="31">
        <f t="shared" si="5"/>
        <v>12870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1047068</v>
      </c>
      <c r="X44" s="31">
        <f t="shared" si="5"/>
        <v>693783</v>
      </c>
      <c r="Y44" s="31">
        <f t="shared" si="5"/>
        <v>353285</v>
      </c>
      <c r="Z44" s="32">
        <f>+IF(X44&lt;&gt;0,+(Y44/X44)*100,0)</f>
        <v>50.921541750086121</v>
      </c>
      <c r="AA44" s="33">
        <f>+AA37+AA43</f>
        <v>925056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-10407916</v>
      </c>
      <c r="D45" s="42">
        <f t="shared" si="6"/>
        <v>0</v>
      </c>
      <c r="E45" s="43">
        <f t="shared" si="6"/>
        <v>-13159597</v>
      </c>
      <c r="F45" s="44">
        <f t="shared" si="6"/>
        <v>-13159597</v>
      </c>
      <c r="G45" s="44">
        <f t="shared" si="6"/>
        <v>-8440267</v>
      </c>
      <c r="H45" s="44">
        <f t="shared" si="6"/>
        <v>-1759084</v>
      </c>
      <c r="I45" s="44">
        <f t="shared" si="6"/>
        <v>52606</v>
      </c>
      <c r="J45" s="44">
        <f t="shared" si="6"/>
        <v>-10146745</v>
      </c>
      <c r="K45" s="44">
        <f t="shared" si="6"/>
        <v>47971</v>
      </c>
      <c r="L45" s="44">
        <f t="shared" si="6"/>
        <v>62327</v>
      </c>
      <c r="M45" s="44">
        <f t="shared" si="6"/>
        <v>57223</v>
      </c>
      <c r="N45" s="44">
        <f t="shared" si="6"/>
        <v>167521</v>
      </c>
      <c r="O45" s="44">
        <f t="shared" si="6"/>
        <v>50683</v>
      </c>
      <c r="P45" s="44">
        <f t="shared" si="6"/>
        <v>24399</v>
      </c>
      <c r="Q45" s="44">
        <f t="shared" si="6"/>
        <v>40676</v>
      </c>
      <c r="R45" s="44">
        <f t="shared" si="6"/>
        <v>115758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-9863466</v>
      </c>
      <c r="X45" s="44">
        <f t="shared" si="6"/>
        <v>-9869634</v>
      </c>
      <c r="Y45" s="44">
        <f t="shared" si="6"/>
        <v>6168</v>
      </c>
      <c r="Z45" s="45">
        <f>+IF(X45&lt;&gt;0,+(Y45/X45)*100,0)</f>
        <v>-6.2494718649141391E-2</v>
      </c>
      <c r="AA45" s="46">
        <f>+AA26-AA44</f>
        <v>-13159597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-33058547</v>
      </c>
      <c r="D47" s="18"/>
      <c r="E47" s="19">
        <v>-28653621</v>
      </c>
      <c r="F47" s="20">
        <v>-28653621</v>
      </c>
      <c r="G47" s="20">
        <v>-33552385</v>
      </c>
      <c r="H47" s="20">
        <v>-1967738</v>
      </c>
      <c r="I47" s="20">
        <v>-406468</v>
      </c>
      <c r="J47" s="20">
        <v>-35926591</v>
      </c>
      <c r="K47" s="20">
        <v>-410566</v>
      </c>
      <c r="L47" s="20">
        <v>-391109</v>
      </c>
      <c r="M47" s="20">
        <v>-427325</v>
      </c>
      <c r="N47" s="20">
        <v>-1229000</v>
      </c>
      <c r="O47" s="20">
        <v>-503037</v>
      </c>
      <c r="P47" s="20">
        <v>-598435</v>
      </c>
      <c r="Q47" s="20">
        <v>-478806</v>
      </c>
      <c r="R47" s="20">
        <v>-1580278</v>
      </c>
      <c r="S47" s="20"/>
      <c r="T47" s="20"/>
      <c r="U47" s="20"/>
      <c r="V47" s="20"/>
      <c r="W47" s="20">
        <v>-38735869</v>
      </c>
      <c r="X47" s="20">
        <v>-21490218</v>
      </c>
      <c r="Y47" s="20">
        <v>-17245651</v>
      </c>
      <c r="Z47" s="47">
        <v>80.248841589229116</v>
      </c>
      <c r="AA47" s="22">
        <v>-28653621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-33058547</v>
      </c>
      <c r="D50" s="50">
        <f t="shared" ref="D50:Y50" si="7">SUM(D47:D49)</f>
        <v>0</v>
      </c>
      <c r="E50" s="51">
        <f t="shared" si="7"/>
        <v>-28653621</v>
      </c>
      <c r="F50" s="52">
        <f t="shared" si="7"/>
        <v>-28653621</v>
      </c>
      <c r="G50" s="52">
        <f t="shared" si="7"/>
        <v>-33552385</v>
      </c>
      <c r="H50" s="52">
        <f t="shared" si="7"/>
        <v>-1967738</v>
      </c>
      <c r="I50" s="52">
        <f t="shared" si="7"/>
        <v>-406468</v>
      </c>
      <c r="J50" s="52">
        <f t="shared" si="7"/>
        <v>-35926591</v>
      </c>
      <c r="K50" s="52">
        <f t="shared" si="7"/>
        <v>-410566</v>
      </c>
      <c r="L50" s="52">
        <f t="shared" si="7"/>
        <v>-391109</v>
      </c>
      <c r="M50" s="52">
        <f t="shared" si="7"/>
        <v>-427325</v>
      </c>
      <c r="N50" s="52">
        <f t="shared" si="7"/>
        <v>-1229000</v>
      </c>
      <c r="O50" s="52">
        <f t="shared" si="7"/>
        <v>-503037</v>
      </c>
      <c r="P50" s="52">
        <f t="shared" si="7"/>
        <v>-598435</v>
      </c>
      <c r="Q50" s="52">
        <f t="shared" si="7"/>
        <v>-478806</v>
      </c>
      <c r="R50" s="52">
        <f t="shared" si="7"/>
        <v>-1580278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-38735869</v>
      </c>
      <c r="X50" s="52">
        <f t="shared" si="7"/>
        <v>-21490218</v>
      </c>
      <c r="Y50" s="52">
        <f t="shared" si="7"/>
        <v>-17245651</v>
      </c>
      <c r="Z50" s="53">
        <f>+IF(X50&lt;&gt;0,+(Y50/X50)*100,0)</f>
        <v>80.248841589229116</v>
      </c>
      <c r="AA50" s="54">
        <f>SUM(AA47:AA49)</f>
        <v>-28653621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-1917425845</v>
      </c>
      <c r="D6" s="18"/>
      <c r="E6" s="19">
        <v>-1925537023</v>
      </c>
      <c r="F6" s="20">
        <v>-2399224470</v>
      </c>
      <c r="G6" s="20">
        <v>-1941530476</v>
      </c>
      <c r="H6" s="20">
        <v>-53959326</v>
      </c>
      <c r="I6" s="20">
        <v>-53854663</v>
      </c>
      <c r="J6" s="20">
        <v>-2049344465</v>
      </c>
      <c r="K6" s="20">
        <v>-50755378</v>
      </c>
      <c r="L6" s="20">
        <v>-44148507</v>
      </c>
      <c r="M6" s="20">
        <v>-74057973</v>
      </c>
      <c r="N6" s="20">
        <v>-168961858</v>
      </c>
      <c r="O6" s="20">
        <v>-29063092</v>
      </c>
      <c r="P6" s="20">
        <v>-52075166</v>
      </c>
      <c r="Q6" s="20">
        <v>-33371274</v>
      </c>
      <c r="R6" s="20">
        <v>-114509532</v>
      </c>
      <c r="S6" s="20"/>
      <c r="T6" s="20"/>
      <c r="U6" s="20"/>
      <c r="V6" s="20"/>
      <c r="W6" s="20">
        <v>-2332815855</v>
      </c>
      <c r="X6" s="20">
        <v>-2246814204</v>
      </c>
      <c r="Y6" s="20">
        <v>-86001651</v>
      </c>
      <c r="Z6" s="21">
        <v>3.8277152978155198</v>
      </c>
      <c r="AA6" s="22">
        <v>-2399224470</v>
      </c>
    </row>
    <row r="7" spans="1:27" x14ac:dyDescent="0.25">
      <c r="A7" s="23" t="s">
        <v>35</v>
      </c>
      <c r="B7" s="17" t="s">
        <v>32</v>
      </c>
      <c r="C7" s="18">
        <v>128089537</v>
      </c>
      <c r="D7" s="18"/>
      <c r="E7" s="19">
        <v>190333525</v>
      </c>
      <c r="F7" s="20">
        <v>174444858</v>
      </c>
      <c r="G7" s="20">
        <v>138766655</v>
      </c>
      <c r="H7" s="20">
        <v>-277395</v>
      </c>
      <c r="I7" s="20">
        <v>11861966</v>
      </c>
      <c r="J7" s="20">
        <v>150351226</v>
      </c>
      <c r="K7" s="20">
        <v>-2556720</v>
      </c>
      <c r="L7" s="20">
        <v>-17540635</v>
      </c>
      <c r="M7" s="20">
        <v>18932854</v>
      </c>
      <c r="N7" s="20">
        <v>-1164501</v>
      </c>
      <c r="O7" s="20">
        <v>-15489622</v>
      </c>
      <c r="P7" s="20">
        <v>-1637257</v>
      </c>
      <c r="Q7" s="20">
        <v>7510897</v>
      </c>
      <c r="R7" s="20">
        <v>-9615982</v>
      </c>
      <c r="S7" s="20"/>
      <c r="T7" s="20"/>
      <c r="U7" s="20"/>
      <c r="V7" s="20"/>
      <c r="W7" s="20">
        <v>139570743</v>
      </c>
      <c r="X7" s="20">
        <v>156136091</v>
      </c>
      <c r="Y7" s="20">
        <v>-16565348</v>
      </c>
      <c r="Z7" s="21">
        <v>-10.60955727398094</v>
      </c>
      <c r="AA7" s="22">
        <v>174444858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24475</v>
      </c>
      <c r="F8" s="20">
        <v>24475</v>
      </c>
      <c r="G8" s="20"/>
      <c r="H8" s="20">
        <v>108911</v>
      </c>
      <c r="I8" s="20">
        <v>-27202</v>
      </c>
      <c r="J8" s="20">
        <v>81709</v>
      </c>
      <c r="K8" s="20">
        <v>-14040</v>
      </c>
      <c r="L8" s="20"/>
      <c r="M8" s="20">
        <v>-4187</v>
      </c>
      <c r="N8" s="20">
        <v>-18227</v>
      </c>
      <c r="O8" s="20">
        <v>-12084</v>
      </c>
      <c r="P8" s="20"/>
      <c r="Q8" s="20"/>
      <c r="R8" s="20">
        <v>-12084</v>
      </c>
      <c r="S8" s="20"/>
      <c r="T8" s="20"/>
      <c r="U8" s="20"/>
      <c r="V8" s="20"/>
      <c r="W8" s="20">
        <v>51398</v>
      </c>
      <c r="X8" s="20">
        <v>18351</v>
      </c>
      <c r="Y8" s="20">
        <v>33047</v>
      </c>
      <c r="Z8" s="21">
        <v>180.08282927360906</v>
      </c>
      <c r="AA8" s="22">
        <v>24475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-26577103</v>
      </c>
      <c r="D10" s="18"/>
      <c r="E10" s="19">
        <v>19529970</v>
      </c>
      <c r="F10" s="20">
        <v>39447014</v>
      </c>
      <c r="G10" s="20">
        <v>23300065</v>
      </c>
      <c r="H10" s="20">
        <v>-24115684</v>
      </c>
      <c r="I10" s="20">
        <v>-10558986</v>
      </c>
      <c r="J10" s="20">
        <v>-11374605</v>
      </c>
      <c r="K10" s="20">
        <v>29456098</v>
      </c>
      <c r="L10" s="20">
        <v>12723497</v>
      </c>
      <c r="M10" s="20">
        <v>8557883</v>
      </c>
      <c r="N10" s="20">
        <v>50737478</v>
      </c>
      <c r="O10" s="20">
        <v>-17619723</v>
      </c>
      <c r="P10" s="20">
        <v>13965727</v>
      </c>
      <c r="Q10" s="20">
        <v>-250075</v>
      </c>
      <c r="R10" s="20">
        <v>-3904071</v>
      </c>
      <c r="S10" s="20"/>
      <c r="T10" s="20"/>
      <c r="U10" s="20"/>
      <c r="V10" s="20"/>
      <c r="W10" s="20">
        <v>35458802</v>
      </c>
      <c r="X10" s="20">
        <v>8958806</v>
      </c>
      <c r="Y10" s="20">
        <v>26499996</v>
      </c>
      <c r="Z10" s="21">
        <v>295.79830169332831</v>
      </c>
      <c r="AA10" s="22">
        <v>39447014</v>
      </c>
    </row>
    <row r="11" spans="1:27" x14ac:dyDescent="0.25">
      <c r="A11" s="23" t="s">
        <v>39</v>
      </c>
      <c r="B11" s="17" t="s">
        <v>32</v>
      </c>
      <c r="C11" s="18">
        <v>3997176</v>
      </c>
      <c r="D11" s="18"/>
      <c r="E11" s="19">
        <v>7562383</v>
      </c>
      <c r="F11" s="20">
        <v>3997173</v>
      </c>
      <c r="G11" s="24">
        <v>4581293</v>
      </c>
      <c r="H11" s="24">
        <v>-2155252</v>
      </c>
      <c r="I11" s="24">
        <v>-2083293</v>
      </c>
      <c r="J11" s="20">
        <v>342748</v>
      </c>
      <c r="K11" s="24">
        <v>2859619</v>
      </c>
      <c r="L11" s="24">
        <v>-247526</v>
      </c>
      <c r="M11" s="20">
        <v>-68225</v>
      </c>
      <c r="N11" s="24">
        <v>2543868</v>
      </c>
      <c r="O11" s="24">
        <v>-3086192</v>
      </c>
      <c r="P11" s="24">
        <v>70691</v>
      </c>
      <c r="Q11" s="20">
        <v>116564</v>
      </c>
      <c r="R11" s="24">
        <v>-2898937</v>
      </c>
      <c r="S11" s="24"/>
      <c r="T11" s="20"/>
      <c r="U11" s="24"/>
      <c r="V11" s="24"/>
      <c r="W11" s="24">
        <v>-12321</v>
      </c>
      <c r="X11" s="20">
        <v>3997173</v>
      </c>
      <c r="Y11" s="24">
        <v>-4009494</v>
      </c>
      <c r="Z11" s="25">
        <v>-100.30824285063468</v>
      </c>
      <c r="AA11" s="26">
        <v>3997173</v>
      </c>
    </row>
    <row r="12" spans="1:27" x14ac:dyDescent="0.25">
      <c r="A12" s="23" t="s">
        <v>40</v>
      </c>
      <c r="B12" s="17" t="s">
        <v>32</v>
      </c>
      <c r="C12" s="18">
        <v>-10139102</v>
      </c>
      <c r="D12" s="18"/>
      <c r="E12" s="19">
        <v>-9578894</v>
      </c>
      <c r="F12" s="20">
        <v>-10139100</v>
      </c>
      <c r="G12" s="20">
        <v>-10139100</v>
      </c>
      <c r="H12" s="20"/>
      <c r="I12" s="20"/>
      <c r="J12" s="20">
        <v>-10139100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-10139100</v>
      </c>
      <c r="X12" s="20">
        <v>-10139100</v>
      </c>
      <c r="Y12" s="20"/>
      <c r="Z12" s="21"/>
      <c r="AA12" s="22">
        <v>-10139100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-1822055337</v>
      </c>
      <c r="D13" s="29">
        <f>SUM(D6:D12)</f>
        <v>0</v>
      </c>
      <c r="E13" s="30">
        <f t="shared" si="0"/>
        <v>-1717665564</v>
      </c>
      <c r="F13" s="31">
        <f t="shared" si="0"/>
        <v>-2191450050</v>
      </c>
      <c r="G13" s="31">
        <f t="shared" si="0"/>
        <v>-1785021563</v>
      </c>
      <c r="H13" s="31">
        <f t="shared" si="0"/>
        <v>-80398746</v>
      </c>
      <c r="I13" s="31">
        <f t="shared" si="0"/>
        <v>-54662178</v>
      </c>
      <c r="J13" s="31">
        <f t="shared" si="0"/>
        <v>-1920082487</v>
      </c>
      <c r="K13" s="31">
        <f t="shared" si="0"/>
        <v>-21010421</v>
      </c>
      <c r="L13" s="31">
        <f t="shared" si="0"/>
        <v>-49213171</v>
      </c>
      <c r="M13" s="31">
        <f t="shared" si="0"/>
        <v>-46639648</v>
      </c>
      <c r="N13" s="31">
        <f t="shared" si="0"/>
        <v>-116863240</v>
      </c>
      <c r="O13" s="31">
        <f t="shared" si="0"/>
        <v>-65270713</v>
      </c>
      <c r="P13" s="31">
        <f t="shared" si="0"/>
        <v>-39676005</v>
      </c>
      <c r="Q13" s="31">
        <f t="shared" si="0"/>
        <v>-25993888</v>
      </c>
      <c r="R13" s="31">
        <f t="shared" si="0"/>
        <v>-130940606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-2167886333</v>
      </c>
      <c r="X13" s="31">
        <f t="shared" si="0"/>
        <v>-2087842883</v>
      </c>
      <c r="Y13" s="31">
        <f t="shared" si="0"/>
        <v>-80043450</v>
      </c>
      <c r="Z13" s="32">
        <f>+IF(X13&lt;&gt;0,+(Y13/X13)*100,0)</f>
        <v>3.8337870465131165</v>
      </c>
      <c r="AA13" s="33">
        <f>SUM(AA6:AA12)</f>
        <v>-2191450050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1180406651</v>
      </c>
      <c r="D17" s="18"/>
      <c r="E17" s="19">
        <v>1138527519</v>
      </c>
      <c r="F17" s="20">
        <v>1423386224</v>
      </c>
      <c r="G17" s="24">
        <v>1181590560</v>
      </c>
      <c r="H17" s="24">
        <v>33725175</v>
      </c>
      <c r="I17" s="24">
        <v>13314782</v>
      </c>
      <c r="J17" s="20">
        <v>1228630517</v>
      </c>
      <c r="K17" s="24">
        <v>9790713</v>
      </c>
      <c r="L17" s="24">
        <v>2882530</v>
      </c>
      <c r="M17" s="20">
        <v>21559074</v>
      </c>
      <c r="N17" s="24">
        <v>34232317</v>
      </c>
      <c r="O17" s="24">
        <v>-15024027</v>
      </c>
      <c r="P17" s="24">
        <v>-455064479</v>
      </c>
      <c r="Q17" s="20">
        <v>1381972</v>
      </c>
      <c r="R17" s="24">
        <v>-468706534</v>
      </c>
      <c r="S17" s="24"/>
      <c r="T17" s="20"/>
      <c r="U17" s="24"/>
      <c r="V17" s="24"/>
      <c r="W17" s="24">
        <v>794156300</v>
      </c>
      <c r="X17" s="20">
        <v>1344557955</v>
      </c>
      <c r="Y17" s="24">
        <v>-550401655</v>
      </c>
      <c r="Z17" s="25">
        <v>-40.935509916342724</v>
      </c>
      <c r="AA17" s="26">
        <v>1423386224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1180406651</v>
      </c>
      <c r="D25" s="29">
        <f t="shared" ref="D25:Y25" si="1">SUM(D15:D24)</f>
        <v>0</v>
      </c>
      <c r="E25" s="35">
        <f t="shared" si="1"/>
        <v>1138527519</v>
      </c>
      <c r="F25" s="36">
        <f t="shared" si="1"/>
        <v>1423386224</v>
      </c>
      <c r="G25" s="36">
        <f t="shared" si="1"/>
        <v>1181590560</v>
      </c>
      <c r="H25" s="36">
        <f t="shared" si="1"/>
        <v>33725175</v>
      </c>
      <c r="I25" s="36">
        <f t="shared" si="1"/>
        <v>13314782</v>
      </c>
      <c r="J25" s="36">
        <f t="shared" si="1"/>
        <v>1228630517</v>
      </c>
      <c r="K25" s="36">
        <f t="shared" si="1"/>
        <v>9790713</v>
      </c>
      <c r="L25" s="36">
        <f t="shared" si="1"/>
        <v>2882530</v>
      </c>
      <c r="M25" s="36">
        <f t="shared" si="1"/>
        <v>21559074</v>
      </c>
      <c r="N25" s="36">
        <f t="shared" si="1"/>
        <v>34232317</v>
      </c>
      <c r="O25" s="36">
        <f t="shared" si="1"/>
        <v>-15024027</v>
      </c>
      <c r="P25" s="36">
        <f t="shared" si="1"/>
        <v>-455064479</v>
      </c>
      <c r="Q25" s="36">
        <f t="shared" si="1"/>
        <v>1381972</v>
      </c>
      <c r="R25" s="36">
        <f t="shared" si="1"/>
        <v>-468706534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794156300</v>
      </c>
      <c r="X25" s="36">
        <f t="shared" si="1"/>
        <v>1344557955</v>
      </c>
      <c r="Y25" s="36">
        <f t="shared" si="1"/>
        <v>-550401655</v>
      </c>
      <c r="Z25" s="37">
        <f>+IF(X25&lt;&gt;0,+(Y25/X25)*100,0)</f>
        <v>-40.935509916342724</v>
      </c>
      <c r="AA25" s="38">
        <f>SUM(AA15:AA24)</f>
        <v>1423386224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-641648686</v>
      </c>
      <c r="D26" s="29">
        <f>+D13+D25</f>
        <v>0</v>
      </c>
      <c r="E26" s="30">
        <f t="shared" si="2"/>
        <v>-579138045</v>
      </c>
      <c r="F26" s="31">
        <f t="shared" si="2"/>
        <v>-768063826</v>
      </c>
      <c r="G26" s="31">
        <f t="shared" si="2"/>
        <v>-603431003</v>
      </c>
      <c r="H26" s="31">
        <f t="shared" si="2"/>
        <v>-46673571</v>
      </c>
      <c r="I26" s="31">
        <f t="shared" si="2"/>
        <v>-41347396</v>
      </c>
      <c r="J26" s="31">
        <f t="shared" si="2"/>
        <v>-691451970</v>
      </c>
      <c r="K26" s="31">
        <f t="shared" si="2"/>
        <v>-11219708</v>
      </c>
      <c r="L26" s="31">
        <f t="shared" si="2"/>
        <v>-46330641</v>
      </c>
      <c r="M26" s="31">
        <f t="shared" si="2"/>
        <v>-25080574</v>
      </c>
      <c r="N26" s="31">
        <f t="shared" si="2"/>
        <v>-82630923</v>
      </c>
      <c r="O26" s="31">
        <f t="shared" si="2"/>
        <v>-80294740</v>
      </c>
      <c r="P26" s="31">
        <f t="shared" si="2"/>
        <v>-494740484</v>
      </c>
      <c r="Q26" s="31">
        <f t="shared" si="2"/>
        <v>-24611916</v>
      </c>
      <c r="R26" s="31">
        <f t="shared" si="2"/>
        <v>-599647140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-1373730033</v>
      </c>
      <c r="X26" s="31">
        <f t="shared" si="2"/>
        <v>-743284928</v>
      </c>
      <c r="Y26" s="31">
        <f t="shared" si="2"/>
        <v>-630445105</v>
      </c>
      <c r="Z26" s="32">
        <f>+IF(X26&lt;&gt;0,+(Y26/X26)*100,0)</f>
        <v>84.81876616230808</v>
      </c>
      <c r="AA26" s="33">
        <f>+AA13+AA25</f>
        <v>-768063826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1094395</v>
      </c>
      <c r="D31" s="18"/>
      <c r="E31" s="19">
        <v>233353</v>
      </c>
      <c r="F31" s="20">
        <v>1094395</v>
      </c>
      <c r="G31" s="20">
        <v>1119087</v>
      </c>
      <c r="H31" s="20">
        <v>97756</v>
      </c>
      <c r="I31" s="20">
        <v>30351</v>
      </c>
      <c r="J31" s="20">
        <v>1247194</v>
      </c>
      <c r="K31" s="20">
        <v>154847</v>
      </c>
      <c r="L31" s="20">
        <v>95055</v>
      </c>
      <c r="M31" s="20">
        <v>50701</v>
      </c>
      <c r="N31" s="20">
        <v>300603</v>
      </c>
      <c r="O31" s="20">
        <v>185551</v>
      </c>
      <c r="P31" s="20">
        <v>146137</v>
      </c>
      <c r="Q31" s="20">
        <v>-41018</v>
      </c>
      <c r="R31" s="20">
        <v>290670</v>
      </c>
      <c r="S31" s="20"/>
      <c r="T31" s="20"/>
      <c r="U31" s="20"/>
      <c r="V31" s="20"/>
      <c r="W31" s="20">
        <v>1838467</v>
      </c>
      <c r="X31" s="20">
        <v>1094395</v>
      </c>
      <c r="Y31" s="20">
        <v>744072</v>
      </c>
      <c r="Z31" s="21">
        <v>67.989345711557519</v>
      </c>
      <c r="AA31" s="22">
        <v>1094395</v>
      </c>
    </row>
    <row r="32" spans="1:27" x14ac:dyDescent="0.25">
      <c r="A32" s="23" t="s">
        <v>59</v>
      </c>
      <c r="B32" s="17" t="s">
        <v>32</v>
      </c>
      <c r="C32" s="18">
        <v>-39497178</v>
      </c>
      <c r="D32" s="18"/>
      <c r="E32" s="19">
        <v>6332870</v>
      </c>
      <c r="F32" s="20">
        <v>4932627</v>
      </c>
      <c r="G32" s="20">
        <v>-34041388</v>
      </c>
      <c r="H32" s="20">
        <v>-18368564</v>
      </c>
      <c r="I32" s="20">
        <v>-17436789</v>
      </c>
      <c r="J32" s="20">
        <v>-69846741</v>
      </c>
      <c r="K32" s="20">
        <v>21186631</v>
      </c>
      <c r="L32" s="20">
        <v>-1126817</v>
      </c>
      <c r="M32" s="20">
        <v>-5992771</v>
      </c>
      <c r="N32" s="20">
        <v>14067043</v>
      </c>
      <c r="O32" s="20">
        <v>-23603860</v>
      </c>
      <c r="P32" s="20">
        <v>1388062</v>
      </c>
      <c r="Q32" s="20">
        <v>-3510545</v>
      </c>
      <c r="R32" s="20">
        <v>-25726343</v>
      </c>
      <c r="S32" s="20"/>
      <c r="T32" s="20"/>
      <c r="U32" s="20"/>
      <c r="V32" s="20"/>
      <c r="W32" s="20">
        <v>-81506041</v>
      </c>
      <c r="X32" s="20">
        <v>-5047707</v>
      </c>
      <c r="Y32" s="20">
        <v>-76458334</v>
      </c>
      <c r="Z32" s="21">
        <v>1514.7141860650786</v>
      </c>
      <c r="AA32" s="22">
        <v>4932627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21876259</v>
      </c>
      <c r="D35" s="18"/>
      <c r="E35" s="19">
        <v>71739590</v>
      </c>
      <c r="F35" s="20">
        <v>74501663</v>
      </c>
      <c r="G35" s="20">
        <v>22994201</v>
      </c>
      <c r="H35" s="20">
        <v>18546</v>
      </c>
      <c r="I35" s="20">
        <v>1683913</v>
      </c>
      <c r="J35" s="20">
        <v>24696660</v>
      </c>
      <c r="K35" s="20">
        <v>-227892</v>
      </c>
      <c r="L35" s="20">
        <v>-2731585</v>
      </c>
      <c r="M35" s="20">
        <v>4105307</v>
      </c>
      <c r="N35" s="20">
        <v>1145830</v>
      </c>
      <c r="O35" s="20">
        <v>-2292413</v>
      </c>
      <c r="P35" s="20">
        <v>260919</v>
      </c>
      <c r="Q35" s="20">
        <v>1553022</v>
      </c>
      <c r="R35" s="20">
        <v>-478472</v>
      </c>
      <c r="S35" s="20"/>
      <c r="T35" s="20"/>
      <c r="U35" s="20"/>
      <c r="V35" s="20"/>
      <c r="W35" s="20">
        <v>25364018</v>
      </c>
      <c r="X35" s="20">
        <v>61345309</v>
      </c>
      <c r="Y35" s="20">
        <v>-35981291</v>
      </c>
      <c r="Z35" s="21">
        <v>-58.653695916667402</v>
      </c>
      <c r="AA35" s="22">
        <v>74501663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-16526524</v>
      </c>
      <c r="D37" s="29">
        <f t="shared" ref="D37:Y37" si="3">SUM(D29:D36)</f>
        <v>0</v>
      </c>
      <c r="E37" s="30">
        <f t="shared" si="3"/>
        <v>78305813</v>
      </c>
      <c r="F37" s="31">
        <f t="shared" si="3"/>
        <v>80528685</v>
      </c>
      <c r="G37" s="31">
        <f t="shared" si="3"/>
        <v>-9928100</v>
      </c>
      <c r="H37" s="31">
        <f t="shared" si="3"/>
        <v>-18252262</v>
      </c>
      <c r="I37" s="31">
        <f t="shared" si="3"/>
        <v>-15722525</v>
      </c>
      <c r="J37" s="31">
        <f t="shared" si="3"/>
        <v>-43902887</v>
      </c>
      <c r="K37" s="31">
        <f t="shared" si="3"/>
        <v>21113586</v>
      </c>
      <c r="L37" s="31">
        <f t="shared" si="3"/>
        <v>-3763347</v>
      </c>
      <c r="M37" s="31">
        <f t="shared" si="3"/>
        <v>-1836763</v>
      </c>
      <c r="N37" s="31">
        <f t="shared" si="3"/>
        <v>15513476</v>
      </c>
      <c r="O37" s="31">
        <f t="shared" si="3"/>
        <v>-25710722</v>
      </c>
      <c r="P37" s="31">
        <f t="shared" si="3"/>
        <v>1795118</v>
      </c>
      <c r="Q37" s="31">
        <f t="shared" si="3"/>
        <v>-1998541</v>
      </c>
      <c r="R37" s="31">
        <f t="shared" si="3"/>
        <v>-25914145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-54303556</v>
      </c>
      <c r="X37" s="31">
        <f t="shared" si="3"/>
        <v>57391997</v>
      </c>
      <c r="Y37" s="31">
        <f t="shared" si="3"/>
        <v>-111695553</v>
      </c>
      <c r="Z37" s="32">
        <f>+IF(X37&lt;&gt;0,+(Y37/X37)*100,0)</f>
        <v>-194.61869047700154</v>
      </c>
      <c r="AA37" s="33">
        <f>SUM(AA29:AA36)</f>
        <v>80528685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-16526524</v>
      </c>
      <c r="D44" s="29">
        <f>+D37+D43</f>
        <v>0</v>
      </c>
      <c r="E44" s="30">
        <f t="shared" si="5"/>
        <v>78305813</v>
      </c>
      <c r="F44" s="31">
        <f t="shared" si="5"/>
        <v>80528685</v>
      </c>
      <c r="G44" s="31">
        <f t="shared" si="5"/>
        <v>-9928100</v>
      </c>
      <c r="H44" s="31">
        <f t="shared" si="5"/>
        <v>-18252262</v>
      </c>
      <c r="I44" s="31">
        <f t="shared" si="5"/>
        <v>-15722525</v>
      </c>
      <c r="J44" s="31">
        <f t="shared" si="5"/>
        <v>-43902887</v>
      </c>
      <c r="K44" s="31">
        <f t="shared" si="5"/>
        <v>21113586</v>
      </c>
      <c r="L44" s="31">
        <f t="shared" si="5"/>
        <v>-3763347</v>
      </c>
      <c r="M44" s="31">
        <f t="shared" si="5"/>
        <v>-1836763</v>
      </c>
      <c r="N44" s="31">
        <f t="shared" si="5"/>
        <v>15513476</v>
      </c>
      <c r="O44" s="31">
        <f t="shared" si="5"/>
        <v>-25710722</v>
      </c>
      <c r="P44" s="31">
        <f t="shared" si="5"/>
        <v>1795118</v>
      </c>
      <c r="Q44" s="31">
        <f t="shared" si="5"/>
        <v>-1998541</v>
      </c>
      <c r="R44" s="31">
        <f t="shared" si="5"/>
        <v>-25914145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-54303556</v>
      </c>
      <c r="X44" s="31">
        <f t="shared" si="5"/>
        <v>57391997</v>
      </c>
      <c r="Y44" s="31">
        <f t="shared" si="5"/>
        <v>-111695553</v>
      </c>
      <c r="Z44" s="32">
        <f>+IF(X44&lt;&gt;0,+(Y44/X44)*100,0)</f>
        <v>-194.61869047700154</v>
      </c>
      <c r="AA44" s="33">
        <f>+AA37+AA43</f>
        <v>80528685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-625122162</v>
      </c>
      <c r="D45" s="42">
        <f t="shared" si="6"/>
        <v>0</v>
      </c>
      <c r="E45" s="43">
        <f t="shared" si="6"/>
        <v>-657443858</v>
      </c>
      <c r="F45" s="44">
        <f t="shared" si="6"/>
        <v>-848592511</v>
      </c>
      <c r="G45" s="44">
        <f t="shared" si="6"/>
        <v>-593502903</v>
      </c>
      <c r="H45" s="44">
        <f t="shared" si="6"/>
        <v>-28421309</v>
      </c>
      <c r="I45" s="44">
        <f t="shared" si="6"/>
        <v>-25624871</v>
      </c>
      <c r="J45" s="44">
        <f t="shared" si="6"/>
        <v>-647549083</v>
      </c>
      <c r="K45" s="44">
        <f t="shared" si="6"/>
        <v>-32333294</v>
      </c>
      <c r="L45" s="44">
        <f t="shared" si="6"/>
        <v>-42567294</v>
      </c>
      <c r="M45" s="44">
        <f t="shared" si="6"/>
        <v>-23243811</v>
      </c>
      <c r="N45" s="44">
        <f t="shared" si="6"/>
        <v>-98144399</v>
      </c>
      <c r="O45" s="44">
        <f t="shared" si="6"/>
        <v>-54584018</v>
      </c>
      <c r="P45" s="44">
        <f t="shared" si="6"/>
        <v>-496535602</v>
      </c>
      <c r="Q45" s="44">
        <f t="shared" si="6"/>
        <v>-22613375</v>
      </c>
      <c r="R45" s="44">
        <f t="shared" si="6"/>
        <v>-573732995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-1319426477</v>
      </c>
      <c r="X45" s="44">
        <f t="shared" si="6"/>
        <v>-800676925</v>
      </c>
      <c r="Y45" s="44">
        <f t="shared" si="6"/>
        <v>-518749552</v>
      </c>
      <c r="Z45" s="45">
        <f>+IF(X45&lt;&gt;0,+(Y45/X45)*100,0)</f>
        <v>64.78887249061161</v>
      </c>
      <c r="AA45" s="46">
        <f>+AA26-AA44</f>
        <v>-848592511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-239374139</v>
      </c>
      <c r="F47" s="20">
        <v>-223470346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-175554817</v>
      </c>
      <c r="Y47" s="20">
        <v>175554817</v>
      </c>
      <c r="Z47" s="47">
        <v>-100</v>
      </c>
      <c r="AA47" s="22">
        <v>-223470346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-239374139</v>
      </c>
      <c r="F50" s="52">
        <f t="shared" si="7"/>
        <v>-223470346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-175554817</v>
      </c>
      <c r="Y50" s="52">
        <f t="shared" si="7"/>
        <v>175554817</v>
      </c>
      <c r="Z50" s="53">
        <f>+IF(X50&lt;&gt;0,+(Y50/X50)*100,0)</f>
        <v>-100</v>
      </c>
      <c r="AA50" s="54">
        <f>SUM(AA47:AA49)</f>
        <v>-223470346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-193082464</v>
      </c>
      <c r="D6" s="18"/>
      <c r="E6" s="19">
        <v>21954000</v>
      </c>
      <c r="F6" s="20">
        <v>-33238000</v>
      </c>
      <c r="G6" s="20">
        <v>90868597</v>
      </c>
      <c r="H6" s="20">
        <v>-141590583</v>
      </c>
      <c r="I6" s="20">
        <v>-86389340</v>
      </c>
      <c r="J6" s="20">
        <v>-137111326</v>
      </c>
      <c r="K6" s="20">
        <v>34173739</v>
      </c>
      <c r="L6" s="20">
        <v>-75750710</v>
      </c>
      <c r="M6" s="20">
        <v>30645953</v>
      </c>
      <c r="N6" s="20">
        <v>-10931018</v>
      </c>
      <c r="O6" s="20">
        <v>-25390608</v>
      </c>
      <c r="P6" s="20">
        <v>-28583872</v>
      </c>
      <c r="Q6" s="20">
        <v>116389924</v>
      </c>
      <c r="R6" s="20">
        <v>62415444</v>
      </c>
      <c r="S6" s="20"/>
      <c r="T6" s="20"/>
      <c r="U6" s="20"/>
      <c r="V6" s="20"/>
      <c r="W6" s="20">
        <v>-85626900</v>
      </c>
      <c r="X6" s="20">
        <v>102868431</v>
      </c>
      <c r="Y6" s="20">
        <v>-188495331</v>
      </c>
      <c r="Z6" s="21">
        <v>-183.23923984025768</v>
      </c>
      <c r="AA6" s="22">
        <v>-33238000</v>
      </c>
    </row>
    <row r="7" spans="1:27" x14ac:dyDescent="0.25">
      <c r="A7" s="23" t="s">
        <v>35</v>
      </c>
      <c r="B7" s="17" t="s">
        <v>32</v>
      </c>
      <c r="C7" s="18">
        <v>232051634</v>
      </c>
      <c r="D7" s="18"/>
      <c r="E7" s="19"/>
      <c r="F7" s="20">
        <v>42609839</v>
      </c>
      <c r="G7" s="20">
        <v>245222083</v>
      </c>
      <c r="H7" s="20">
        <v>-93768447</v>
      </c>
      <c r="I7" s="20">
        <v>10743514</v>
      </c>
      <c r="J7" s="20">
        <v>162197150</v>
      </c>
      <c r="K7" s="20">
        <v>9814808</v>
      </c>
      <c r="L7" s="20">
        <v>9426160</v>
      </c>
      <c r="M7" s="20">
        <v>10423381</v>
      </c>
      <c r="N7" s="20">
        <v>29664349</v>
      </c>
      <c r="O7" s="20">
        <v>9509304</v>
      </c>
      <c r="P7" s="20">
        <v>11134460</v>
      </c>
      <c r="Q7" s="20">
        <v>9514403</v>
      </c>
      <c r="R7" s="20">
        <v>30158167</v>
      </c>
      <c r="S7" s="20"/>
      <c r="T7" s="20"/>
      <c r="U7" s="20"/>
      <c r="V7" s="20"/>
      <c r="W7" s="20">
        <v>222019666</v>
      </c>
      <c r="X7" s="20">
        <v>42609839</v>
      </c>
      <c r="Y7" s="20">
        <v>179409827</v>
      </c>
      <c r="Z7" s="21">
        <v>421.05258130639731</v>
      </c>
      <c r="AA7" s="22">
        <v>42609839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6731192</v>
      </c>
      <c r="D10" s="18"/>
      <c r="E10" s="19">
        <v>-1177864</v>
      </c>
      <c r="F10" s="20">
        <v>1938690</v>
      </c>
      <c r="G10" s="20">
        <v>23217904</v>
      </c>
      <c r="H10" s="20">
        <v>-7805269</v>
      </c>
      <c r="I10" s="20">
        <v>-1509698</v>
      </c>
      <c r="J10" s="20">
        <v>13902937</v>
      </c>
      <c r="K10" s="20">
        <v>6212361</v>
      </c>
      <c r="L10" s="20">
        <v>-4427523</v>
      </c>
      <c r="M10" s="20">
        <v>7597095</v>
      </c>
      <c r="N10" s="20">
        <v>9381933</v>
      </c>
      <c r="O10" s="20">
        <v>-160109</v>
      </c>
      <c r="P10" s="20">
        <v>4033748</v>
      </c>
      <c r="Q10" s="20">
        <v>1049355</v>
      </c>
      <c r="R10" s="20">
        <v>4922994</v>
      </c>
      <c r="S10" s="20"/>
      <c r="T10" s="20"/>
      <c r="U10" s="20"/>
      <c r="V10" s="20"/>
      <c r="W10" s="20">
        <v>28207864</v>
      </c>
      <c r="X10" s="20">
        <v>1921815</v>
      </c>
      <c r="Y10" s="20">
        <v>26286049</v>
      </c>
      <c r="Z10" s="21">
        <v>1367.7720800389216</v>
      </c>
      <c r="AA10" s="22">
        <v>1938690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45700362</v>
      </c>
      <c r="D13" s="29">
        <f>SUM(D6:D12)</f>
        <v>0</v>
      </c>
      <c r="E13" s="30">
        <f t="shared" si="0"/>
        <v>20776136</v>
      </c>
      <c r="F13" s="31">
        <f t="shared" si="0"/>
        <v>11310529</v>
      </c>
      <c r="G13" s="31">
        <f t="shared" si="0"/>
        <v>359308584</v>
      </c>
      <c r="H13" s="31">
        <f t="shared" si="0"/>
        <v>-243164299</v>
      </c>
      <c r="I13" s="31">
        <f t="shared" si="0"/>
        <v>-77155524</v>
      </c>
      <c r="J13" s="31">
        <f t="shared" si="0"/>
        <v>38988761</v>
      </c>
      <c r="K13" s="31">
        <f t="shared" si="0"/>
        <v>50200908</v>
      </c>
      <c r="L13" s="31">
        <f t="shared" si="0"/>
        <v>-70752073</v>
      </c>
      <c r="M13" s="31">
        <f t="shared" si="0"/>
        <v>48666429</v>
      </c>
      <c r="N13" s="31">
        <f t="shared" si="0"/>
        <v>28115264</v>
      </c>
      <c r="O13" s="31">
        <f t="shared" si="0"/>
        <v>-16041413</v>
      </c>
      <c r="P13" s="31">
        <f t="shared" si="0"/>
        <v>-13415664</v>
      </c>
      <c r="Q13" s="31">
        <f t="shared" si="0"/>
        <v>126953682</v>
      </c>
      <c r="R13" s="31">
        <f t="shared" si="0"/>
        <v>97496605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164600630</v>
      </c>
      <c r="X13" s="31">
        <f t="shared" si="0"/>
        <v>147400085</v>
      </c>
      <c r="Y13" s="31">
        <f t="shared" si="0"/>
        <v>17200545</v>
      </c>
      <c r="Z13" s="32">
        <f>+IF(X13&lt;&gt;0,+(Y13/X13)*100,0)</f>
        <v>11.669291099798212</v>
      </c>
      <c r="AA13" s="33">
        <f>SUM(AA6:AA12)</f>
        <v>11310529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3539059713</v>
      </c>
      <c r="D17" s="18"/>
      <c r="E17" s="19">
        <v>-60900108</v>
      </c>
      <c r="F17" s="20">
        <v>3943598964</v>
      </c>
      <c r="G17" s="24">
        <v>3659390297</v>
      </c>
      <c r="H17" s="24">
        <v>1434551</v>
      </c>
      <c r="I17" s="24">
        <v>57986033</v>
      </c>
      <c r="J17" s="20">
        <v>3718810881</v>
      </c>
      <c r="K17" s="24">
        <v>57328943</v>
      </c>
      <c r="L17" s="24">
        <v>66435193</v>
      </c>
      <c r="M17" s="20">
        <v>39429254</v>
      </c>
      <c r="N17" s="24">
        <v>163193390</v>
      </c>
      <c r="O17" s="24">
        <v>9113287</v>
      </c>
      <c r="P17" s="24">
        <v>7723900</v>
      </c>
      <c r="Q17" s="20">
        <v>-5263078</v>
      </c>
      <c r="R17" s="24">
        <v>11574109</v>
      </c>
      <c r="S17" s="24"/>
      <c r="T17" s="20"/>
      <c r="U17" s="24"/>
      <c r="V17" s="24"/>
      <c r="W17" s="24">
        <v>3893578380</v>
      </c>
      <c r="X17" s="20">
        <v>3796264706</v>
      </c>
      <c r="Y17" s="24">
        <v>97313674</v>
      </c>
      <c r="Z17" s="25">
        <v>2.5634059144030616</v>
      </c>
      <c r="AA17" s="26">
        <v>3943598964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3539059713</v>
      </c>
      <c r="D25" s="29">
        <f t="shared" ref="D25:Y25" si="1">SUM(D15:D24)</f>
        <v>0</v>
      </c>
      <c r="E25" s="35">
        <f t="shared" si="1"/>
        <v>-60900108</v>
      </c>
      <c r="F25" s="36">
        <f t="shared" si="1"/>
        <v>3943598964</v>
      </c>
      <c r="G25" s="36">
        <f t="shared" si="1"/>
        <v>3659390297</v>
      </c>
      <c r="H25" s="36">
        <f t="shared" si="1"/>
        <v>1434551</v>
      </c>
      <c r="I25" s="36">
        <f t="shared" si="1"/>
        <v>57986033</v>
      </c>
      <c r="J25" s="36">
        <f t="shared" si="1"/>
        <v>3718810881</v>
      </c>
      <c r="K25" s="36">
        <f t="shared" si="1"/>
        <v>57328943</v>
      </c>
      <c r="L25" s="36">
        <f t="shared" si="1"/>
        <v>66435193</v>
      </c>
      <c r="M25" s="36">
        <f t="shared" si="1"/>
        <v>39429254</v>
      </c>
      <c r="N25" s="36">
        <f t="shared" si="1"/>
        <v>163193390</v>
      </c>
      <c r="O25" s="36">
        <f t="shared" si="1"/>
        <v>9113287</v>
      </c>
      <c r="P25" s="36">
        <f t="shared" si="1"/>
        <v>7723900</v>
      </c>
      <c r="Q25" s="36">
        <f t="shared" si="1"/>
        <v>-5263078</v>
      </c>
      <c r="R25" s="36">
        <f t="shared" si="1"/>
        <v>11574109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3893578380</v>
      </c>
      <c r="X25" s="36">
        <f t="shared" si="1"/>
        <v>3796264706</v>
      </c>
      <c r="Y25" s="36">
        <f t="shared" si="1"/>
        <v>97313674</v>
      </c>
      <c r="Z25" s="37">
        <f>+IF(X25&lt;&gt;0,+(Y25/X25)*100,0)</f>
        <v>2.5634059144030616</v>
      </c>
      <c r="AA25" s="38">
        <f>SUM(AA15:AA24)</f>
        <v>3943598964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3584760075</v>
      </c>
      <c r="D26" s="29">
        <f>+D13+D25</f>
        <v>0</v>
      </c>
      <c r="E26" s="30">
        <f t="shared" si="2"/>
        <v>-40123972</v>
      </c>
      <c r="F26" s="31">
        <f t="shared" si="2"/>
        <v>3954909493</v>
      </c>
      <c r="G26" s="31">
        <f t="shared" si="2"/>
        <v>4018698881</v>
      </c>
      <c r="H26" s="31">
        <f t="shared" si="2"/>
        <v>-241729748</v>
      </c>
      <c r="I26" s="31">
        <f t="shared" si="2"/>
        <v>-19169491</v>
      </c>
      <c r="J26" s="31">
        <f t="shared" si="2"/>
        <v>3757799642</v>
      </c>
      <c r="K26" s="31">
        <f t="shared" si="2"/>
        <v>107529851</v>
      </c>
      <c r="L26" s="31">
        <f t="shared" si="2"/>
        <v>-4316880</v>
      </c>
      <c r="M26" s="31">
        <f t="shared" si="2"/>
        <v>88095683</v>
      </c>
      <c r="N26" s="31">
        <f t="shared" si="2"/>
        <v>191308654</v>
      </c>
      <c r="O26" s="31">
        <f t="shared" si="2"/>
        <v>-6928126</v>
      </c>
      <c r="P26" s="31">
        <f t="shared" si="2"/>
        <v>-5691764</v>
      </c>
      <c r="Q26" s="31">
        <f t="shared" si="2"/>
        <v>121690604</v>
      </c>
      <c r="R26" s="31">
        <f t="shared" si="2"/>
        <v>109070714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4058179010</v>
      </c>
      <c r="X26" s="31">
        <f t="shared" si="2"/>
        <v>3943664791</v>
      </c>
      <c r="Y26" s="31">
        <f t="shared" si="2"/>
        <v>114514219</v>
      </c>
      <c r="Z26" s="32">
        <f>+IF(X26&lt;&gt;0,+(Y26/X26)*100,0)</f>
        <v>2.9037513345793897</v>
      </c>
      <c r="AA26" s="33">
        <f>+AA13+AA25</f>
        <v>3954909493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65966807</v>
      </c>
      <c r="D32" s="18"/>
      <c r="E32" s="19"/>
      <c r="F32" s="20">
        <v>99010600</v>
      </c>
      <c r="G32" s="20">
        <v>99060137</v>
      </c>
      <c r="H32" s="20">
        <v>-49537</v>
      </c>
      <c r="I32" s="20"/>
      <c r="J32" s="20">
        <v>99010600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99010600</v>
      </c>
      <c r="X32" s="20">
        <v>99010600</v>
      </c>
      <c r="Y32" s="20"/>
      <c r="Z32" s="21"/>
      <c r="AA32" s="22">
        <v>99010600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2749312</v>
      </c>
      <c r="F33" s="20">
        <v>1</v>
      </c>
      <c r="G33" s="20">
        <v>87202857</v>
      </c>
      <c r="H33" s="20">
        <v>-94309333</v>
      </c>
      <c r="I33" s="20">
        <v>-69246426</v>
      </c>
      <c r="J33" s="20">
        <v>-76352902</v>
      </c>
      <c r="K33" s="20">
        <v>62470874</v>
      </c>
      <c r="L33" s="20">
        <v>-51362647</v>
      </c>
      <c r="M33" s="20">
        <v>53034274</v>
      </c>
      <c r="N33" s="20">
        <v>64142501</v>
      </c>
      <c r="O33" s="20">
        <v>-16617604</v>
      </c>
      <c r="P33" s="20">
        <v>-8817790</v>
      </c>
      <c r="Q33" s="20">
        <v>128372238</v>
      </c>
      <c r="R33" s="20">
        <v>102936844</v>
      </c>
      <c r="S33" s="20"/>
      <c r="T33" s="20"/>
      <c r="U33" s="20"/>
      <c r="V33" s="20"/>
      <c r="W33" s="20">
        <v>90726443</v>
      </c>
      <c r="X33" s="20">
        <v>1</v>
      </c>
      <c r="Y33" s="20">
        <v>90726442</v>
      </c>
      <c r="Z33" s="21">
        <v>9072644200</v>
      </c>
      <c r="AA33" s="22">
        <v>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31217928</v>
      </c>
      <c r="D35" s="18"/>
      <c r="E35" s="19"/>
      <c r="F35" s="20">
        <v>24891452</v>
      </c>
      <c r="G35" s="20">
        <v>34573110</v>
      </c>
      <c r="H35" s="20">
        <v>-2398645</v>
      </c>
      <c r="I35" s="20">
        <v>1121939</v>
      </c>
      <c r="J35" s="20">
        <v>33296404</v>
      </c>
      <c r="K35" s="20">
        <v>1015123</v>
      </c>
      <c r="L35" s="20">
        <v>986314</v>
      </c>
      <c r="M35" s="20">
        <v>-1386374</v>
      </c>
      <c r="N35" s="20">
        <v>615063</v>
      </c>
      <c r="O35" s="20">
        <v>878055</v>
      </c>
      <c r="P35" s="20">
        <v>1076582</v>
      </c>
      <c r="Q35" s="20">
        <v>852562</v>
      </c>
      <c r="R35" s="20">
        <v>2807199</v>
      </c>
      <c r="S35" s="20"/>
      <c r="T35" s="20"/>
      <c r="U35" s="20"/>
      <c r="V35" s="20"/>
      <c r="W35" s="20">
        <v>36718666</v>
      </c>
      <c r="X35" s="20">
        <v>24891452</v>
      </c>
      <c r="Y35" s="20">
        <v>11827214</v>
      </c>
      <c r="Z35" s="21">
        <v>47.515163036692279</v>
      </c>
      <c r="AA35" s="22">
        <v>24891452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97184735</v>
      </c>
      <c r="D37" s="29">
        <f t="shared" ref="D37:Y37" si="3">SUM(D29:D36)</f>
        <v>0</v>
      </c>
      <c r="E37" s="30">
        <f t="shared" si="3"/>
        <v>2749312</v>
      </c>
      <c r="F37" s="31">
        <f t="shared" si="3"/>
        <v>123902053</v>
      </c>
      <c r="G37" s="31">
        <f t="shared" si="3"/>
        <v>220836104</v>
      </c>
      <c r="H37" s="31">
        <f t="shared" si="3"/>
        <v>-96757515</v>
      </c>
      <c r="I37" s="31">
        <f t="shared" si="3"/>
        <v>-68124487</v>
      </c>
      <c r="J37" s="31">
        <f t="shared" si="3"/>
        <v>55954102</v>
      </c>
      <c r="K37" s="31">
        <f t="shared" si="3"/>
        <v>63485997</v>
      </c>
      <c r="L37" s="31">
        <f t="shared" si="3"/>
        <v>-50376333</v>
      </c>
      <c r="M37" s="31">
        <f t="shared" si="3"/>
        <v>51647900</v>
      </c>
      <c r="N37" s="31">
        <f t="shared" si="3"/>
        <v>64757564</v>
      </c>
      <c r="O37" s="31">
        <f t="shared" si="3"/>
        <v>-15739549</v>
      </c>
      <c r="P37" s="31">
        <f t="shared" si="3"/>
        <v>-7741208</v>
      </c>
      <c r="Q37" s="31">
        <f t="shared" si="3"/>
        <v>129224800</v>
      </c>
      <c r="R37" s="31">
        <f t="shared" si="3"/>
        <v>105744043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226455709</v>
      </c>
      <c r="X37" s="31">
        <f t="shared" si="3"/>
        <v>123902053</v>
      </c>
      <c r="Y37" s="31">
        <f t="shared" si="3"/>
        <v>102553656</v>
      </c>
      <c r="Z37" s="32">
        <f>+IF(X37&lt;&gt;0,+(Y37/X37)*100,0)</f>
        <v>82.769940866113018</v>
      </c>
      <c r="AA37" s="33">
        <f>SUM(AA29:AA36)</f>
        <v>123902053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97184735</v>
      </c>
      <c r="D44" s="29">
        <f>+D37+D43</f>
        <v>0</v>
      </c>
      <c r="E44" s="30">
        <f t="shared" si="5"/>
        <v>2749312</v>
      </c>
      <c r="F44" s="31">
        <f t="shared" si="5"/>
        <v>123902053</v>
      </c>
      <c r="G44" s="31">
        <f t="shared" si="5"/>
        <v>220836104</v>
      </c>
      <c r="H44" s="31">
        <f t="shared" si="5"/>
        <v>-96757515</v>
      </c>
      <c r="I44" s="31">
        <f t="shared" si="5"/>
        <v>-68124487</v>
      </c>
      <c r="J44" s="31">
        <f t="shared" si="5"/>
        <v>55954102</v>
      </c>
      <c r="K44" s="31">
        <f t="shared" si="5"/>
        <v>63485997</v>
      </c>
      <c r="L44" s="31">
        <f t="shared" si="5"/>
        <v>-50376333</v>
      </c>
      <c r="M44" s="31">
        <f t="shared" si="5"/>
        <v>51647900</v>
      </c>
      <c r="N44" s="31">
        <f t="shared" si="5"/>
        <v>64757564</v>
      </c>
      <c r="O44" s="31">
        <f t="shared" si="5"/>
        <v>-15739549</v>
      </c>
      <c r="P44" s="31">
        <f t="shared" si="5"/>
        <v>-7741208</v>
      </c>
      <c r="Q44" s="31">
        <f t="shared" si="5"/>
        <v>129224800</v>
      </c>
      <c r="R44" s="31">
        <f t="shared" si="5"/>
        <v>105744043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226455709</v>
      </c>
      <c r="X44" s="31">
        <f t="shared" si="5"/>
        <v>123902053</v>
      </c>
      <c r="Y44" s="31">
        <f t="shared" si="5"/>
        <v>102553656</v>
      </c>
      <c r="Z44" s="32">
        <f>+IF(X44&lt;&gt;0,+(Y44/X44)*100,0)</f>
        <v>82.769940866113018</v>
      </c>
      <c r="AA44" s="33">
        <f>+AA37+AA43</f>
        <v>123902053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3487575340</v>
      </c>
      <c r="D45" s="42">
        <f t="shared" si="6"/>
        <v>0</v>
      </c>
      <c r="E45" s="43">
        <f t="shared" si="6"/>
        <v>-42873284</v>
      </c>
      <c r="F45" s="44">
        <f t="shared" si="6"/>
        <v>3831007440</v>
      </c>
      <c r="G45" s="44">
        <f t="shared" si="6"/>
        <v>3797862777</v>
      </c>
      <c r="H45" s="44">
        <f t="shared" si="6"/>
        <v>-144972233</v>
      </c>
      <c r="I45" s="44">
        <f t="shared" si="6"/>
        <v>48954996</v>
      </c>
      <c r="J45" s="44">
        <f t="shared" si="6"/>
        <v>3701845540</v>
      </c>
      <c r="K45" s="44">
        <f t="shared" si="6"/>
        <v>44043854</v>
      </c>
      <c r="L45" s="44">
        <f t="shared" si="6"/>
        <v>46059453</v>
      </c>
      <c r="M45" s="44">
        <f t="shared" si="6"/>
        <v>36447783</v>
      </c>
      <c r="N45" s="44">
        <f t="shared" si="6"/>
        <v>126551090</v>
      </c>
      <c r="O45" s="44">
        <f t="shared" si="6"/>
        <v>8811423</v>
      </c>
      <c r="P45" s="44">
        <f t="shared" si="6"/>
        <v>2049444</v>
      </c>
      <c r="Q45" s="44">
        <f t="shared" si="6"/>
        <v>-7534196</v>
      </c>
      <c r="R45" s="44">
        <f t="shared" si="6"/>
        <v>3326671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3831723301</v>
      </c>
      <c r="X45" s="44">
        <f t="shared" si="6"/>
        <v>3819762738</v>
      </c>
      <c r="Y45" s="44">
        <f t="shared" si="6"/>
        <v>11960563</v>
      </c>
      <c r="Z45" s="45">
        <f>+IF(X45&lt;&gt;0,+(Y45/X45)*100,0)</f>
        <v>0.31312319168447789</v>
      </c>
      <c r="AA45" s="46">
        <f>+AA26-AA44</f>
        <v>3831007440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334313000</v>
      </c>
      <c r="F47" s="20">
        <v>359242500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339369798</v>
      </c>
      <c r="Y47" s="20">
        <v>-339369798</v>
      </c>
      <c r="Z47" s="47">
        <v>-100</v>
      </c>
      <c r="AA47" s="22">
        <v>359242500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334313000</v>
      </c>
      <c r="F50" s="52">
        <f t="shared" si="7"/>
        <v>359242500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339369798</v>
      </c>
      <c r="Y50" s="52">
        <f t="shared" si="7"/>
        <v>-339369798</v>
      </c>
      <c r="Z50" s="53">
        <f>+IF(X50&lt;&gt;0,+(Y50/X50)*100,0)</f>
        <v>-100</v>
      </c>
      <c r="AA50" s="54">
        <f>SUM(AA47:AA49)</f>
        <v>359242500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69248267</v>
      </c>
      <c r="D6" s="18"/>
      <c r="E6" s="19">
        <v>-32406573</v>
      </c>
      <c r="F6" s="20">
        <v>-24924483</v>
      </c>
      <c r="G6" s="20"/>
      <c r="H6" s="20">
        <v>114552</v>
      </c>
      <c r="I6" s="20">
        <v>-277095</v>
      </c>
      <c r="J6" s="20">
        <v>-162543</v>
      </c>
      <c r="K6" s="20">
        <v>95847</v>
      </c>
      <c r="L6" s="20">
        <v>-1055294</v>
      </c>
      <c r="M6" s="20">
        <v>-1634783</v>
      </c>
      <c r="N6" s="20">
        <v>-2594230</v>
      </c>
      <c r="O6" s="20">
        <v>-1794383</v>
      </c>
      <c r="P6" s="20">
        <v>601068</v>
      </c>
      <c r="Q6" s="20"/>
      <c r="R6" s="20">
        <v>-1193315</v>
      </c>
      <c r="S6" s="20"/>
      <c r="T6" s="20"/>
      <c r="U6" s="20"/>
      <c r="V6" s="20"/>
      <c r="W6" s="20">
        <v>-3950088</v>
      </c>
      <c r="X6" s="20">
        <v>-21312096</v>
      </c>
      <c r="Y6" s="20">
        <v>17362008</v>
      </c>
      <c r="Z6" s="21">
        <v>-81.465511416615243</v>
      </c>
      <c r="AA6" s="22">
        <v>-24924483</v>
      </c>
    </row>
    <row r="7" spans="1:27" x14ac:dyDescent="0.25">
      <c r="A7" s="23" t="s">
        <v>35</v>
      </c>
      <c r="B7" s="17" t="s">
        <v>32</v>
      </c>
      <c r="C7" s="18">
        <v>99222054</v>
      </c>
      <c r="D7" s="18"/>
      <c r="E7" s="19">
        <v>14791958</v>
      </c>
      <c r="F7" s="20">
        <v>12550670</v>
      </c>
      <c r="G7" s="20"/>
      <c r="H7" s="20">
        <v>598787</v>
      </c>
      <c r="I7" s="20">
        <v>-983700</v>
      </c>
      <c r="J7" s="20">
        <v>-384913</v>
      </c>
      <c r="K7" s="20">
        <v>1014515</v>
      </c>
      <c r="L7" s="20">
        <v>2487648</v>
      </c>
      <c r="M7" s="20">
        <v>810382</v>
      </c>
      <c r="N7" s="20">
        <v>4312545</v>
      </c>
      <c r="O7" s="20">
        <v>355772</v>
      </c>
      <c r="P7" s="20">
        <v>-1605239</v>
      </c>
      <c r="Q7" s="20"/>
      <c r="R7" s="20">
        <v>-1249467</v>
      </c>
      <c r="S7" s="20"/>
      <c r="T7" s="20"/>
      <c r="U7" s="20"/>
      <c r="V7" s="20"/>
      <c r="W7" s="20">
        <v>2678165</v>
      </c>
      <c r="X7" s="20">
        <v>10197460</v>
      </c>
      <c r="Y7" s="20">
        <v>-7519295</v>
      </c>
      <c r="Z7" s="21">
        <v>-73.736940375348368</v>
      </c>
      <c r="AA7" s="22">
        <v>12550670</v>
      </c>
    </row>
    <row r="8" spans="1:27" x14ac:dyDescent="0.25">
      <c r="A8" s="23" t="s">
        <v>36</v>
      </c>
      <c r="B8" s="17" t="s">
        <v>32</v>
      </c>
      <c r="C8" s="18">
        <v>-19826849</v>
      </c>
      <c r="D8" s="18"/>
      <c r="E8" s="19"/>
      <c r="F8" s="20"/>
      <c r="G8" s="20"/>
      <c r="H8" s="20"/>
      <c r="I8" s="20">
        <v>-5595729</v>
      </c>
      <c r="J8" s="20">
        <v>-5595729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-5595729</v>
      </c>
      <c r="X8" s="20"/>
      <c r="Y8" s="20">
        <v>-5595729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3548790</v>
      </c>
      <c r="D10" s="18"/>
      <c r="E10" s="19">
        <v>-55757934</v>
      </c>
      <c r="F10" s="20">
        <v>-48013488</v>
      </c>
      <c r="G10" s="20"/>
      <c r="H10" s="20">
        <v>764983</v>
      </c>
      <c r="I10" s="20">
        <v>883327</v>
      </c>
      <c r="J10" s="20">
        <v>1648310</v>
      </c>
      <c r="K10" s="20">
        <v>807916</v>
      </c>
      <c r="L10" s="20">
        <v>180300</v>
      </c>
      <c r="M10" s="20">
        <v>1278610</v>
      </c>
      <c r="N10" s="20">
        <v>2266826</v>
      </c>
      <c r="O10" s="20">
        <v>1632275</v>
      </c>
      <c r="P10" s="20">
        <v>575900</v>
      </c>
      <c r="Q10" s="20"/>
      <c r="R10" s="20">
        <v>2208175</v>
      </c>
      <c r="S10" s="20"/>
      <c r="T10" s="20"/>
      <c r="U10" s="20"/>
      <c r="V10" s="20"/>
      <c r="W10" s="20">
        <v>6123311</v>
      </c>
      <c r="X10" s="20">
        <v>-38658853</v>
      </c>
      <c r="Y10" s="20">
        <v>44782164</v>
      </c>
      <c r="Z10" s="21">
        <v>-115.83934991552904</v>
      </c>
      <c r="AA10" s="22">
        <v>-48013488</v>
      </c>
    </row>
    <row r="11" spans="1:27" x14ac:dyDescent="0.25">
      <c r="A11" s="23" t="s">
        <v>39</v>
      </c>
      <c r="B11" s="17" t="s">
        <v>32</v>
      </c>
      <c r="C11" s="18">
        <v>23051376</v>
      </c>
      <c r="D11" s="18"/>
      <c r="E11" s="19"/>
      <c r="F11" s="20"/>
      <c r="G11" s="24"/>
      <c r="H11" s="24"/>
      <c r="I11" s="24">
        <v>1122015</v>
      </c>
      <c r="J11" s="20">
        <v>1122015</v>
      </c>
      <c r="K11" s="24">
        <v>552052</v>
      </c>
      <c r="L11" s="24">
        <v>671911</v>
      </c>
      <c r="M11" s="20">
        <v>759665</v>
      </c>
      <c r="N11" s="24">
        <v>1983628</v>
      </c>
      <c r="O11" s="24">
        <v>702618</v>
      </c>
      <c r="P11" s="24">
        <v>684513</v>
      </c>
      <c r="Q11" s="20"/>
      <c r="R11" s="24">
        <v>1387131</v>
      </c>
      <c r="S11" s="24"/>
      <c r="T11" s="20"/>
      <c r="U11" s="24"/>
      <c r="V11" s="24"/>
      <c r="W11" s="24">
        <v>4492774</v>
      </c>
      <c r="X11" s="20"/>
      <c r="Y11" s="24">
        <v>4492774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-837515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174406123</v>
      </c>
      <c r="D13" s="29">
        <f>SUM(D6:D12)</f>
        <v>0</v>
      </c>
      <c r="E13" s="30">
        <f t="shared" si="0"/>
        <v>-73372549</v>
      </c>
      <c r="F13" s="31">
        <f t="shared" si="0"/>
        <v>-60387301</v>
      </c>
      <c r="G13" s="31">
        <f t="shared" si="0"/>
        <v>0</v>
      </c>
      <c r="H13" s="31">
        <f t="shared" si="0"/>
        <v>1478322</v>
      </c>
      <c r="I13" s="31">
        <f t="shared" si="0"/>
        <v>-4851182</v>
      </c>
      <c r="J13" s="31">
        <f t="shared" si="0"/>
        <v>-3372860</v>
      </c>
      <c r="K13" s="31">
        <f t="shared" si="0"/>
        <v>2470330</v>
      </c>
      <c r="L13" s="31">
        <f t="shared" si="0"/>
        <v>2284565</v>
      </c>
      <c r="M13" s="31">
        <f t="shared" si="0"/>
        <v>1213874</v>
      </c>
      <c r="N13" s="31">
        <f t="shared" si="0"/>
        <v>5968769</v>
      </c>
      <c r="O13" s="31">
        <f t="shared" si="0"/>
        <v>896282</v>
      </c>
      <c r="P13" s="31">
        <f t="shared" si="0"/>
        <v>256242</v>
      </c>
      <c r="Q13" s="31">
        <f t="shared" si="0"/>
        <v>0</v>
      </c>
      <c r="R13" s="31">
        <f t="shared" si="0"/>
        <v>1152524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3748433</v>
      </c>
      <c r="X13" s="31">
        <f t="shared" si="0"/>
        <v>-49773489</v>
      </c>
      <c r="Y13" s="31">
        <f t="shared" si="0"/>
        <v>53521922</v>
      </c>
      <c r="Z13" s="32">
        <f>+IF(X13&lt;&gt;0,+(Y13/X13)*100,0)</f>
        <v>-107.53098300985089</v>
      </c>
      <c r="AA13" s="33">
        <f>SUM(AA6:AA12)</f>
        <v>-60387301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176241982</v>
      </c>
      <c r="D17" s="18"/>
      <c r="E17" s="19">
        <v>16372007</v>
      </c>
      <c r="F17" s="20">
        <v>20372007</v>
      </c>
      <c r="G17" s="24"/>
      <c r="H17" s="24">
        <v>24274247</v>
      </c>
      <c r="I17" s="24">
        <v>622181</v>
      </c>
      <c r="J17" s="20">
        <v>24896428</v>
      </c>
      <c r="K17" s="24">
        <v>404456</v>
      </c>
      <c r="L17" s="24"/>
      <c r="M17" s="20">
        <v>2701115</v>
      </c>
      <c r="N17" s="24">
        <v>3105571</v>
      </c>
      <c r="O17" s="24"/>
      <c r="P17" s="24"/>
      <c r="Q17" s="20"/>
      <c r="R17" s="24"/>
      <c r="S17" s="24"/>
      <c r="T17" s="20"/>
      <c r="U17" s="24"/>
      <c r="V17" s="24"/>
      <c r="W17" s="24">
        <v>28001999</v>
      </c>
      <c r="X17" s="20">
        <v>13879013</v>
      </c>
      <c r="Y17" s="24">
        <v>14122986</v>
      </c>
      <c r="Z17" s="25">
        <v>101.75785554779723</v>
      </c>
      <c r="AA17" s="26">
        <v>20372007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176241982</v>
      </c>
      <c r="D25" s="29">
        <f t="shared" ref="D25:Y25" si="1">SUM(D15:D24)</f>
        <v>0</v>
      </c>
      <c r="E25" s="35">
        <f t="shared" si="1"/>
        <v>16372007</v>
      </c>
      <c r="F25" s="36">
        <f t="shared" si="1"/>
        <v>20372007</v>
      </c>
      <c r="G25" s="36">
        <f t="shared" si="1"/>
        <v>0</v>
      </c>
      <c r="H25" s="36">
        <f t="shared" si="1"/>
        <v>24274247</v>
      </c>
      <c r="I25" s="36">
        <f t="shared" si="1"/>
        <v>622181</v>
      </c>
      <c r="J25" s="36">
        <f t="shared" si="1"/>
        <v>24896428</v>
      </c>
      <c r="K25" s="36">
        <f t="shared" si="1"/>
        <v>404456</v>
      </c>
      <c r="L25" s="36">
        <f t="shared" si="1"/>
        <v>0</v>
      </c>
      <c r="M25" s="36">
        <f t="shared" si="1"/>
        <v>2701115</v>
      </c>
      <c r="N25" s="36">
        <f t="shared" si="1"/>
        <v>3105571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28001999</v>
      </c>
      <c r="X25" s="36">
        <f t="shared" si="1"/>
        <v>13879013</v>
      </c>
      <c r="Y25" s="36">
        <f t="shared" si="1"/>
        <v>14122986</v>
      </c>
      <c r="Z25" s="37">
        <f>+IF(X25&lt;&gt;0,+(Y25/X25)*100,0)</f>
        <v>101.75785554779723</v>
      </c>
      <c r="AA25" s="38">
        <f>SUM(AA15:AA24)</f>
        <v>20372007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350648105</v>
      </c>
      <c r="D26" s="29">
        <f>+D13+D25</f>
        <v>0</v>
      </c>
      <c r="E26" s="30">
        <f t="shared" si="2"/>
        <v>-57000542</v>
      </c>
      <c r="F26" s="31">
        <f t="shared" si="2"/>
        <v>-40015294</v>
      </c>
      <c r="G26" s="31">
        <f t="shared" si="2"/>
        <v>0</v>
      </c>
      <c r="H26" s="31">
        <f t="shared" si="2"/>
        <v>25752569</v>
      </c>
      <c r="I26" s="31">
        <f t="shared" si="2"/>
        <v>-4229001</v>
      </c>
      <c r="J26" s="31">
        <f t="shared" si="2"/>
        <v>21523568</v>
      </c>
      <c r="K26" s="31">
        <f t="shared" si="2"/>
        <v>2874786</v>
      </c>
      <c r="L26" s="31">
        <f t="shared" si="2"/>
        <v>2284565</v>
      </c>
      <c r="M26" s="31">
        <f t="shared" si="2"/>
        <v>3914989</v>
      </c>
      <c r="N26" s="31">
        <f t="shared" si="2"/>
        <v>9074340</v>
      </c>
      <c r="O26" s="31">
        <f t="shared" si="2"/>
        <v>896282</v>
      </c>
      <c r="P26" s="31">
        <f t="shared" si="2"/>
        <v>256242</v>
      </c>
      <c r="Q26" s="31">
        <f t="shared" si="2"/>
        <v>0</v>
      </c>
      <c r="R26" s="31">
        <f t="shared" si="2"/>
        <v>1152524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31750432</v>
      </c>
      <c r="X26" s="31">
        <f t="shared" si="2"/>
        <v>-35894476</v>
      </c>
      <c r="Y26" s="31">
        <f t="shared" si="2"/>
        <v>67644908</v>
      </c>
      <c r="Z26" s="32">
        <f>+IF(X26&lt;&gt;0,+(Y26/X26)*100,0)</f>
        <v>-188.454925487699</v>
      </c>
      <c r="AA26" s="33">
        <f>+AA13+AA25</f>
        <v>-40015294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-140154</v>
      </c>
      <c r="D31" s="18"/>
      <c r="E31" s="19"/>
      <c r="F31" s="20"/>
      <c r="G31" s="20"/>
      <c r="H31" s="20">
        <v>-725</v>
      </c>
      <c r="I31" s="20">
        <v>-2186</v>
      </c>
      <c r="J31" s="20">
        <v>-2911</v>
      </c>
      <c r="K31" s="20">
        <v>-156</v>
      </c>
      <c r="L31" s="20">
        <v>-954</v>
      </c>
      <c r="M31" s="20">
        <v>-1115</v>
      </c>
      <c r="N31" s="20">
        <v>-2225</v>
      </c>
      <c r="O31" s="20">
        <v>-1032</v>
      </c>
      <c r="P31" s="20">
        <v>-780</v>
      </c>
      <c r="Q31" s="20"/>
      <c r="R31" s="20">
        <v>-1812</v>
      </c>
      <c r="S31" s="20"/>
      <c r="T31" s="20"/>
      <c r="U31" s="20"/>
      <c r="V31" s="20"/>
      <c r="W31" s="20">
        <v>-6948</v>
      </c>
      <c r="X31" s="20"/>
      <c r="Y31" s="20">
        <v>-6948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105087484</v>
      </c>
      <c r="D32" s="18"/>
      <c r="E32" s="19">
        <v>-55757934</v>
      </c>
      <c r="F32" s="20">
        <v>-48472948</v>
      </c>
      <c r="G32" s="20"/>
      <c r="H32" s="20">
        <v>-77259</v>
      </c>
      <c r="I32" s="20">
        <v>6463858</v>
      </c>
      <c r="J32" s="20">
        <v>6386599</v>
      </c>
      <c r="K32" s="20">
        <v>4361797</v>
      </c>
      <c r="L32" s="20">
        <v>3870469</v>
      </c>
      <c r="M32" s="20">
        <v>3392134</v>
      </c>
      <c r="N32" s="20">
        <v>11624400</v>
      </c>
      <c r="O32" s="20">
        <v>5389523</v>
      </c>
      <c r="P32" s="20">
        <v>2500127</v>
      </c>
      <c r="Q32" s="20"/>
      <c r="R32" s="20">
        <v>7889650</v>
      </c>
      <c r="S32" s="20"/>
      <c r="T32" s="20"/>
      <c r="U32" s="20"/>
      <c r="V32" s="20"/>
      <c r="W32" s="20">
        <v>25900649</v>
      </c>
      <c r="X32" s="20">
        <v>-38904454</v>
      </c>
      <c r="Y32" s="20">
        <v>64805103</v>
      </c>
      <c r="Z32" s="21">
        <v>-166.57502248971286</v>
      </c>
      <c r="AA32" s="22">
        <v>-48472948</v>
      </c>
    </row>
    <row r="33" spans="1:27" x14ac:dyDescent="0.25">
      <c r="A33" s="23" t="s">
        <v>60</v>
      </c>
      <c r="B33" s="17" t="s">
        <v>32</v>
      </c>
      <c r="C33" s="18">
        <v>73254586</v>
      </c>
      <c r="D33" s="18"/>
      <c r="E33" s="19"/>
      <c r="F33" s="20"/>
      <c r="G33" s="20"/>
      <c r="H33" s="20">
        <v>336322</v>
      </c>
      <c r="I33" s="20"/>
      <c r="J33" s="20">
        <v>336322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336322</v>
      </c>
      <c r="X33" s="20"/>
      <c r="Y33" s="20">
        <v>336322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18676793</v>
      </c>
      <c r="D35" s="18"/>
      <c r="E35" s="19"/>
      <c r="F35" s="20"/>
      <c r="G35" s="20"/>
      <c r="H35" s="20">
        <v>134930</v>
      </c>
      <c r="I35" s="20">
        <v>388812</v>
      </c>
      <c r="J35" s="20">
        <v>523742</v>
      </c>
      <c r="K35" s="20">
        <v>496848</v>
      </c>
      <c r="L35" s="20">
        <v>603506</v>
      </c>
      <c r="M35" s="20">
        <v>436670</v>
      </c>
      <c r="N35" s="20">
        <v>1537024</v>
      </c>
      <c r="O35" s="20">
        <v>538720</v>
      </c>
      <c r="P35" s="20">
        <v>404441</v>
      </c>
      <c r="Q35" s="20"/>
      <c r="R35" s="20">
        <v>943161</v>
      </c>
      <c r="S35" s="20"/>
      <c r="T35" s="20"/>
      <c r="U35" s="20"/>
      <c r="V35" s="20"/>
      <c r="W35" s="20">
        <v>3003927</v>
      </c>
      <c r="X35" s="20"/>
      <c r="Y35" s="20">
        <v>3003927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196878709</v>
      </c>
      <c r="D37" s="29">
        <f t="shared" ref="D37:Y37" si="3">SUM(D29:D36)</f>
        <v>0</v>
      </c>
      <c r="E37" s="30">
        <f t="shared" si="3"/>
        <v>-55757934</v>
      </c>
      <c r="F37" s="31">
        <f t="shared" si="3"/>
        <v>-48472948</v>
      </c>
      <c r="G37" s="31">
        <f t="shared" si="3"/>
        <v>0</v>
      </c>
      <c r="H37" s="31">
        <f t="shared" si="3"/>
        <v>393268</v>
      </c>
      <c r="I37" s="31">
        <f t="shared" si="3"/>
        <v>6850484</v>
      </c>
      <c r="J37" s="31">
        <f t="shared" si="3"/>
        <v>7243752</v>
      </c>
      <c r="K37" s="31">
        <f t="shared" si="3"/>
        <v>4858489</v>
      </c>
      <c r="L37" s="31">
        <f t="shared" si="3"/>
        <v>4473021</v>
      </c>
      <c r="M37" s="31">
        <f t="shared" si="3"/>
        <v>3827689</v>
      </c>
      <c r="N37" s="31">
        <f t="shared" si="3"/>
        <v>13159199</v>
      </c>
      <c r="O37" s="31">
        <f t="shared" si="3"/>
        <v>5927211</v>
      </c>
      <c r="P37" s="31">
        <f t="shared" si="3"/>
        <v>2903788</v>
      </c>
      <c r="Q37" s="31">
        <f t="shared" si="3"/>
        <v>0</v>
      </c>
      <c r="R37" s="31">
        <f t="shared" si="3"/>
        <v>8830999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29233950</v>
      </c>
      <c r="X37" s="31">
        <f t="shared" si="3"/>
        <v>-38904454</v>
      </c>
      <c r="Y37" s="31">
        <f t="shared" si="3"/>
        <v>68138404</v>
      </c>
      <c r="Z37" s="32">
        <f>+IF(X37&lt;&gt;0,+(Y37/X37)*100,0)</f>
        <v>-175.14293864656216</v>
      </c>
      <c r="AA37" s="33">
        <f>SUM(AA29:AA36)</f>
        <v>-48472948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196878709</v>
      </c>
      <c r="D44" s="29">
        <f>+D37+D43</f>
        <v>0</v>
      </c>
      <c r="E44" s="30">
        <f t="shared" si="5"/>
        <v>-55757934</v>
      </c>
      <c r="F44" s="31">
        <f t="shared" si="5"/>
        <v>-48472948</v>
      </c>
      <c r="G44" s="31">
        <f t="shared" si="5"/>
        <v>0</v>
      </c>
      <c r="H44" s="31">
        <f t="shared" si="5"/>
        <v>393268</v>
      </c>
      <c r="I44" s="31">
        <f t="shared" si="5"/>
        <v>6850484</v>
      </c>
      <c r="J44" s="31">
        <f t="shared" si="5"/>
        <v>7243752</v>
      </c>
      <c r="K44" s="31">
        <f t="shared" si="5"/>
        <v>4858489</v>
      </c>
      <c r="L44" s="31">
        <f t="shared" si="5"/>
        <v>4473021</v>
      </c>
      <c r="M44" s="31">
        <f t="shared" si="5"/>
        <v>3827689</v>
      </c>
      <c r="N44" s="31">
        <f t="shared" si="5"/>
        <v>13159199</v>
      </c>
      <c r="O44" s="31">
        <f t="shared" si="5"/>
        <v>5927211</v>
      </c>
      <c r="P44" s="31">
        <f t="shared" si="5"/>
        <v>2903788</v>
      </c>
      <c r="Q44" s="31">
        <f t="shared" si="5"/>
        <v>0</v>
      </c>
      <c r="R44" s="31">
        <f t="shared" si="5"/>
        <v>8830999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29233950</v>
      </c>
      <c r="X44" s="31">
        <f t="shared" si="5"/>
        <v>-38904454</v>
      </c>
      <c r="Y44" s="31">
        <f t="shared" si="5"/>
        <v>68138404</v>
      </c>
      <c r="Z44" s="32">
        <f>+IF(X44&lt;&gt;0,+(Y44/X44)*100,0)</f>
        <v>-175.14293864656216</v>
      </c>
      <c r="AA44" s="33">
        <f>+AA37+AA43</f>
        <v>-48472948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153769396</v>
      </c>
      <c r="D45" s="42">
        <f t="shared" si="6"/>
        <v>0</v>
      </c>
      <c r="E45" s="43">
        <f t="shared" si="6"/>
        <v>-1242608</v>
      </c>
      <c r="F45" s="44">
        <f t="shared" si="6"/>
        <v>8457654</v>
      </c>
      <c r="G45" s="44">
        <f t="shared" si="6"/>
        <v>0</v>
      </c>
      <c r="H45" s="44">
        <f t="shared" si="6"/>
        <v>25359301</v>
      </c>
      <c r="I45" s="44">
        <f t="shared" si="6"/>
        <v>-11079485</v>
      </c>
      <c r="J45" s="44">
        <f t="shared" si="6"/>
        <v>14279816</v>
      </c>
      <c r="K45" s="44">
        <f t="shared" si="6"/>
        <v>-1983703</v>
      </c>
      <c r="L45" s="44">
        <f t="shared" si="6"/>
        <v>-2188456</v>
      </c>
      <c r="M45" s="44">
        <f t="shared" si="6"/>
        <v>87300</v>
      </c>
      <c r="N45" s="44">
        <f t="shared" si="6"/>
        <v>-4084859</v>
      </c>
      <c r="O45" s="44">
        <f t="shared" si="6"/>
        <v>-5030929</v>
      </c>
      <c r="P45" s="44">
        <f t="shared" si="6"/>
        <v>-2647546</v>
      </c>
      <c r="Q45" s="44">
        <f t="shared" si="6"/>
        <v>0</v>
      </c>
      <c r="R45" s="44">
        <f t="shared" si="6"/>
        <v>-7678475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2516482</v>
      </c>
      <c r="X45" s="44">
        <f t="shared" si="6"/>
        <v>3009978</v>
      </c>
      <c r="Y45" s="44">
        <f t="shared" si="6"/>
        <v>-493496</v>
      </c>
      <c r="Z45" s="45">
        <f>+IF(X45&lt;&gt;0,+(Y45/X45)*100,0)</f>
        <v>-16.395335779862844</v>
      </c>
      <c r="AA45" s="46">
        <f>+AA26-AA44</f>
        <v>8457654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-1242608</v>
      </c>
      <c r="F47" s="20">
        <v>8457654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3009960</v>
      </c>
      <c r="Y47" s="20">
        <v>-3009960</v>
      </c>
      <c r="Z47" s="47">
        <v>-100</v>
      </c>
      <c r="AA47" s="22">
        <v>8457654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-1242608</v>
      </c>
      <c r="F50" s="52">
        <f t="shared" si="7"/>
        <v>8457654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3009960</v>
      </c>
      <c r="Y50" s="52">
        <f t="shared" si="7"/>
        <v>-3009960</v>
      </c>
      <c r="Z50" s="53">
        <f>+IF(X50&lt;&gt;0,+(Y50/X50)*100,0)</f>
        <v>-100</v>
      </c>
      <c r="AA50" s="54">
        <f>SUM(AA47:AA49)</f>
        <v>8457654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-15467616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-81351069</v>
      </c>
      <c r="Y6" s="20">
        <v>81351069</v>
      </c>
      <c r="Z6" s="21">
        <v>-100</v>
      </c>
      <c r="AA6" s="22">
        <v>-15467616</v>
      </c>
    </row>
    <row r="7" spans="1:27" x14ac:dyDescent="0.25">
      <c r="A7" s="23" t="s">
        <v>35</v>
      </c>
      <c r="B7" s="17" t="s">
        <v>32</v>
      </c>
      <c r="C7" s="18">
        <v>10223562</v>
      </c>
      <c r="D7" s="18"/>
      <c r="E7" s="19">
        <v>13385236</v>
      </c>
      <c r="F7" s="20">
        <v>29683506</v>
      </c>
      <c r="G7" s="20">
        <v>6307837</v>
      </c>
      <c r="H7" s="20">
        <v>-772479</v>
      </c>
      <c r="I7" s="20">
        <v>3939026</v>
      </c>
      <c r="J7" s="20">
        <v>9474384</v>
      </c>
      <c r="K7" s="20">
        <v>3947291</v>
      </c>
      <c r="L7" s="20">
        <v>4462024</v>
      </c>
      <c r="M7" s="20">
        <v>1861565</v>
      </c>
      <c r="N7" s="20">
        <v>10270880</v>
      </c>
      <c r="O7" s="20">
        <v>5088902</v>
      </c>
      <c r="P7" s="20">
        <v>785023</v>
      </c>
      <c r="Q7" s="20">
        <v>6494334</v>
      </c>
      <c r="R7" s="20">
        <v>12368259</v>
      </c>
      <c r="S7" s="20"/>
      <c r="T7" s="20"/>
      <c r="U7" s="20"/>
      <c r="V7" s="20"/>
      <c r="W7" s="20">
        <v>32113523</v>
      </c>
      <c r="X7" s="20">
        <v>22262635</v>
      </c>
      <c r="Y7" s="20">
        <v>9850888</v>
      </c>
      <c r="Z7" s="21">
        <v>44.248526735492007</v>
      </c>
      <c r="AA7" s="22">
        <v>29683506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825214</v>
      </c>
      <c r="D10" s="18"/>
      <c r="E10" s="19">
        <v>850012</v>
      </c>
      <c r="F10" s="20">
        <v>850015</v>
      </c>
      <c r="G10" s="20">
        <v>-434448</v>
      </c>
      <c r="H10" s="20">
        <v>-294645</v>
      </c>
      <c r="I10" s="20">
        <v>1876371</v>
      </c>
      <c r="J10" s="20">
        <v>1147278</v>
      </c>
      <c r="K10" s="20">
        <v>-391022</v>
      </c>
      <c r="L10" s="20">
        <v>612981</v>
      </c>
      <c r="M10" s="20">
        <v>1030647</v>
      </c>
      <c r="N10" s="20">
        <v>1252606</v>
      </c>
      <c r="O10" s="20">
        <v>-534128</v>
      </c>
      <c r="P10" s="20">
        <v>-463106</v>
      </c>
      <c r="Q10" s="20">
        <v>392891</v>
      </c>
      <c r="R10" s="20">
        <v>-604343</v>
      </c>
      <c r="S10" s="20"/>
      <c r="T10" s="20"/>
      <c r="U10" s="20"/>
      <c r="V10" s="20"/>
      <c r="W10" s="20">
        <v>1795541</v>
      </c>
      <c r="X10" s="20">
        <v>637506</v>
      </c>
      <c r="Y10" s="20">
        <v>1158035</v>
      </c>
      <c r="Z10" s="21">
        <v>181.65083936464913</v>
      </c>
      <c r="AA10" s="22">
        <v>850015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11048776</v>
      </c>
      <c r="D13" s="29">
        <f>SUM(D6:D12)</f>
        <v>0</v>
      </c>
      <c r="E13" s="30">
        <f t="shared" si="0"/>
        <v>14235248</v>
      </c>
      <c r="F13" s="31">
        <f t="shared" si="0"/>
        <v>15065905</v>
      </c>
      <c r="G13" s="31">
        <f t="shared" si="0"/>
        <v>5873389</v>
      </c>
      <c r="H13" s="31">
        <f t="shared" si="0"/>
        <v>-1067124</v>
      </c>
      <c r="I13" s="31">
        <f t="shared" si="0"/>
        <v>5815397</v>
      </c>
      <c r="J13" s="31">
        <f t="shared" si="0"/>
        <v>10621662</v>
      </c>
      <c r="K13" s="31">
        <f t="shared" si="0"/>
        <v>3556269</v>
      </c>
      <c r="L13" s="31">
        <f t="shared" si="0"/>
        <v>5075005</v>
      </c>
      <c r="M13" s="31">
        <f t="shared" si="0"/>
        <v>2892212</v>
      </c>
      <c r="N13" s="31">
        <f t="shared" si="0"/>
        <v>11523486</v>
      </c>
      <c r="O13" s="31">
        <f t="shared" si="0"/>
        <v>4554774</v>
      </c>
      <c r="P13" s="31">
        <f t="shared" si="0"/>
        <v>321917</v>
      </c>
      <c r="Q13" s="31">
        <f t="shared" si="0"/>
        <v>6887225</v>
      </c>
      <c r="R13" s="31">
        <f t="shared" si="0"/>
        <v>11763916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33909064</v>
      </c>
      <c r="X13" s="31">
        <f t="shared" si="0"/>
        <v>-58450928</v>
      </c>
      <c r="Y13" s="31">
        <f t="shared" si="0"/>
        <v>92359992</v>
      </c>
      <c r="Z13" s="32">
        <f>+IF(X13&lt;&gt;0,+(Y13/X13)*100,0)</f>
        <v>-158.0128753473341</v>
      </c>
      <c r="AA13" s="33">
        <f>SUM(AA6:AA12)</f>
        <v>15065905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33075621</v>
      </c>
      <c r="D17" s="18"/>
      <c r="E17" s="19">
        <v>37968682</v>
      </c>
      <c r="F17" s="20">
        <v>214754394</v>
      </c>
      <c r="G17" s="24">
        <v>-1487673</v>
      </c>
      <c r="H17" s="24">
        <v>4278131</v>
      </c>
      <c r="I17" s="24">
        <v>19469110</v>
      </c>
      <c r="J17" s="20">
        <v>22259568</v>
      </c>
      <c r="K17" s="24">
        <v>1372228</v>
      </c>
      <c r="L17" s="24">
        <v>4485229</v>
      </c>
      <c r="M17" s="20"/>
      <c r="N17" s="24">
        <v>5857457</v>
      </c>
      <c r="O17" s="24">
        <v>3742869</v>
      </c>
      <c r="P17" s="24">
        <v>8658802</v>
      </c>
      <c r="Q17" s="20"/>
      <c r="R17" s="24">
        <v>12401671</v>
      </c>
      <c r="S17" s="24"/>
      <c r="T17" s="20"/>
      <c r="U17" s="24"/>
      <c r="V17" s="24"/>
      <c r="W17" s="24">
        <v>40518696</v>
      </c>
      <c r="X17" s="20">
        <v>144988492</v>
      </c>
      <c r="Y17" s="24">
        <v>-104469796</v>
      </c>
      <c r="Z17" s="25">
        <v>-72.053853763786989</v>
      </c>
      <c r="AA17" s="26">
        <v>214754394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33075621</v>
      </c>
      <c r="D25" s="29">
        <f t="shared" ref="D25:Y25" si="1">SUM(D15:D24)</f>
        <v>0</v>
      </c>
      <c r="E25" s="35">
        <f t="shared" si="1"/>
        <v>37968682</v>
      </c>
      <c r="F25" s="36">
        <f t="shared" si="1"/>
        <v>214754394</v>
      </c>
      <c r="G25" s="36">
        <f t="shared" si="1"/>
        <v>-1487673</v>
      </c>
      <c r="H25" s="36">
        <f t="shared" si="1"/>
        <v>4278131</v>
      </c>
      <c r="I25" s="36">
        <f t="shared" si="1"/>
        <v>19469110</v>
      </c>
      <c r="J25" s="36">
        <f t="shared" si="1"/>
        <v>22259568</v>
      </c>
      <c r="K25" s="36">
        <f t="shared" si="1"/>
        <v>1372228</v>
      </c>
      <c r="L25" s="36">
        <f t="shared" si="1"/>
        <v>4485229</v>
      </c>
      <c r="M25" s="36">
        <f t="shared" si="1"/>
        <v>0</v>
      </c>
      <c r="N25" s="36">
        <f t="shared" si="1"/>
        <v>5857457</v>
      </c>
      <c r="O25" s="36">
        <f t="shared" si="1"/>
        <v>3742869</v>
      </c>
      <c r="P25" s="36">
        <f t="shared" si="1"/>
        <v>8658802</v>
      </c>
      <c r="Q25" s="36">
        <f t="shared" si="1"/>
        <v>0</v>
      </c>
      <c r="R25" s="36">
        <f t="shared" si="1"/>
        <v>12401671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40518696</v>
      </c>
      <c r="X25" s="36">
        <f t="shared" si="1"/>
        <v>144988492</v>
      </c>
      <c r="Y25" s="36">
        <f t="shared" si="1"/>
        <v>-104469796</v>
      </c>
      <c r="Z25" s="37">
        <f>+IF(X25&lt;&gt;0,+(Y25/X25)*100,0)</f>
        <v>-72.053853763786989</v>
      </c>
      <c r="AA25" s="38">
        <f>SUM(AA15:AA24)</f>
        <v>214754394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44124397</v>
      </c>
      <c r="D26" s="29">
        <f>+D13+D25</f>
        <v>0</v>
      </c>
      <c r="E26" s="30">
        <f t="shared" si="2"/>
        <v>52203930</v>
      </c>
      <c r="F26" s="31">
        <f t="shared" si="2"/>
        <v>229820299</v>
      </c>
      <c r="G26" s="31">
        <f t="shared" si="2"/>
        <v>4385716</v>
      </c>
      <c r="H26" s="31">
        <f t="shared" si="2"/>
        <v>3211007</v>
      </c>
      <c r="I26" s="31">
        <f t="shared" si="2"/>
        <v>25284507</v>
      </c>
      <c r="J26" s="31">
        <f t="shared" si="2"/>
        <v>32881230</v>
      </c>
      <c r="K26" s="31">
        <f t="shared" si="2"/>
        <v>4928497</v>
      </c>
      <c r="L26" s="31">
        <f t="shared" si="2"/>
        <v>9560234</v>
      </c>
      <c r="M26" s="31">
        <f t="shared" si="2"/>
        <v>2892212</v>
      </c>
      <c r="N26" s="31">
        <f t="shared" si="2"/>
        <v>17380943</v>
      </c>
      <c r="O26" s="31">
        <f t="shared" si="2"/>
        <v>8297643</v>
      </c>
      <c r="P26" s="31">
        <f t="shared" si="2"/>
        <v>8980719</v>
      </c>
      <c r="Q26" s="31">
        <f t="shared" si="2"/>
        <v>6887225</v>
      </c>
      <c r="R26" s="31">
        <f t="shared" si="2"/>
        <v>24165587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74427760</v>
      </c>
      <c r="X26" s="31">
        <f t="shared" si="2"/>
        <v>86537564</v>
      </c>
      <c r="Y26" s="31">
        <f t="shared" si="2"/>
        <v>-12109804</v>
      </c>
      <c r="Z26" s="32">
        <f>+IF(X26&lt;&gt;0,+(Y26/X26)*100,0)</f>
        <v>-13.993696425288791</v>
      </c>
      <c r="AA26" s="33">
        <f>+AA13+AA25</f>
        <v>229820299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>
        <v>20524373</v>
      </c>
      <c r="G30" s="20"/>
      <c r="H30" s="20"/>
      <c r="I30" s="20">
        <v>-1478811</v>
      </c>
      <c r="J30" s="20">
        <v>-1478811</v>
      </c>
      <c r="K30" s="20"/>
      <c r="L30" s="20">
        <v>-2275924</v>
      </c>
      <c r="M30" s="20">
        <v>-770716</v>
      </c>
      <c r="N30" s="20">
        <v>-3046640</v>
      </c>
      <c r="O30" s="20">
        <v>13947848</v>
      </c>
      <c r="P30" s="20">
        <v>-789207</v>
      </c>
      <c r="Q30" s="20">
        <v>-798618</v>
      </c>
      <c r="R30" s="20">
        <v>12360023</v>
      </c>
      <c r="S30" s="20"/>
      <c r="T30" s="20"/>
      <c r="U30" s="20"/>
      <c r="V30" s="20"/>
      <c r="W30" s="20">
        <v>7834572</v>
      </c>
      <c r="X30" s="20">
        <v>15430776</v>
      </c>
      <c r="Y30" s="20">
        <v>-7596204</v>
      </c>
      <c r="Z30" s="21">
        <v>-49.227621475420293</v>
      </c>
      <c r="AA30" s="22">
        <v>20524373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34600000</v>
      </c>
      <c r="F32" s="20">
        <v>32847012</v>
      </c>
      <c r="G32" s="20"/>
      <c r="H32" s="20"/>
      <c r="I32" s="20"/>
      <c r="J32" s="20"/>
      <c r="K32" s="20"/>
      <c r="L32" s="20">
        <v>1734354</v>
      </c>
      <c r="M32" s="20">
        <v>1796534</v>
      </c>
      <c r="N32" s="20">
        <v>3530888</v>
      </c>
      <c r="O32" s="20">
        <v>1797042</v>
      </c>
      <c r="P32" s="20">
        <v>2342470</v>
      </c>
      <c r="Q32" s="20">
        <v>1734209</v>
      </c>
      <c r="R32" s="20">
        <v>5873721</v>
      </c>
      <c r="S32" s="20"/>
      <c r="T32" s="20"/>
      <c r="U32" s="20"/>
      <c r="V32" s="20"/>
      <c r="W32" s="20">
        <v>9404609</v>
      </c>
      <c r="X32" s="20">
        <v>24630973</v>
      </c>
      <c r="Y32" s="20">
        <v>-15226364</v>
      </c>
      <c r="Z32" s="21">
        <v>-61.817955790865433</v>
      </c>
      <c r="AA32" s="22">
        <v>32847012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34600000</v>
      </c>
      <c r="F37" s="31">
        <f t="shared" si="3"/>
        <v>53371385</v>
      </c>
      <c r="G37" s="31">
        <f t="shared" si="3"/>
        <v>0</v>
      </c>
      <c r="H37" s="31">
        <f t="shared" si="3"/>
        <v>0</v>
      </c>
      <c r="I37" s="31">
        <f t="shared" si="3"/>
        <v>-1478811</v>
      </c>
      <c r="J37" s="31">
        <f t="shared" si="3"/>
        <v>-1478811</v>
      </c>
      <c r="K37" s="31">
        <f t="shared" si="3"/>
        <v>0</v>
      </c>
      <c r="L37" s="31">
        <f t="shared" si="3"/>
        <v>-541570</v>
      </c>
      <c r="M37" s="31">
        <f t="shared" si="3"/>
        <v>1025818</v>
      </c>
      <c r="N37" s="31">
        <f t="shared" si="3"/>
        <v>484248</v>
      </c>
      <c r="O37" s="31">
        <f t="shared" si="3"/>
        <v>15744890</v>
      </c>
      <c r="P37" s="31">
        <f t="shared" si="3"/>
        <v>1553263</v>
      </c>
      <c r="Q37" s="31">
        <f t="shared" si="3"/>
        <v>935591</v>
      </c>
      <c r="R37" s="31">
        <f t="shared" si="3"/>
        <v>18233744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17239181</v>
      </c>
      <c r="X37" s="31">
        <f t="shared" si="3"/>
        <v>40061749</v>
      </c>
      <c r="Y37" s="31">
        <f t="shared" si="3"/>
        <v>-22822568</v>
      </c>
      <c r="Z37" s="32">
        <f>+IF(X37&lt;&gt;0,+(Y37/X37)*100,0)</f>
        <v>-56.96847633886378</v>
      </c>
      <c r="AA37" s="33">
        <f>SUM(AA29:AA36)</f>
        <v>53371385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34600000</v>
      </c>
      <c r="F44" s="31">
        <f t="shared" si="5"/>
        <v>53371385</v>
      </c>
      <c r="G44" s="31">
        <f t="shared" si="5"/>
        <v>0</v>
      </c>
      <c r="H44" s="31">
        <f t="shared" si="5"/>
        <v>0</v>
      </c>
      <c r="I44" s="31">
        <f t="shared" si="5"/>
        <v>-1478811</v>
      </c>
      <c r="J44" s="31">
        <f t="shared" si="5"/>
        <v>-1478811</v>
      </c>
      <c r="K44" s="31">
        <f t="shared" si="5"/>
        <v>0</v>
      </c>
      <c r="L44" s="31">
        <f t="shared" si="5"/>
        <v>-541570</v>
      </c>
      <c r="M44" s="31">
        <f t="shared" si="5"/>
        <v>1025818</v>
      </c>
      <c r="N44" s="31">
        <f t="shared" si="5"/>
        <v>484248</v>
      </c>
      <c r="O44" s="31">
        <f t="shared" si="5"/>
        <v>15744890</v>
      </c>
      <c r="P44" s="31">
        <f t="shared" si="5"/>
        <v>1553263</v>
      </c>
      <c r="Q44" s="31">
        <f t="shared" si="5"/>
        <v>935591</v>
      </c>
      <c r="R44" s="31">
        <f t="shared" si="5"/>
        <v>18233744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17239181</v>
      </c>
      <c r="X44" s="31">
        <f t="shared" si="5"/>
        <v>40061749</v>
      </c>
      <c r="Y44" s="31">
        <f t="shared" si="5"/>
        <v>-22822568</v>
      </c>
      <c r="Z44" s="32">
        <f>+IF(X44&lt;&gt;0,+(Y44/X44)*100,0)</f>
        <v>-56.96847633886378</v>
      </c>
      <c r="AA44" s="33">
        <f>+AA37+AA43</f>
        <v>53371385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44124397</v>
      </c>
      <c r="D45" s="42">
        <f t="shared" si="6"/>
        <v>0</v>
      </c>
      <c r="E45" s="43">
        <f t="shared" si="6"/>
        <v>17603930</v>
      </c>
      <c r="F45" s="44">
        <f t="shared" si="6"/>
        <v>176448914</v>
      </c>
      <c r="G45" s="44">
        <f t="shared" si="6"/>
        <v>4385716</v>
      </c>
      <c r="H45" s="44">
        <f t="shared" si="6"/>
        <v>3211007</v>
      </c>
      <c r="I45" s="44">
        <f t="shared" si="6"/>
        <v>26763318</v>
      </c>
      <c r="J45" s="44">
        <f t="shared" si="6"/>
        <v>34360041</v>
      </c>
      <c r="K45" s="44">
        <f t="shared" si="6"/>
        <v>4928497</v>
      </c>
      <c r="L45" s="44">
        <f t="shared" si="6"/>
        <v>10101804</v>
      </c>
      <c r="M45" s="44">
        <f t="shared" si="6"/>
        <v>1866394</v>
      </c>
      <c r="N45" s="44">
        <f t="shared" si="6"/>
        <v>16896695</v>
      </c>
      <c r="O45" s="44">
        <f t="shared" si="6"/>
        <v>-7447247</v>
      </c>
      <c r="P45" s="44">
        <f t="shared" si="6"/>
        <v>7427456</v>
      </c>
      <c r="Q45" s="44">
        <f t="shared" si="6"/>
        <v>5951634</v>
      </c>
      <c r="R45" s="44">
        <f t="shared" si="6"/>
        <v>5931843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57188579</v>
      </c>
      <c r="X45" s="44">
        <f t="shared" si="6"/>
        <v>46475815</v>
      </c>
      <c r="Y45" s="44">
        <f t="shared" si="6"/>
        <v>10712764</v>
      </c>
      <c r="Z45" s="45">
        <f>+IF(X45&lt;&gt;0,+(Y45/X45)*100,0)</f>
        <v>23.050190728231446</v>
      </c>
      <c r="AA45" s="46">
        <f>+AA26-AA44</f>
        <v>176448914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5197088</v>
      </c>
      <c r="D6" s="18"/>
      <c r="E6" s="19">
        <v>36146652</v>
      </c>
      <c r="F6" s="20">
        <v>42152049</v>
      </c>
      <c r="G6" s="20">
        <v>1205373</v>
      </c>
      <c r="H6" s="20">
        <v>2191949</v>
      </c>
      <c r="I6" s="20">
        <v>-1725200</v>
      </c>
      <c r="J6" s="20">
        <v>1672122</v>
      </c>
      <c r="K6" s="20">
        <v>601655</v>
      </c>
      <c r="L6" s="20">
        <v>-1021947</v>
      </c>
      <c r="M6" s="20">
        <v>-5600184</v>
      </c>
      <c r="N6" s="20">
        <v>-6020476</v>
      </c>
      <c r="O6" s="20">
        <v>858691</v>
      </c>
      <c r="P6" s="20">
        <v>443159</v>
      </c>
      <c r="Q6" s="20">
        <v>-2549936</v>
      </c>
      <c r="R6" s="20">
        <v>-1248086</v>
      </c>
      <c r="S6" s="20"/>
      <c r="T6" s="20"/>
      <c r="U6" s="20"/>
      <c r="V6" s="20"/>
      <c r="W6" s="20">
        <v>-5596440</v>
      </c>
      <c r="X6" s="20">
        <v>32744049</v>
      </c>
      <c r="Y6" s="20">
        <v>-38340489</v>
      </c>
      <c r="Z6" s="21">
        <v>-117.09147210230475</v>
      </c>
      <c r="AA6" s="22">
        <v>42152049</v>
      </c>
    </row>
    <row r="7" spans="1:27" x14ac:dyDescent="0.25">
      <c r="A7" s="23" t="s">
        <v>35</v>
      </c>
      <c r="B7" s="17" t="s">
        <v>32</v>
      </c>
      <c r="C7" s="18">
        <v>55505056</v>
      </c>
      <c r="D7" s="18"/>
      <c r="E7" s="19">
        <v>14637123</v>
      </c>
      <c r="F7" s="20">
        <v>65307393</v>
      </c>
      <c r="G7" s="20">
        <v>60022511</v>
      </c>
      <c r="H7" s="20">
        <v>242443</v>
      </c>
      <c r="I7" s="20">
        <v>2367800</v>
      </c>
      <c r="J7" s="20">
        <v>62632754</v>
      </c>
      <c r="K7" s="20">
        <v>986564</v>
      </c>
      <c r="L7" s="20">
        <v>808603</v>
      </c>
      <c r="M7" s="20">
        <v>1137470</v>
      </c>
      <c r="N7" s="20">
        <v>2932637</v>
      </c>
      <c r="O7" s="20">
        <v>2155331</v>
      </c>
      <c r="P7" s="20">
        <v>-2965245</v>
      </c>
      <c r="Q7" s="20">
        <v>407267</v>
      </c>
      <c r="R7" s="20">
        <v>-402647</v>
      </c>
      <c r="S7" s="20"/>
      <c r="T7" s="20"/>
      <c r="U7" s="20"/>
      <c r="V7" s="20"/>
      <c r="W7" s="20">
        <v>65162744</v>
      </c>
      <c r="X7" s="20">
        <v>62743145</v>
      </c>
      <c r="Y7" s="20">
        <v>2419599</v>
      </c>
      <c r="Z7" s="21">
        <v>3.8563559413542308</v>
      </c>
      <c r="AA7" s="22">
        <v>65307393</v>
      </c>
    </row>
    <row r="8" spans="1:27" x14ac:dyDescent="0.25">
      <c r="A8" s="23" t="s">
        <v>36</v>
      </c>
      <c r="B8" s="17" t="s">
        <v>32</v>
      </c>
      <c r="C8" s="18">
        <v>-2672</v>
      </c>
      <c r="D8" s="18"/>
      <c r="E8" s="19"/>
      <c r="F8" s="20">
        <v>-2672</v>
      </c>
      <c r="G8" s="20">
        <v>-2672</v>
      </c>
      <c r="H8" s="20"/>
      <c r="I8" s="20"/>
      <c r="J8" s="20">
        <v>-2672</v>
      </c>
      <c r="K8" s="20"/>
      <c r="L8" s="20"/>
      <c r="M8" s="20">
        <v>-1</v>
      </c>
      <c r="N8" s="20">
        <v>-1</v>
      </c>
      <c r="O8" s="20"/>
      <c r="P8" s="20">
        <v>-11000</v>
      </c>
      <c r="Q8" s="20">
        <v>-159</v>
      </c>
      <c r="R8" s="20">
        <v>-11159</v>
      </c>
      <c r="S8" s="20"/>
      <c r="T8" s="20"/>
      <c r="U8" s="20"/>
      <c r="V8" s="20"/>
      <c r="W8" s="20">
        <v>-13832</v>
      </c>
      <c r="X8" s="20">
        <v>-2672</v>
      </c>
      <c r="Y8" s="20">
        <v>-11160</v>
      </c>
      <c r="Z8" s="21">
        <v>417.66467065868261</v>
      </c>
      <c r="AA8" s="22">
        <v>-2672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361756</v>
      </c>
      <c r="D10" s="18"/>
      <c r="E10" s="19">
        <v>-2799998</v>
      </c>
      <c r="F10" s="20">
        <v>7761757</v>
      </c>
      <c r="G10" s="20">
        <v>3038644</v>
      </c>
      <c r="H10" s="20">
        <v>192394</v>
      </c>
      <c r="I10" s="20">
        <v>-37069</v>
      </c>
      <c r="J10" s="20">
        <v>3193969</v>
      </c>
      <c r="K10" s="20"/>
      <c r="L10" s="20"/>
      <c r="M10" s="20">
        <v>-108322</v>
      </c>
      <c r="N10" s="20">
        <v>-108322</v>
      </c>
      <c r="O10" s="20"/>
      <c r="P10" s="20"/>
      <c r="Q10" s="20"/>
      <c r="R10" s="20"/>
      <c r="S10" s="20"/>
      <c r="T10" s="20"/>
      <c r="U10" s="20"/>
      <c r="V10" s="20"/>
      <c r="W10" s="20">
        <v>3085647</v>
      </c>
      <c r="X10" s="20">
        <v>2386758</v>
      </c>
      <c r="Y10" s="20">
        <v>698889</v>
      </c>
      <c r="Z10" s="21">
        <v>29.281938093430504</v>
      </c>
      <c r="AA10" s="22">
        <v>7761757</v>
      </c>
    </row>
    <row r="11" spans="1:27" x14ac:dyDescent="0.25">
      <c r="A11" s="23" t="s">
        <v>39</v>
      </c>
      <c r="B11" s="17" t="s">
        <v>32</v>
      </c>
      <c r="C11" s="18">
        <v>25382764</v>
      </c>
      <c r="D11" s="18"/>
      <c r="E11" s="19"/>
      <c r="F11" s="20">
        <v>25382765</v>
      </c>
      <c r="G11" s="24">
        <v>25838146</v>
      </c>
      <c r="H11" s="24">
        <v>276303</v>
      </c>
      <c r="I11" s="24">
        <v>245529</v>
      </c>
      <c r="J11" s="20">
        <v>26359978</v>
      </c>
      <c r="K11" s="24">
        <v>68472</v>
      </c>
      <c r="L11" s="24">
        <v>483238</v>
      </c>
      <c r="M11" s="20">
        <v>748478</v>
      </c>
      <c r="N11" s="24">
        <v>1300188</v>
      </c>
      <c r="O11" s="24">
        <v>223588</v>
      </c>
      <c r="P11" s="24">
        <v>452234</v>
      </c>
      <c r="Q11" s="20">
        <v>216774</v>
      </c>
      <c r="R11" s="24">
        <v>892596</v>
      </c>
      <c r="S11" s="24"/>
      <c r="T11" s="20"/>
      <c r="U11" s="24"/>
      <c r="V11" s="24"/>
      <c r="W11" s="24">
        <v>28552762</v>
      </c>
      <c r="X11" s="20">
        <v>25382765</v>
      </c>
      <c r="Y11" s="24">
        <v>3169997</v>
      </c>
      <c r="Z11" s="25">
        <v>12.488777325874466</v>
      </c>
      <c r="AA11" s="26">
        <v>25382765</v>
      </c>
    </row>
    <row r="12" spans="1:27" x14ac:dyDescent="0.25">
      <c r="A12" s="23" t="s">
        <v>40</v>
      </c>
      <c r="B12" s="17" t="s">
        <v>32</v>
      </c>
      <c r="C12" s="18">
        <v>-124041</v>
      </c>
      <c r="D12" s="18"/>
      <c r="E12" s="19"/>
      <c r="F12" s="20">
        <v>-124039</v>
      </c>
      <c r="G12" s="20">
        <v>-124039</v>
      </c>
      <c r="H12" s="20"/>
      <c r="I12" s="20"/>
      <c r="J12" s="20">
        <v>-124039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-124039</v>
      </c>
      <c r="X12" s="20">
        <v>-124039</v>
      </c>
      <c r="Y12" s="20"/>
      <c r="Z12" s="21"/>
      <c r="AA12" s="22">
        <v>-124039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86319951</v>
      </c>
      <c r="D13" s="29">
        <f>SUM(D6:D12)</f>
        <v>0</v>
      </c>
      <c r="E13" s="30">
        <f t="shared" si="0"/>
        <v>47983777</v>
      </c>
      <c r="F13" s="31">
        <f t="shared" si="0"/>
        <v>140477253</v>
      </c>
      <c r="G13" s="31">
        <f t="shared" si="0"/>
        <v>89977963</v>
      </c>
      <c r="H13" s="31">
        <f t="shared" si="0"/>
        <v>2903089</v>
      </c>
      <c r="I13" s="31">
        <f t="shared" si="0"/>
        <v>851060</v>
      </c>
      <c r="J13" s="31">
        <f t="shared" si="0"/>
        <v>93732112</v>
      </c>
      <c r="K13" s="31">
        <f t="shared" si="0"/>
        <v>1656691</v>
      </c>
      <c r="L13" s="31">
        <f t="shared" si="0"/>
        <v>269894</v>
      </c>
      <c r="M13" s="31">
        <f t="shared" si="0"/>
        <v>-3822559</v>
      </c>
      <c r="N13" s="31">
        <f t="shared" si="0"/>
        <v>-1895974</v>
      </c>
      <c r="O13" s="31">
        <f t="shared" si="0"/>
        <v>3237610</v>
      </c>
      <c r="P13" s="31">
        <f t="shared" si="0"/>
        <v>-2080852</v>
      </c>
      <c r="Q13" s="31">
        <f t="shared" si="0"/>
        <v>-1926054</v>
      </c>
      <c r="R13" s="31">
        <f t="shared" si="0"/>
        <v>-769296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91066842</v>
      </c>
      <c r="X13" s="31">
        <f t="shared" si="0"/>
        <v>123130006</v>
      </c>
      <c r="Y13" s="31">
        <f t="shared" si="0"/>
        <v>-32063164</v>
      </c>
      <c r="Z13" s="32">
        <f>+IF(X13&lt;&gt;0,+(Y13/X13)*100,0)</f>
        <v>-26.040089691866008</v>
      </c>
      <c r="AA13" s="33">
        <f>SUM(AA6:AA12)</f>
        <v>140477253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314320990</v>
      </c>
      <c r="D17" s="18"/>
      <c r="E17" s="19">
        <v>-3961242</v>
      </c>
      <c r="F17" s="20">
        <v>315652081</v>
      </c>
      <c r="G17" s="24">
        <v>323053493</v>
      </c>
      <c r="H17" s="24">
        <v>-24082115</v>
      </c>
      <c r="I17" s="24"/>
      <c r="J17" s="20">
        <v>298971378</v>
      </c>
      <c r="K17" s="24"/>
      <c r="L17" s="24"/>
      <c r="M17" s="20">
        <v>461659</v>
      </c>
      <c r="N17" s="24">
        <v>461659</v>
      </c>
      <c r="O17" s="24"/>
      <c r="P17" s="24"/>
      <c r="Q17" s="20"/>
      <c r="R17" s="24"/>
      <c r="S17" s="24"/>
      <c r="T17" s="20"/>
      <c r="U17" s="24"/>
      <c r="V17" s="24"/>
      <c r="W17" s="24">
        <v>299433037</v>
      </c>
      <c r="X17" s="20">
        <v>313460320</v>
      </c>
      <c r="Y17" s="24">
        <v>-14027283</v>
      </c>
      <c r="Z17" s="25">
        <v>-4.4749788426171451</v>
      </c>
      <c r="AA17" s="26">
        <v>315652081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314320990</v>
      </c>
      <c r="D25" s="29">
        <f t="shared" ref="D25:Y25" si="1">SUM(D15:D24)</f>
        <v>0</v>
      </c>
      <c r="E25" s="35">
        <f t="shared" si="1"/>
        <v>-3961242</v>
      </c>
      <c r="F25" s="36">
        <f t="shared" si="1"/>
        <v>315652081</v>
      </c>
      <c r="G25" s="36">
        <f t="shared" si="1"/>
        <v>323053493</v>
      </c>
      <c r="H25" s="36">
        <f t="shared" si="1"/>
        <v>-24082115</v>
      </c>
      <c r="I25" s="36">
        <f t="shared" si="1"/>
        <v>0</v>
      </c>
      <c r="J25" s="36">
        <f t="shared" si="1"/>
        <v>298971378</v>
      </c>
      <c r="K25" s="36">
        <f t="shared" si="1"/>
        <v>0</v>
      </c>
      <c r="L25" s="36">
        <f t="shared" si="1"/>
        <v>0</v>
      </c>
      <c r="M25" s="36">
        <f t="shared" si="1"/>
        <v>461659</v>
      </c>
      <c r="N25" s="36">
        <f t="shared" si="1"/>
        <v>461659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299433037</v>
      </c>
      <c r="X25" s="36">
        <f t="shared" si="1"/>
        <v>313460320</v>
      </c>
      <c r="Y25" s="36">
        <f t="shared" si="1"/>
        <v>-14027283</v>
      </c>
      <c r="Z25" s="37">
        <f>+IF(X25&lt;&gt;0,+(Y25/X25)*100,0)</f>
        <v>-4.4749788426171451</v>
      </c>
      <c r="AA25" s="38">
        <f>SUM(AA15:AA24)</f>
        <v>315652081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400640941</v>
      </c>
      <c r="D26" s="29">
        <f>+D13+D25</f>
        <v>0</v>
      </c>
      <c r="E26" s="30">
        <f t="shared" si="2"/>
        <v>44022535</v>
      </c>
      <c r="F26" s="31">
        <f t="shared" si="2"/>
        <v>456129334</v>
      </c>
      <c r="G26" s="31">
        <f t="shared" si="2"/>
        <v>413031456</v>
      </c>
      <c r="H26" s="31">
        <f t="shared" si="2"/>
        <v>-21179026</v>
      </c>
      <c r="I26" s="31">
        <f t="shared" si="2"/>
        <v>851060</v>
      </c>
      <c r="J26" s="31">
        <f t="shared" si="2"/>
        <v>392703490</v>
      </c>
      <c r="K26" s="31">
        <f t="shared" si="2"/>
        <v>1656691</v>
      </c>
      <c r="L26" s="31">
        <f t="shared" si="2"/>
        <v>269894</v>
      </c>
      <c r="M26" s="31">
        <f t="shared" si="2"/>
        <v>-3360900</v>
      </c>
      <c r="N26" s="31">
        <f t="shared" si="2"/>
        <v>-1434315</v>
      </c>
      <c r="O26" s="31">
        <f t="shared" si="2"/>
        <v>3237610</v>
      </c>
      <c r="P26" s="31">
        <f t="shared" si="2"/>
        <v>-2080852</v>
      </c>
      <c r="Q26" s="31">
        <f t="shared" si="2"/>
        <v>-1926054</v>
      </c>
      <c r="R26" s="31">
        <f t="shared" si="2"/>
        <v>-769296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390499879</v>
      </c>
      <c r="X26" s="31">
        <f t="shared" si="2"/>
        <v>436590326</v>
      </c>
      <c r="Y26" s="31">
        <f t="shared" si="2"/>
        <v>-46090447</v>
      </c>
      <c r="Z26" s="32">
        <f>+IF(X26&lt;&gt;0,+(Y26/X26)*100,0)</f>
        <v>-10.556909820306004</v>
      </c>
      <c r="AA26" s="33">
        <f>+AA13+AA25</f>
        <v>456129334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-189028</v>
      </c>
      <c r="D31" s="18"/>
      <c r="E31" s="19"/>
      <c r="F31" s="20">
        <v>-189027</v>
      </c>
      <c r="G31" s="20">
        <v>-189027</v>
      </c>
      <c r="H31" s="20">
        <v>-3001</v>
      </c>
      <c r="I31" s="20">
        <v>-562</v>
      </c>
      <c r="J31" s="20">
        <v>-192590</v>
      </c>
      <c r="K31" s="20">
        <v>-9084</v>
      </c>
      <c r="L31" s="20">
        <v>-2961</v>
      </c>
      <c r="M31" s="20">
        <v>-1114</v>
      </c>
      <c r="N31" s="20">
        <v>-13159</v>
      </c>
      <c r="O31" s="20">
        <v>-2585</v>
      </c>
      <c r="P31" s="20">
        <v>-9454</v>
      </c>
      <c r="Q31" s="20">
        <v>-7181</v>
      </c>
      <c r="R31" s="20">
        <v>-19220</v>
      </c>
      <c r="S31" s="20"/>
      <c r="T31" s="20"/>
      <c r="U31" s="20"/>
      <c r="V31" s="20"/>
      <c r="W31" s="20">
        <v>-224969</v>
      </c>
      <c r="X31" s="20">
        <v>-189027</v>
      </c>
      <c r="Y31" s="20">
        <v>-35942</v>
      </c>
      <c r="Z31" s="21">
        <v>19.014214900516858</v>
      </c>
      <c r="AA31" s="22">
        <v>-189027</v>
      </c>
    </row>
    <row r="32" spans="1:27" x14ac:dyDescent="0.25">
      <c r="A32" s="23" t="s">
        <v>59</v>
      </c>
      <c r="B32" s="17" t="s">
        <v>32</v>
      </c>
      <c r="C32" s="18">
        <v>15177863</v>
      </c>
      <c r="D32" s="18"/>
      <c r="E32" s="19">
        <v>32136438</v>
      </c>
      <c r="F32" s="20">
        <v>53787939</v>
      </c>
      <c r="G32" s="20">
        <v>12442786</v>
      </c>
      <c r="H32" s="20">
        <v>1099729</v>
      </c>
      <c r="I32" s="20">
        <v>-1437428</v>
      </c>
      <c r="J32" s="20">
        <v>12105087</v>
      </c>
      <c r="K32" s="20">
        <v>-2058104</v>
      </c>
      <c r="L32" s="20">
        <v>-495993</v>
      </c>
      <c r="M32" s="20">
        <v>-2176029</v>
      </c>
      <c r="N32" s="20">
        <v>-4730126</v>
      </c>
      <c r="O32" s="20">
        <v>282843</v>
      </c>
      <c r="P32" s="20">
        <v>-5550397</v>
      </c>
      <c r="Q32" s="20">
        <v>-3502348</v>
      </c>
      <c r="R32" s="20">
        <v>-8769902</v>
      </c>
      <c r="S32" s="20"/>
      <c r="T32" s="20"/>
      <c r="U32" s="20"/>
      <c r="V32" s="20"/>
      <c r="W32" s="20">
        <v>-1394941</v>
      </c>
      <c r="X32" s="20">
        <v>41907984</v>
      </c>
      <c r="Y32" s="20">
        <v>-43302925</v>
      </c>
      <c r="Z32" s="21">
        <v>-103.32858053968906</v>
      </c>
      <c r="AA32" s="22">
        <v>53787939</v>
      </c>
    </row>
    <row r="33" spans="1:27" x14ac:dyDescent="0.25">
      <c r="A33" s="23" t="s">
        <v>60</v>
      </c>
      <c r="B33" s="17" t="s">
        <v>32</v>
      </c>
      <c r="C33" s="18">
        <v>7287698</v>
      </c>
      <c r="D33" s="18"/>
      <c r="E33" s="19">
        <v>-55750000</v>
      </c>
      <c r="F33" s="20">
        <v>-55749999</v>
      </c>
      <c r="G33" s="20">
        <v>6713420</v>
      </c>
      <c r="H33" s="20">
        <v>-7998751</v>
      </c>
      <c r="I33" s="20">
        <v>-3679013</v>
      </c>
      <c r="J33" s="20">
        <v>-4964344</v>
      </c>
      <c r="K33" s="20">
        <v>-1578927</v>
      </c>
      <c r="L33" s="20">
        <v>-5293267</v>
      </c>
      <c r="M33" s="20">
        <v>-9995227</v>
      </c>
      <c r="N33" s="20">
        <v>-16867421</v>
      </c>
      <c r="O33" s="20">
        <v>-5126837</v>
      </c>
      <c r="P33" s="20">
        <v>-2315454</v>
      </c>
      <c r="Q33" s="20">
        <v>-2689852</v>
      </c>
      <c r="R33" s="20">
        <v>-10132143</v>
      </c>
      <c r="S33" s="20"/>
      <c r="T33" s="20"/>
      <c r="U33" s="20"/>
      <c r="V33" s="20"/>
      <c r="W33" s="20">
        <v>-31963908</v>
      </c>
      <c r="X33" s="20">
        <v>-37439877</v>
      </c>
      <c r="Y33" s="20">
        <v>5475969</v>
      </c>
      <c r="Z33" s="21">
        <v>-14.626033627193808</v>
      </c>
      <c r="AA33" s="22">
        <v>-55749999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21056768</v>
      </c>
      <c r="D35" s="18"/>
      <c r="E35" s="19">
        <v>1517399</v>
      </c>
      <c r="F35" s="20">
        <v>22574171</v>
      </c>
      <c r="G35" s="20">
        <v>21938487</v>
      </c>
      <c r="H35" s="20">
        <v>-49991</v>
      </c>
      <c r="I35" s="20">
        <v>146345</v>
      </c>
      <c r="J35" s="20">
        <v>22034841</v>
      </c>
      <c r="K35" s="20">
        <v>157973</v>
      </c>
      <c r="L35" s="20">
        <v>430306</v>
      </c>
      <c r="M35" s="20">
        <v>4857</v>
      </c>
      <c r="N35" s="20">
        <v>593136</v>
      </c>
      <c r="O35" s="20">
        <v>175171</v>
      </c>
      <c r="P35" s="20">
        <v>621476</v>
      </c>
      <c r="Q35" s="20">
        <v>-121257</v>
      </c>
      <c r="R35" s="20">
        <v>675390</v>
      </c>
      <c r="S35" s="20"/>
      <c r="T35" s="20"/>
      <c r="U35" s="20"/>
      <c r="V35" s="20"/>
      <c r="W35" s="20">
        <v>23303367</v>
      </c>
      <c r="X35" s="20">
        <v>22194822</v>
      </c>
      <c r="Y35" s="20">
        <v>1108545</v>
      </c>
      <c r="Z35" s="21">
        <v>4.9946109051922107</v>
      </c>
      <c r="AA35" s="22">
        <v>22574171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43333301</v>
      </c>
      <c r="D37" s="29">
        <f t="shared" ref="D37:Y37" si="3">SUM(D29:D36)</f>
        <v>0</v>
      </c>
      <c r="E37" s="30">
        <f t="shared" si="3"/>
        <v>-22096163</v>
      </c>
      <c r="F37" s="31">
        <f t="shared" si="3"/>
        <v>20423084</v>
      </c>
      <c r="G37" s="31">
        <f t="shared" si="3"/>
        <v>40905666</v>
      </c>
      <c r="H37" s="31">
        <f t="shared" si="3"/>
        <v>-6952014</v>
      </c>
      <c r="I37" s="31">
        <f t="shared" si="3"/>
        <v>-4970658</v>
      </c>
      <c r="J37" s="31">
        <f t="shared" si="3"/>
        <v>28982994</v>
      </c>
      <c r="K37" s="31">
        <f t="shared" si="3"/>
        <v>-3488142</v>
      </c>
      <c r="L37" s="31">
        <f t="shared" si="3"/>
        <v>-5361915</v>
      </c>
      <c r="M37" s="31">
        <f t="shared" si="3"/>
        <v>-12167513</v>
      </c>
      <c r="N37" s="31">
        <f t="shared" si="3"/>
        <v>-21017570</v>
      </c>
      <c r="O37" s="31">
        <f t="shared" si="3"/>
        <v>-4671408</v>
      </c>
      <c r="P37" s="31">
        <f t="shared" si="3"/>
        <v>-7253829</v>
      </c>
      <c r="Q37" s="31">
        <f t="shared" si="3"/>
        <v>-6320638</v>
      </c>
      <c r="R37" s="31">
        <f t="shared" si="3"/>
        <v>-18245875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-10280451</v>
      </c>
      <c r="X37" s="31">
        <f t="shared" si="3"/>
        <v>26473902</v>
      </c>
      <c r="Y37" s="31">
        <f t="shared" si="3"/>
        <v>-36754353</v>
      </c>
      <c r="Z37" s="32">
        <f>+IF(X37&lt;&gt;0,+(Y37/X37)*100,0)</f>
        <v>-138.83239803486467</v>
      </c>
      <c r="AA37" s="33">
        <f>SUM(AA29:AA36)</f>
        <v>20423084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43333301</v>
      </c>
      <c r="D44" s="29">
        <f>+D37+D43</f>
        <v>0</v>
      </c>
      <c r="E44" s="30">
        <f t="shared" si="5"/>
        <v>-22096163</v>
      </c>
      <c r="F44" s="31">
        <f t="shared" si="5"/>
        <v>20423084</v>
      </c>
      <c r="G44" s="31">
        <f t="shared" si="5"/>
        <v>40905666</v>
      </c>
      <c r="H44" s="31">
        <f t="shared" si="5"/>
        <v>-6952014</v>
      </c>
      <c r="I44" s="31">
        <f t="shared" si="5"/>
        <v>-4970658</v>
      </c>
      <c r="J44" s="31">
        <f t="shared" si="5"/>
        <v>28982994</v>
      </c>
      <c r="K44" s="31">
        <f t="shared" si="5"/>
        <v>-3488142</v>
      </c>
      <c r="L44" s="31">
        <f t="shared" si="5"/>
        <v>-5361915</v>
      </c>
      <c r="M44" s="31">
        <f t="shared" si="5"/>
        <v>-12167513</v>
      </c>
      <c r="N44" s="31">
        <f t="shared" si="5"/>
        <v>-21017570</v>
      </c>
      <c r="O44" s="31">
        <f t="shared" si="5"/>
        <v>-4671408</v>
      </c>
      <c r="P44" s="31">
        <f t="shared" si="5"/>
        <v>-7253829</v>
      </c>
      <c r="Q44" s="31">
        <f t="shared" si="5"/>
        <v>-6320638</v>
      </c>
      <c r="R44" s="31">
        <f t="shared" si="5"/>
        <v>-18245875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-10280451</v>
      </c>
      <c r="X44" s="31">
        <f t="shared" si="5"/>
        <v>26473902</v>
      </c>
      <c r="Y44" s="31">
        <f t="shared" si="5"/>
        <v>-36754353</v>
      </c>
      <c r="Z44" s="32">
        <f>+IF(X44&lt;&gt;0,+(Y44/X44)*100,0)</f>
        <v>-138.83239803486467</v>
      </c>
      <c r="AA44" s="33">
        <f>+AA37+AA43</f>
        <v>20423084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357307640</v>
      </c>
      <c r="D45" s="42">
        <f t="shared" si="6"/>
        <v>0</v>
      </c>
      <c r="E45" s="43">
        <f t="shared" si="6"/>
        <v>66118698</v>
      </c>
      <c r="F45" s="44">
        <f t="shared" si="6"/>
        <v>435706250</v>
      </c>
      <c r="G45" s="44">
        <f t="shared" si="6"/>
        <v>372125790</v>
      </c>
      <c r="H45" s="44">
        <f t="shared" si="6"/>
        <v>-14227012</v>
      </c>
      <c r="I45" s="44">
        <f t="shared" si="6"/>
        <v>5821718</v>
      </c>
      <c r="J45" s="44">
        <f t="shared" si="6"/>
        <v>363720496</v>
      </c>
      <c r="K45" s="44">
        <f t="shared" si="6"/>
        <v>5144833</v>
      </c>
      <c r="L45" s="44">
        <f t="shared" si="6"/>
        <v>5631809</v>
      </c>
      <c r="M45" s="44">
        <f t="shared" si="6"/>
        <v>8806613</v>
      </c>
      <c r="N45" s="44">
        <f t="shared" si="6"/>
        <v>19583255</v>
      </c>
      <c r="O45" s="44">
        <f t="shared" si="6"/>
        <v>7909018</v>
      </c>
      <c r="P45" s="44">
        <f t="shared" si="6"/>
        <v>5172977</v>
      </c>
      <c r="Q45" s="44">
        <f t="shared" si="6"/>
        <v>4394584</v>
      </c>
      <c r="R45" s="44">
        <f t="shared" si="6"/>
        <v>17476579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400780330</v>
      </c>
      <c r="X45" s="44">
        <f t="shared" si="6"/>
        <v>410116424</v>
      </c>
      <c r="Y45" s="44">
        <f t="shared" si="6"/>
        <v>-9336094</v>
      </c>
      <c r="Z45" s="45">
        <f>+IF(X45&lt;&gt;0,+(Y45/X45)*100,0)</f>
        <v>-2.2764496746904239</v>
      </c>
      <c r="AA45" s="46">
        <f>+AA26-AA44</f>
        <v>435706250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61283908</v>
      </c>
      <c r="F47" s="20">
        <v>78398605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52808779</v>
      </c>
      <c r="Y47" s="20">
        <v>-52808779</v>
      </c>
      <c r="Z47" s="47">
        <v>-100</v>
      </c>
      <c r="AA47" s="22">
        <v>78398605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61283908</v>
      </c>
      <c r="F50" s="52">
        <f t="shared" si="7"/>
        <v>78398605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52808779</v>
      </c>
      <c r="Y50" s="52">
        <f t="shared" si="7"/>
        <v>-52808779</v>
      </c>
      <c r="Z50" s="53">
        <f>+IF(X50&lt;&gt;0,+(Y50/X50)*100,0)</f>
        <v>-100</v>
      </c>
      <c r="AA50" s="54">
        <f>SUM(AA47:AA49)</f>
        <v>78398605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82730633</v>
      </c>
      <c r="D7" s="18"/>
      <c r="E7" s="19">
        <v>101158961</v>
      </c>
      <c r="F7" s="20">
        <v>96180594</v>
      </c>
      <c r="G7" s="20">
        <v>-35390730</v>
      </c>
      <c r="H7" s="20">
        <v>43023467</v>
      </c>
      <c r="I7" s="20">
        <v>2402808</v>
      </c>
      <c r="J7" s="20">
        <v>10035545</v>
      </c>
      <c r="K7" s="20">
        <v>4791315</v>
      </c>
      <c r="L7" s="20">
        <v>2249872</v>
      </c>
      <c r="M7" s="20">
        <v>7427418</v>
      </c>
      <c r="N7" s="20">
        <v>14468605</v>
      </c>
      <c r="O7" s="20">
        <v>17662061</v>
      </c>
      <c r="P7" s="20">
        <v>1614312</v>
      </c>
      <c r="Q7" s="20">
        <v>-3827729</v>
      </c>
      <c r="R7" s="20">
        <v>15448644</v>
      </c>
      <c r="S7" s="20"/>
      <c r="T7" s="20"/>
      <c r="U7" s="20"/>
      <c r="V7" s="20"/>
      <c r="W7" s="20">
        <v>39952794</v>
      </c>
      <c r="X7" s="20">
        <v>72135450</v>
      </c>
      <c r="Y7" s="20">
        <v>-32182656</v>
      </c>
      <c r="Z7" s="21">
        <v>-44.614202864195072</v>
      </c>
      <c r="AA7" s="22">
        <v>96180594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259600</v>
      </c>
      <c r="D10" s="18"/>
      <c r="E10" s="19">
        <v>216126</v>
      </c>
      <c r="F10" s="20">
        <v>216126</v>
      </c>
      <c r="G10" s="20">
        <v>12954100</v>
      </c>
      <c r="H10" s="20">
        <v>-25704178</v>
      </c>
      <c r="I10" s="20">
        <v>-2716371</v>
      </c>
      <c r="J10" s="20">
        <v>-15466449</v>
      </c>
      <c r="K10" s="20">
        <v>-3676012</v>
      </c>
      <c r="L10" s="20">
        <v>-7627136</v>
      </c>
      <c r="M10" s="20">
        <v>-6319830</v>
      </c>
      <c r="N10" s="20">
        <v>-17622978</v>
      </c>
      <c r="O10" s="20">
        <v>-5249656</v>
      </c>
      <c r="P10" s="20">
        <v>-4524701</v>
      </c>
      <c r="Q10" s="20">
        <v>-3908299</v>
      </c>
      <c r="R10" s="20">
        <v>-13682656</v>
      </c>
      <c r="S10" s="20"/>
      <c r="T10" s="20"/>
      <c r="U10" s="20"/>
      <c r="V10" s="20"/>
      <c r="W10" s="20">
        <v>-46772083</v>
      </c>
      <c r="X10" s="20">
        <v>162108</v>
      </c>
      <c r="Y10" s="20">
        <v>-46934191</v>
      </c>
      <c r="Z10" s="21">
        <v>-28952.421225355938</v>
      </c>
      <c r="AA10" s="22">
        <v>216126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82990233</v>
      </c>
      <c r="D13" s="29">
        <f>SUM(D6:D12)</f>
        <v>0</v>
      </c>
      <c r="E13" s="30">
        <f t="shared" si="0"/>
        <v>101375087</v>
      </c>
      <c r="F13" s="31">
        <f t="shared" si="0"/>
        <v>96396720</v>
      </c>
      <c r="G13" s="31">
        <f t="shared" si="0"/>
        <v>-22436630</v>
      </c>
      <c r="H13" s="31">
        <f t="shared" si="0"/>
        <v>17319289</v>
      </c>
      <c r="I13" s="31">
        <f t="shared" si="0"/>
        <v>-313563</v>
      </c>
      <c r="J13" s="31">
        <f t="shared" si="0"/>
        <v>-5430904</v>
      </c>
      <c r="K13" s="31">
        <f t="shared" si="0"/>
        <v>1115303</v>
      </c>
      <c r="L13" s="31">
        <f t="shared" si="0"/>
        <v>-5377264</v>
      </c>
      <c r="M13" s="31">
        <f t="shared" si="0"/>
        <v>1107588</v>
      </c>
      <c r="N13" s="31">
        <f t="shared" si="0"/>
        <v>-3154373</v>
      </c>
      <c r="O13" s="31">
        <f t="shared" si="0"/>
        <v>12412405</v>
      </c>
      <c r="P13" s="31">
        <f t="shared" si="0"/>
        <v>-2910389</v>
      </c>
      <c r="Q13" s="31">
        <f t="shared" si="0"/>
        <v>-7736028</v>
      </c>
      <c r="R13" s="31">
        <f t="shared" si="0"/>
        <v>1765988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-6819289</v>
      </c>
      <c r="X13" s="31">
        <f t="shared" si="0"/>
        <v>72297558</v>
      </c>
      <c r="Y13" s="31">
        <f t="shared" si="0"/>
        <v>-79116847</v>
      </c>
      <c r="Z13" s="32">
        <f>+IF(X13&lt;&gt;0,+(Y13/X13)*100,0)</f>
        <v>-109.43225357625495</v>
      </c>
      <c r="AA13" s="33">
        <f>SUM(AA6:AA12)</f>
        <v>96396720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1804862357</v>
      </c>
      <c r="D17" s="18"/>
      <c r="E17" s="19">
        <v>150829111</v>
      </c>
      <c r="F17" s="20">
        <v>257474075</v>
      </c>
      <c r="G17" s="24"/>
      <c r="H17" s="24">
        <v>1894619325</v>
      </c>
      <c r="I17" s="24">
        <v>42461857</v>
      </c>
      <c r="J17" s="20">
        <v>1937081182</v>
      </c>
      <c r="K17" s="24">
        <v>35613514</v>
      </c>
      <c r="L17" s="24">
        <v>47266964</v>
      </c>
      <c r="M17" s="20">
        <v>-29697602</v>
      </c>
      <c r="N17" s="24">
        <v>53182876</v>
      </c>
      <c r="O17" s="24">
        <v>18379111</v>
      </c>
      <c r="P17" s="24">
        <v>14318569</v>
      </c>
      <c r="Q17" s="20">
        <v>42417691</v>
      </c>
      <c r="R17" s="24">
        <v>75115371</v>
      </c>
      <c r="S17" s="24"/>
      <c r="T17" s="20"/>
      <c r="U17" s="24"/>
      <c r="V17" s="24"/>
      <c r="W17" s="24">
        <v>2065379429</v>
      </c>
      <c r="X17" s="20">
        <v>184045493</v>
      </c>
      <c r="Y17" s="24">
        <v>1881333936</v>
      </c>
      <c r="Z17" s="25">
        <v>1022.2113594490465</v>
      </c>
      <c r="AA17" s="26">
        <v>257474075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-715</v>
      </c>
      <c r="D21" s="18"/>
      <c r="E21" s="19"/>
      <c r="F21" s="20"/>
      <c r="G21" s="20"/>
      <c r="H21" s="20">
        <v>-715</v>
      </c>
      <c r="I21" s="20"/>
      <c r="J21" s="20">
        <v>-715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-715</v>
      </c>
      <c r="X21" s="20"/>
      <c r="Y21" s="20">
        <v>-715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1804861642</v>
      </c>
      <c r="D25" s="29">
        <f t="shared" ref="D25:Y25" si="1">SUM(D15:D24)</f>
        <v>0</v>
      </c>
      <c r="E25" s="35">
        <f t="shared" si="1"/>
        <v>150829111</v>
      </c>
      <c r="F25" s="36">
        <f t="shared" si="1"/>
        <v>257474075</v>
      </c>
      <c r="G25" s="36">
        <f t="shared" si="1"/>
        <v>0</v>
      </c>
      <c r="H25" s="36">
        <f t="shared" si="1"/>
        <v>1894618610</v>
      </c>
      <c r="I25" s="36">
        <f t="shared" si="1"/>
        <v>42461857</v>
      </c>
      <c r="J25" s="36">
        <f t="shared" si="1"/>
        <v>1937080467</v>
      </c>
      <c r="K25" s="36">
        <f t="shared" si="1"/>
        <v>35613514</v>
      </c>
      <c r="L25" s="36">
        <f t="shared" si="1"/>
        <v>47266964</v>
      </c>
      <c r="M25" s="36">
        <f t="shared" si="1"/>
        <v>-29697602</v>
      </c>
      <c r="N25" s="36">
        <f t="shared" si="1"/>
        <v>53182876</v>
      </c>
      <c r="O25" s="36">
        <f t="shared" si="1"/>
        <v>18379111</v>
      </c>
      <c r="P25" s="36">
        <f t="shared" si="1"/>
        <v>14318569</v>
      </c>
      <c r="Q25" s="36">
        <f t="shared" si="1"/>
        <v>42417691</v>
      </c>
      <c r="R25" s="36">
        <f t="shared" si="1"/>
        <v>75115371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2065378714</v>
      </c>
      <c r="X25" s="36">
        <f t="shared" si="1"/>
        <v>184045493</v>
      </c>
      <c r="Y25" s="36">
        <f t="shared" si="1"/>
        <v>1881333221</v>
      </c>
      <c r="Z25" s="37">
        <f>+IF(X25&lt;&gt;0,+(Y25/X25)*100,0)</f>
        <v>1022.2109709581424</v>
      </c>
      <c r="AA25" s="38">
        <f>SUM(AA15:AA24)</f>
        <v>257474075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1887851875</v>
      </c>
      <c r="D26" s="29">
        <f>+D13+D25</f>
        <v>0</v>
      </c>
      <c r="E26" s="30">
        <f t="shared" si="2"/>
        <v>252204198</v>
      </c>
      <c r="F26" s="31">
        <f t="shared" si="2"/>
        <v>353870795</v>
      </c>
      <c r="G26" s="31">
        <f t="shared" si="2"/>
        <v>-22436630</v>
      </c>
      <c r="H26" s="31">
        <f t="shared" si="2"/>
        <v>1911937899</v>
      </c>
      <c r="I26" s="31">
        <f t="shared" si="2"/>
        <v>42148294</v>
      </c>
      <c r="J26" s="31">
        <f t="shared" si="2"/>
        <v>1931649563</v>
      </c>
      <c r="K26" s="31">
        <f t="shared" si="2"/>
        <v>36728817</v>
      </c>
      <c r="L26" s="31">
        <f t="shared" si="2"/>
        <v>41889700</v>
      </c>
      <c r="M26" s="31">
        <f t="shared" si="2"/>
        <v>-28590014</v>
      </c>
      <c r="N26" s="31">
        <f t="shared" si="2"/>
        <v>50028503</v>
      </c>
      <c r="O26" s="31">
        <f t="shared" si="2"/>
        <v>30791516</v>
      </c>
      <c r="P26" s="31">
        <f t="shared" si="2"/>
        <v>11408180</v>
      </c>
      <c r="Q26" s="31">
        <f t="shared" si="2"/>
        <v>34681663</v>
      </c>
      <c r="R26" s="31">
        <f t="shared" si="2"/>
        <v>76881359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2058559425</v>
      </c>
      <c r="X26" s="31">
        <f t="shared" si="2"/>
        <v>256343051</v>
      </c>
      <c r="Y26" s="31">
        <f t="shared" si="2"/>
        <v>1802216374</v>
      </c>
      <c r="Z26" s="32">
        <f>+IF(X26&lt;&gt;0,+(Y26/X26)*100,0)</f>
        <v>703.04865568600883</v>
      </c>
      <c r="AA26" s="33">
        <f>+AA13+AA25</f>
        <v>353870795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4489214</v>
      </c>
      <c r="D31" s="18"/>
      <c r="E31" s="19"/>
      <c r="F31" s="20"/>
      <c r="G31" s="20"/>
      <c r="H31" s="20">
        <v>4489214</v>
      </c>
      <c r="I31" s="20"/>
      <c r="J31" s="20">
        <v>4489214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4489214</v>
      </c>
      <c r="X31" s="20"/>
      <c r="Y31" s="20">
        <v>4489214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72747693</v>
      </c>
      <c r="D35" s="18"/>
      <c r="E35" s="19"/>
      <c r="F35" s="20">
        <v>-7683436</v>
      </c>
      <c r="G35" s="20">
        <v>-4844224</v>
      </c>
      <c r="H35" s="20">
        <v>70294356</v>
      </c>
      <c r="I35" s="20">
        <v>55630</v>
      </c>
      <c r="J35" s="20">
        <v>65505762</v>
      </c>
      <c r="K35" s="20">
        <v>274595</v>
      </c>
      <c r="L35" s="20">
        <v>-33958</v>
      </c>
      <c r="M35" s="20">
        <v>624567</v>
      </c>
      <c r="N35" s="20">
        <v>865204</v>
      </c>
      <c r="O35" s="20">
        <v>1913442</v>
      </c>
      <c r="P35" s="20">
        <v>-185021</v>
      </c>
      <c r="Q35" s="20">
        <v>-901960</v>
      </c>
      <c r="R35" s="20">
        <v>826461</v>
      </c>
      <c r="S35" s="20"/>
      <c r="T35" s="20"/>
      <c r="U35" s="20"/>
      <c r="V35" s="20"/>
      <c r="W35" s="20">
        <v>67197427</v>
      </c>
      <c r="X35" s="20">
        <v>-5762574</v>
      </c>
      <c r="Y35" s="20">
        <v>72960001</v>
      </c>
      <c r="Z35" s="21">
        <v>-1266.1008951902395</v>
      </c>
      <c r="AA35" s="22">
        <v>-7683436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77236907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-7683436</v>
      </c>
      <c r="G37" s="31">
        <f t="shared" si="3"/>
        <v>-4844224</v>
      </c>
      <c r="H37" s="31">
        <f t="shared" si="3"/>
        <v>74783570</v>
      </c>
      <c r="I37" s="31">
        <f t="shared" si="3"/>
        <v>55630</v>
      </c>
      <c r="J37" s="31">
        <f t="shared" si="3"/>
        <v>69994976</v>
      </c>
      <c r="K37" s="31">
        <f t="shared" si="3"/>
        <v>274595</v>
      </c>
      <c r="L37" s="31">
        <f t="shared" si="3"/>
        <v>-33958</v>
      </c>
      <c r="M37" s="31">
        <f t="shared" si="3"/>
        <v>624567</v>
      </c>
      <c r="N37" s="31">
        <f t="shared" si="3"/>
        <v>865204</v>
      </c>
      <c r="O37" s="31">
        <f t="shared" si="3"/>
        <v>1913442</v>
      </c>
      <c r="P37" s="31">
        <f t="shared" si="3"/>
        <v>-185021</v>
      </c>
      <c r="Q37" s="31">
        <f t="shared" si="3"/>
        <v>-901960</v>
      </c>
      <c r="R37" s="31">
        <f t="shared" si="3"/>
        <v>826461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71686641</v>
      </c>
      <c r="X37" s="31">
        <f t="shared" si="3"/>
        <v>-5762574</v>
      </c>
      <c r="Y37" s="31">
        <f t="shared" si="3"/>
        <v>77449215</v>
      </c>
      <c r="Z37" s="32">
        <f>+IF(X37&lt;&gt;0,+(Y37/X37)*100,0)</f>
        <v>-1344.0038253738694</v>
      </c>
      <c r="AA37" s="33">
        <f>SUM(AA29:AA36)</f>
        <v>-7683436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77236907</v>
      </c>
      <c r="D44" s="29">
        <f>+D37+D43</f>
        <v>0</v>
      </c>
      <c r="E44" s="30">
        <f t="shared" si="5"/>
        <v>0</v>
      </c>
      <c r="F44" s="31">
        <f t="shared" si="5"/>
        <v>-7683436</v>
      </c>
      <c r="G44" s="31">
        <f t="shared" si="5"/>
        <v>-4844224</v>
      </c>
      <c r="H44" s="31">
        <f t="shared" si="5"/>
        <v>74783570</v>
      </c>
      <c r="I44" s="31">
        <f t="shared" si="5"/>
        <v>55630</v>
      </c>
      <c r="J44" s="31">
        <f t="shared" si="5"/>
        <v>69994976</v>
      </c>
      <c r="K44" s="31">
        <f t="shared" si="5"/>
        <v>274595</v>
      </c>
      <c r="L44" s="31">
        <f t="shared" si="5"/>
        <v>-33958</v>
      </c>
      <c r="M44" s="31">
        <f t="shared" si="5"/>
        <v>624567</v>
      </c>
      <c r="N44" s="31">
        <f t="shared" si="5"/>
        <v>865204</v>
      </c>
      <c r="O44" s="31">
        <f t="shared" si="5"/>
        <v>1913442</v>
      </c>
      <c r="P44" s="31">
        <f t="shared" si="5"/>
        <v>-185021</v>
      </c>
      <c r="Q44" s="31">
        <f t="shared" si="5"/>
        <v>-901960</v>
      </c>
      <c r="R44" s="31">
        <f t="shared" si="5"/>
        <v>826461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71686641</v>
      </c>
      <c r="X44" s="31">
        <f t="shared" si="5"/>
        <v>-5762574</v>
      </c>
      <c r="Y44" s="31">
        <f t="shared" si="5"/>
        <v>77449215</v>
      </c>
      <c r="Z44" s="32">
        <f>+IF(X44&lt;&gt;0,+(Y44/X44)*100,0)</f>
        <v>-1344.0038253738694</v>
      </c>
      <c r="AA44" s="33">
        <f>+AA37+AA43</f>
        <v>-7683436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1810614968</v>
      </c>
      <c r="D45" s="42">
        <f t="shared" si="6"/>
        <v>0</v>
      </c>
      <c r="E45" s="43">
        <f t="shared" si="6"/>
        <v>252204198</v>
      </c>
      <c r="F45" s="44">
        <f t="shared" si="6"/>
        <v>361554231</v>
      </c>
      <c r="G45" s="44">
        <f t="shared" si="6"/>
        <v>-17592406</v>
      </c>
      <c r="H45" s="44">
        <f t="shared" si="6"/>
        <v>1837154329</v>
      </c>
      <c r="I45" s="44">
        <f t="shared" si="6"/>
        <v>42092664</v>
      </c>
      <c r="J45" s="44">
        <f t="shared" si="6"/>
        <v>1861654587</v>
      </c>
      <c r="K45" s="44">
        <f t="shared" si="6"/>
        <v>36454222</v>
      </c>
      <c r="L45" s="44">
        <f t="shared" si="6"/>
        <v>41923658</v>
      </c>
      <c r="M45" s="44">
        <f t="shared" si="6"/>
        <v>-29214581</v>
      </c>
      <c r="N45" s="44">
        <f t="shared" si="6"/>
        <v>49163299</v>
      </c>
      <c r="O45" s="44">
        <f t="shared" si="6"/>
        <v>28878074</v>
      </c>
      <c r="P45" s="44">
        <f t="shared" si="6"/>
        <v>11593201</v>
      </c>
      <c r="Q45" s="44">
        <f t="shared" si="6"/>
        <v>35583623</v>
      </c>
      <c r="R45" s="44">
        <f t="shared" si="6"/>
        <v>76054898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1986872784</v>
      </c>
      <c r="X45" s="44">
        <f t="shared" si="6"/>
        <v>262105625</v>
      </c>
      <c r="Y45" s="44">
        <f t="shared" si="6"/>
        <v>1724767159</v>
      </c>
      <c r="Z45" s="45">
        <f>+IF(X45&lt;&gt;0,+(Y45/X45)*100,0)</f>
        <v>658.04278675820103</v>
      </c>
      <c r="AA45" s="46">
        <f>+AA26-AA44</f>
        <v>361554231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-115442603</v>
      </c>
      <c r="D47" s="18"/>
      <c r="E47" s="19"/>
      <c r="F47" s="20"/>
      <c r="G47" s="20">
        <v>50386</v>
      </c>
      <c r="H47" s="20">
        <v>-189223081</v>
      </c>
      <c r="I47" s="20">
        <v>34563594</v>
      </c>
      <c r="J47" s="20">
        <v>-154609101</v>
      </c>
      <c r="K47" s="20">
        <v>-5062805</v>
      </c>
      <c r="L47" s="20">
        <v>75048078</v>
      </c>
      <c r="M47" s="20">
        <v>65504958</v>
      </c>
      <c r="N47" s="20">
        <v>135490231</v>
      </c>
      <c r="O47" s="20">
        <v>68694</v>
      </c>
      <c r="P47" s="20">
        <v>5946570</v>
      </c>
      <c r="Q47" s="20">
        <v>-11576245</v>
      </c>
      <c r="R47" s="20">
        <v>-5560981</v>
      </c>
      <c r="S47" s="20"/>
      <c r="T47" s="20"/>
      <c r="U47" s="20"/>
      <c r="V47" s="20"/>
      <c r="W47" s="20">
        <v>-24679851</v>
      </c>
      <c r="X47" s="20"/>
      <c r="Y47" s="20">
        <v>-24679851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-2061771</v>
      </c>
      <c r="D48" s="18"/>
      <c r="E48" s="19"/>
      <c r="F48" s="20"/>
      <c r="G48" s="20"/>
      <c r="H48" s="20">
        <v>-2061771</v>
      </c>
      <c r="I48" s="20"/>
      <c r="J48" s="20">
        <v>-2061771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-2061771</v>
      </c>
      <c r="X48" s="20"/>
      <c r="Y48" s="20">
        <v>-2061771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-117504374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50386</v>
      </c>
      <c r="H50" s="52">
        <f t="shared" si="7"/>
        <v>-191284852</v>
      </c>
      <c r="I50" s="52">
        <f t="shared" si="7"/>
        <v>34563594</v>
      </c>
      <c r="J50" s="52">
        <f t="shared" si="7"/>
        <v>-156670872</v>
      </c>
      <c r="K50" s="52">
        <f t="shared" si="7"/>
        <v>-5062805</v>
      </c>
      <c r="L50" s="52">
        <f t="shared" si="7"/>
        <v>75048078</v>
      </c>
      <c r="M50" s="52">
        <f t="shared" si="7"/>
        <v>65504958</v>
      </c>
      <c r="N50" s="52">
        <f t="shared" si="7"/>
        <v>135490231</v>
      </c>
      <c r="O50" s="52">
        <f t="shared" si="7"/>
        <v>68694</v>
      </c>
      <c r="P50" s="52">
        <f t="shared" si="7"/>
        <v>5946570</v>
      </c>
      <c r="Q50" s="52">
        <f t="shared" si="7"/>
        <v>-11576245</v>
      </c>
      <c r="R50" s="52">
        <f t="shared" si="7"/>
        <v>-5560981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-26741622</v>
      </c>
      <c r="X50" s="52">
        <f t="shared" si="7"/>
        <v>0</v>
      </c>
      <c r="Y50" s="52">
        <f t="shared" si="7"/>
        <v>-26741622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56527957</v>
      </c>
      <c r="D6" s="18"/>
      <c r="E6" s="19">
        <v>-23673411</v>
      </c>
      <c r="F6" s="20">
        <v>-18224411</v>
      </c>
      <c r="G6" s="20">
        <v>48642459</v>
      </c>
      <c r="H6" s="20">
        <v>1302588</v>
      </c>
      <c r="I6" s="20">
        <v>-849346</v>
      </c>
      <c r="J6" s="20">
        <v>49095701</v>
      </c>
      <c r="K6" s="20">
        <v>-3789682</v>
      </c>
      <c r="L6" s="20">
        <v>-6968634</v>
      </c>
      <c r="M6" s="20">
        <v>-20224509</v>
      </c>
      <c r="N6" s="20">
        <v>-30982825</v>
      </c>
      <c r="O6" s="20">
        <v>234457</v>
      </c>
      <c r="P6" s="20">
        <v>1159842</v>
      </c>
      <c r="Q6" s="20">
        <v>-4448093</v>
      </c>
      <c r="R6" s="20">
        <v>-3053794</v>
      </c>
      <c r="S6" s="20"/>
      <c r="T6" s="20"/>
      <c r="U6" s="20"/>
      <c r="V6" s="20"/>
      <c r="W6" s="20">
        <v>15059082</v>
      </c>
      <c r="X6" s="20">
        <v>-16027448</v>
      </c>
      <c r="Y6" s="20">
        <v>31086530</v>
      </c>
      <c r="Z6" s="21">
        <v>-193.95807741818908</v>
      </c>
      <c r="AA6" s="22">
        <v>-18224411</v>
      </c>
    </row>
    <row r="7" spans="1:27" x14ac:dyDescent="0.25">
      <c r="A7" s="23" t="s">
        <v>35</v>
      </c>
      <c r="B7" s="17" t="s">
        <v>32</v>
      </c>
      <c r="C7" s="18">
        <v>213530823</v>
      </c>
      <c r="D7" s="18"/>
      <c r="E7" s="19">
        <v>42125390</v>
      </c>
      <c r="F7" s="20">
        <v>42045390</v>
      </c>
      <c r="G7" s="20">
        <v>220754020</v>
      </c>
      <c r="H7" s="20">
        <v>7134757</v>
      </c>
      <c r="I7" s="20">
        <v>9961558</v>
      </c>
      <c r="J7" s="20">
        <v>237850335</v>
      </c>
      <c r="K7" s="20">
        <v>7575984</v>
      </c>
      <c r="L7" s="20">
        <v>6502076</v>
      </c>
      <c r="M7" s="20">
        <v>7464280</v>
      </c>
      <c r="N7" s="20">
        <v>21542340</v>
      </c>
      <c r="O7" s="20">
        <v>-2698167</v>
      </c>
      <c r="P7" s="20">
        <v>8425313</v>
      </c>
      <c r="Q7" s="20">
        <v>6111002</v>
      </c>
      <c r="R7" s="20">
        <v>11838148</v>
      </c>
      <c r="S7" s="20"/>
      <c r="T7" s="20"/>
      <c r="U7" s="20"/>
      <c r="V7" s="20"/>
      <c r="W7" s="20">
        <v>271230823</v>
      </c>
      <c r="X7" s="20">
        <v>29740088</v>
      </c>
      <c r="Y7" s="20">
        <v>241490735</v>
      </c>
      <c r="Z7" s="21">
        <v>812.00410368657958</v>
      </c>
      <c r="AA7" s="22">
        <v>42045390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-2396844</v>
      </c>
      <c r="D10" s="18"/>
      <c r="E10" s="19">
        <v>-5494452</v>
      </c>
      <c r="F10" s="20">
        <v>-6494452</v>
      </c>
      <c r="G10" s="20">
        <v>-2396845</v>
      </c>
      <c r="H10" s="20">
        <v>-118</v>
      </c>
      <c r="I10" s="20">
        <v>-3257</v>
      </c>
      <c r="J10" s="20">
        <v>-2400220</v>
      </c>
      <c r="K10" s="20">
        <v>-20652</v>
      </c>
      <c r="L10" s="20">
        <v>-1716</v>
      </c>
      <c r="M10" s="20"/>
      <c r="N10" s="20">
        <v>-22368</v>
      </c>
      <c r="O10" s="20"/>
      <c r="P10" s="20">
        <v>-18236</v>
      </c>
      <c r="Q10" s="20"/>
      <c r="R10" s="20">
        <v>-18236</v>
      </c>
      <c r="S10" s="20"/>
      <c r="T10" s="20"/>
      <c r="U10" s="20"/>
      <c r="V10" s="20"/>
      <c r="W10" s="20">
        <v>-2440824</v>
      </c>
      <c r="X10" s="20">
        <v>-4093231</v>
      </c>
      <c r="Y10" s="20">
        <v>1652407</v>
      </c>
      <c r="Z10" s="21">
        <v>-40.369258417128179</v>
      </c>
      <c r="AA10" s="22">
        <v>-6494452</v>
      </c>
    </row>
    <row r="11" spans="1:27" x14ac:dyDescent="0.25">
      <c r="A11" s="23" t="s">
        <v>39</v>
      </c>
      <c r="B11" s="17" t="s">
        <v>32</v>
      </c>
      <c r="C11" s="18">
        <v>22145304</v>
      </c>
      <c r="D11" s="18"/>
      <c r="E11" s="19"/>
      <c r="F11" s="20"/>
      <c r="G11" s="24">
        <v>23612610</v>
      </c>
      <c r="H11" s="24">
        <v>313626</v>
      </c>
      <c r="I11" s="24">
        <v>434533</v>
      </c>
      <c r="J11" s="20">
        <v>24360769</v>
      </c>
      <c r="K11" s="24">
        <v>2046125</v>
      </c>
      <c r="L11" s="24">
        <v>570419</v>
      </c>
      <c r="M11" s="20">
        <v>2148837</v>
      </c>
      <c r="N11" s="24">
        <v>4765381</v>
      </c>
      <c r="O11" s="24">
        <v>1118843</v>
      </c>
      <c r="P11" s="24">
        <v>321208</v>
      </c>
      <c r="Q11" s="20">
        <v>380818</v>
      </c>
      <c r="R11" s="24">
        <v>1820869</v>
      </c>
      <c r="S11" s="24"/>
      <c r="T11" s="20"/>
      <c r="U11" s="24"/>
      <c r="V11" s="24"/>
      <c r="W11" s="24">
        <v>30947019</v>
      </c>
      <c r="X11" s="20"/>
      <c r="Y11" s="24">
        <v>30947019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-3720394</v>
      </c>
      <c r="D12" s="18"/>
      <c r="E12" s="19"/>
      <c r="F12" s="20"/>
      <c r="G12" s="20">
        <v>-3720394</v>
      </c>
      <c r="H12" s="20"/>
      <c r="I12" s="20"/>
      <c r="J12" s="20">
        <v>-3720394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-3720394</v>
      </c>
      <c r="X12" s="20"/>
      <c r="Y12" s="20">
        <v>-3720394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286086846</v>
      </c>
      <c r="D13" s="29">
        <f>SUM(D6:D12)</f>
        <v>0</v>
      </c>
      <c r="E13" s="30">
        <f t="shared" si="0"/>
        <v>12957527</v>
      </c>
      <c r="F13" s="31">
        <f t="shared" si="0"/>
        <v>17326527</v>
      </c>
      <c r="G13" s="31">
        <f t="shared" si="0"/>
        <v>286891850</v>
      </c>
      <c r="H13" s="31">
        <f t="shared" si="0"/>
        <v>8750853</v>
      </c>
      <c r="I13" s="31">
        <f t="shared" si="0"/>
        <v>9543488</v>
      </c>
      <c r="J13" s="31">
        <f t="shared" si="0"/>
        <v>305186191</v>
      </c>
      <c r="K13" s="31">
        <f t="shared" si="0"/>
        <v>5811775</v>
      </c>
      <c r="L13" s="31">
        <f t="shared" si="0"/>
        <v>102145</v>
      </c>
      <c r="M13" s="31">
        <f t="shared" si="0"/>
        <v>-10611392</v>
      </c>
      <c r="N13" s="31">
        <f t="shared" si="0"/>
        <v>-4697472</v>
      </c>
      <c r="O13" s="31">
        <f t="shared" si="0"/>
        <v>-1344867</v>
      </c>
      <c r="P13" s="31">
        <f t="shared" si="0"/>
        <v>9888127</v>
      </c>
      <c r="Q13" s="31">
        <f t="shared" si="0"/>
        <v>2043727</v>
      </c>
      <c r="R13" s="31">
        <f t="shared" si="0"/>
        <v>10586987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311075706</v>
      </c>
      <c r="X13" s="31">
        <f t="shared" si="0"/>
        <v>9619409</v>
      </c>
      <c r="Y13" s="31">
        <f t="shared" si="0"/>
        <v>301456297</v>
      </c>
      <c r="Z13" s="32">
        <f>+IF(X13&lt;&gt;0,+(Y13/X13)*100,0)</f>
        <v>3133.8338665088468</v>
      </c>
      <c r="AA13" s="33">
        <f>SUM(AA6:AA12)</f>
        <v>17326527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75738172</v>
      </c>
      <c r="D17" s="18"/>
      <c r="E17" s="19">
        <v>577093037</v>
      </c>
      <c r="F17" s="20">
        <v>577593037</v>
      </c>
      <c r="G17" s="24">
        <v>93658985</v>
      </c>
      <c r="H17" s="24">
        <v>-8843731</v>
      </c>
      <c r="I17" s="24">
        <v>838951</v>
      </c>
      <c r="J17" s="20">
        <v>85654205</v>
      </c>
      <c r="K17" s="24">
        <v>12268870</v>
      </c>
      <c r="L17" s="24">
        <v>3950575</v>
      </c>
      <c r="M17" s="20">
        <v>13076662</v>
      </c>
      <c r="N17" s="24">
        <v>29296107</v>
      </c>
      <c r="O17" s="24">
        <v>520076</v>
      </c>
      <c r="P17" s="24"/>
      <c r="Q17" s="20"/>
      <c r="R17" s="24">
        <v>520076</v>
      </c>
      <c r="S17" s="24"/>
      <c r="T17" s="20"/>
      <c r="U17" s="24"/>
      <c r="V17" s="24"/>
      <c r="W17" s="24">
        <v>115470388</v>
      </c>
      <c r="X17" s="20">
        <v>555037679</v>
      </c>
      <c r="Y17" s="24">
        <v>-439567291</v>
      </c>
      <c r="Z17" s="25">
        <v>-79.19593707439094</v>
      </c>
      <c r="AA17" s="26">
        <v>577593037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75738172</v>
      </c>
      <c r="D25" s="29">
        <f t="shared" ref="D25:Y25" si="1">SUM(D15:D24)</f>
        <v>0</v>
      </c>
      <c r="E25" s="35">
        <f t="shared" si="1"/>
        <v>577093037</v>
      </c>
      <c r="F25" s="36">
        <f t="shared" si="1"/>
        <v>577593037</v>
      </c>
      <c r="G25" s="36">
        <f t="shared" si="1"/>
        <v>93658985</v>
      </c>
      <c r="H25" s="36">
        <f t="shared" si="1"/>
        <v>-8843731</v>
      </c>
      <c r="I25" s="36">
        <f t="shared" si="1"/>
        <v>838951</v>
      </c>
      <c r="J25" s="36">
        <f t="shared" si="1"/>
        <v>85654205</v>
      </c>
      <c r="K25" s="36">
        <f t="shared" si="1"/>
        <v>12268870</v>
      </c>
      <c r="L25" s="36">
        <f t="shared" si="1"/>
        <v>3950575</v>
      </c>
      <c r="M25" s="36">
        <f t="shared" si="1"/>
        <v>13076662</v>
      </c>
      <c r="N25" s="36">
        <f t="shared" si="1"/>
        <v>29296107</v>
      </c>
      <c r="O25" s="36">
        <f t="shared" si="1"/>
        <v>520076</v>
      </c>
      <c r="P25" s="36">
        <f t="shared" si="1"/>
        <v>0</v>
      </c>
      <c r="Q25" s="36">
        <f t="shared" si="1"/>
        <v>0</v>
      </c>
      <c r="R25" s="36">
        <f t="shared" si="1"/>
        <v>520076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115470388</v>
      </c>
      <c r="X25" s="36">
        <f t="shared" si="1"/>
        <v>555037679</v>
      </c>
      <c r="Y25" s="36">
        <f t="shared" si="1"/>
        <v>-439567291</v>
      </c>
      <c r="Z25" s="37">
        <f>+IF(X25&lt;&gt;0,+(Y25/X25)*100,0)</f>
        <v>-79.19593707439094</v>
      </c>
      <c r="AA25" s="38">
        <f>SUM(AA15:AA24)</f>
        <v>577593037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361825018</v>
      </c>
      <c r="D26" s="29">
        <f>+D13+D25</f>
        <v>0</v>
      </c>
      <c r="E26" s="30">
        <f t="shared" si="2"/>
        <v>590050564</v>
      </c>
      <c r="F26" s="31">
        <f t="shared" si="2"/>
        <v>594919564</v>
      </c>
      <c r="G26" s="31">
        <f t="shared" si="2"/>
        <v>380550835</v>
      </c>
      <c r="H26" s="31">
        <f t="shared" si="2"/>
        <v>-92878</v>
      </c>
      <c r="I26" s="31">
        <f t="shared" si="2"/>
        <v>10382439</v>
      </c>
      <c r="J26" s="31">
        <f t="shared" si="2"/>
        <v>390840396</v>
      </c>
      <c r="K26" s="31">
        <f t="shared" si="2"/>
        <v>18080645</v>
      </c>
      <c r="L26" s="31">
        <f t="shared" si="2"/>
        <v>4052720</v>
      </c>
      <c r="M26" s="31">
        <f t="shared" si="2"/>
        <v>2465270</v>
      </c>
      <c r="N26" s="31">
        <f t="shared" si="2"/>
        <v>24598635</v>
      </c>
      <c r="O26" s="31">
        <f t="shared" si="2"/>
        <v>-824791</v>
      </c>
      <c r="P26" s="31">
        <f t="shared" si="2"/>
        <v>9888127</v>
      </c>
      <c r="Q26" s="31">
        <f t="shared" si="2"/>
        <v>2043727</v>
      </c>
      <c r="R26" s="31">
        <f t="shared" si="2"/>
        <v>11107063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426546094</v>
      </c>
      <c r="X26" s="31">
        <f t="shared" si="2"/>
        <v>564657088</v>
      </c>
      <c r="Y26" s="31">
        <f t="shared" si="2"/>
        <v>-138110994</v>
      </c>
      <c r="Z26" s="32">
        <f>+IF(X26&lt;&gt;0,+(Y26/X26)*100,0)</f>
        <v>-24.459268631371543</v>
      </c>
      <c r="AA26" s="33">
        <f>+AA13+AA25</f>
        <v>594919564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-378529</v>
      </c>
      <c r="D31" s="18"/>
      <c r="E31" s="19"/>
      <c r="F31" s="20"/>
      <c r="G31" s="20">
        <v>-389237</v>
      </c>
      <c r="H31" s="20">
        <v>-11711</v>
      </c>
      <c r="I31" s="20">
        <v>-2313</v>
      </c>
      <c r="J31" s="20">
        <v>-403261</v>
      </c>
      <c r="K31" s="20">
        <v>-5469</v>
      </c>
      <c r="L31" s="20">
        <v>-9341</v>
      </c>
      <c r="M31" s="20">
        <v>-4834</v>
      </c>
      <c r="N31" s="20">
        <v>-19644</v>
      </c>
      <c r="O31" s="20">
        <v>-8372</v>
      </c>
      <c r="P31" s="20">
        <v>-2808</v>
      </c>
      <c r="Q31" s="20">
        <v>-1584</v>
      </c>
      <c r="R31" s="20">
        <v>-12764</v>
      </c>
      <c r="S31" s="20"/>
      <c r="T31" s="20"/>
      <c r="U31" s="20"/>
      <c r="V31" s="20"/>
      <c r="W31" s="20">
        <v>-435669</v>
      </c>
      <c r="X31" s="20"/>
      <c r="Y31" s="20">
        <v>-435669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42088148</v>
      </c>
      <c r="D32" s="18"/>
      <c r="E32" s="19">
        <v>641373271</v>
      </c>
      <c r="F32" s="20">
        <v>640373271</v>
      </c>
      <c r="G32" s="20">
        <v>41504905</v>
      </c>
      <c r="H32" s="20">
        <v>2201763</v>
      </c>
      <c r="I32" s="20">
        <v>-473230</v>
      </c>
      <c r="J32" s="20">
        <v>43233438</v>
      </c>
      <c r="K32" s="20">
        <v>8402657</v>
      </c>
      <c r="L32" s="20">
        <v>-7252859</v>
      </c>
      <c r="M32" s="20">
        <v>-4031267</v>
      </c>
      <c r="N32" s="20">
        <v>-2881469</v>
      </c>
      <c r="O32" s="20">
        <v>7094394</v>
      </c>
      <c r="P32" s="20">
        <v>1176831</v>
      </c>
      <c r="Q32" s="20">
        <v>-5451019</v>
      </c>
      <c r="R32" s="20">
        <v>2820206</v>
      </c>
      <c r="S32" s="20"/>
      <c r="T32" s="20"/>
      <c r="U32" s="20"/>
      <c r="V32" s="20"/>
      <c r="W32" s="20">
        <v>43172175</v>
      </c>
      <c r="X32" s="20">
        <v>628975341</v>
      </c>
      <c r="Y32" s="20">
        <v>-585803166</v>
      </c>
      <c r="Z32" s="21">
        <v>-93.136110084799014</v>
      </c>
      <c r="AA32" s="22">
        <v>640373271</v>
      </c>
    </row>
    <row r="33" spans="1:27" x14ac:dyDescent="0.25">
      <c r="A33" s="23" t="s">
        <v>60</v>
      </c>
      <c r="B33" s="17" t="s">
        <v>32</v>
      </c>
      <c r="C33" s="18">
        <v>2360270</v>
      </c>
      <c r="D33" s="18"/>
      <c r="E33" s="19">
        <v>44100000</v>
      </c>
      <c r="F33" s="20">
        <v>44100000</v>
      </c>
      <c r="G33" s="20">
        <v>2360270</v>
      </c>
      <c r="H33" s="20"/>
      <c r="I33" s="20"/>
      <c r="J33" s="20">
        <v>2360270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2360270</v>
      </c>
      <c r="X33" s="20">
        <v>44100000</v>
      </c>
      <c r="Y33" s="20">
        <v>-41739730</v>
      </c>
      <c r="Z33" s="21">
        <v>-94.647913832199549</v>
      </c>
      <c r="AA33" s="22">
        <v>44100000</v>
      </c>
    </row>
    <row r="34" spans="1:27" x14ac:dyDescent="0.25">
      <c r="A34" s="23" t="s">
        <v>61</v>
      </c>
      <c r="B34" s="17" t="s">
        <v>32</v>
      </c>
      <c r="C34" s="18">
        <v>1760252</v>
      </c>
      <c r="D34" s="18"/>
      <c r="E34" s="19"/>
      <c r="F34" s="20"/>
      <c r="G34" s="20">
        <v>1760252</v>
      </c>
      <c r="H34" s="20"/>
      <c r="I34" s="20"/>
      <c r="J34" s="20">
        <v>1760252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1760252</v>
      </c>
      <c r="X34" s="20"/>
      <c r="Y34" s="20">
        <v>1760252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43839802</v>
      </c>
      <c r="D35" s="18"/>
      <c r="E35" s="19">
        <v>20506924</v>
      </c>
      <c r="F35" s="20">
        <v>20506924</v>
      </c>
      <c r="G35" s="20">
        <v>45139718</v>
      </c>
      <c r="H35" s="20">
        <v>699154</v>
      </c>
      <c r="I35" s="20">
        <v>1650434</v>
      </c>
      <c r="J35" s="20">
        <v>47489306</v>
      </c>
      <c r="K35" s="20">
        <v>1448862</v>
      </c>
      <c r="L35" s="20">
        <v>1440190</v>
      </c>
      <c r="M35" s="20">
        <v>1291445</v>
      </c>
      <c r="N35" s="20">
        <v>4180497</v>
      </c>
      <c r="O35" s="20">
        <v>-100764</v>
      </c>
      <c r="P35" s="20">
        <v>1386587</v>
      </c>
      <c r="Q35" s="20">
        <v>1260553</v>
      </c>
      <c r="R35" s="20">
        <v>2546376</v>
      </c>
      <c r="S35" s="20"/>
      <c r="T35" s="20"/>
      <c r="U35" s="20"/>
      <c r="V35" s="20"/>
      <c r="W35" s="20">
        <v>54216179</v>
      </c>
      <c r="X35" s="20">
        <v>16006348</v>
      </c>
      <c r="Y35" s="20">
        <v>38209831</v>
      </c>
      <c r="Z35" s="21">
        <v>238.71673288622736</v>
      </c>
      <c r="AA35" s="22">
        <v>20506924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89669943</v>
      </c>
      <c r="D37" s="29">
        <f t="shared" ref="D37:Y37" si="3">SUM(D29:D36)</f>
        <v>0</v>
      </c>
      <c r="E37" s="30">
        <f t="shared" si="3"/>
        <v>705980195</v>
      </c>
      <c r="F37" s="31">
        <f t="shared" si="3"/>
        <v>704980195</v>
      </c>
      <c r="G37" s="31">
        <f t="shared" si="3"/>
        <v>90375908</v>
      </c>
      <c r="H37" s="31">
        <f t="shared" si="3"/>
        <v>2889206</v>
      </c>
      <c r="I37" s="31">
        <f t="shared" si="3"/>
        <v>1174891</v>
      </c>
      <c r="J37" s="31">
        <f t="shared" si="3"/>
        <v>94440005</v>
      </c>
      <c r="K37" s="31">
        <f t="shared" si="3"/>
        <v>9846050</v>
      </c>
      <c r="L37" s="31">
        <f t="shared" si="3"/>
        <v>-5822010</v>
      </c>
      <c r="M37" s="31">
        <f t="shared" si="3"/>
        <v>-2744656</v>
      </c>
      <c r="N37" s="31">
        <f t="shared" si="3"/>
        <v>1279384</v>
      </c>
      <c r="O37" s="31">
        <f t="shared" si="3"/>
        <v>6985258</v>
      </c>
      <c r="P37" s="31">
        <f t="shared" si="3"/>
        <v>2560610</v>
      </c>
      <c r="Q37" s="31">
        <f t="shared" si="3"/>
        <v>-4192050</v>
      </c>
      <c r="R37" s="31">
        <f t="shared" si="3"/>
        <v>5353818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101073207</v>
      </c>
      <c r="X37" s="31">
        <f t="shared" si="3"/>
        <v>689081689</v>
      </c>
      <c r="Y37" s="31">
        <f t="shared" si="3"/>
        <v>-588008482</v>
      </c>
      <c r="Z37" s="32">
        <f>+IF(X37&lt;&gt;0,+(Y37/X37)*100,0)</f>
        <v>-85.332187951957025</v>
      </c>
      <c r="AA37" s="33">
        <f>SUM(AA29:AA36)</f>
        <v>704980195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1864</v>
      </c>
      <c r="D39" s="18"/>
      <c r="E39" s="19"/>
      <c r="F39" s="20"/>
      <c r="G39" s="20">
        <v>1864</v>
      </c>
      <c r="H39" s="20"/>
      <c r="I39" s="20"/>
      <c r="J39" s="20">
        <v>1864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1864</v>
      </c>
      <c r="X39" s="20"/>
      <c r="Y39" s="20">
        <v>1864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1864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1864</v>
      </c>
      <c r="H43" s="36">
        <f t="shared" si="4"/>
        <v>0</v>
      </c>
      <c r="I43" s="36">
        <f t="shared" si="4"/>
        <v>0</v>
      </c>
      <c r="J43" s="36">
        <f t="shared" si="4"/>
        <v>1864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1864</v>
      </c>
      <c r="X43" s="36">
        <f t="shared" si="4"/>
        <v>0</v>
      </c>
      <c r="Y43" s="36">
        <f t="shared" si="4"/>
        <v>1864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89671807</v>
      </c>
      <c r="D44" s="29">
        <f>+D37+D43</f>
        <v>0</v>
      </c>
      <c r="E44" s="30">
        <f t="shared" si="5"/>
        <v>705980195</v>
      </c>
      <c r="F44" s="31">
        <f t="shared" si="5"/>
        <v>704980195</v>
      </c>
      <c r="G44" s="31">
        <f t="shared" si="5"/>
        <v>90377772</v>
      </c>
      <c r="H44" s="31">
        <f t="shared" si="5"/>
        <v>2889206</v>
      </c>
      <c r="I44" s="31">
        <f t="shared" si="5"/>
        <v>1174891</v>
      </c>
      <c r="J44" s="31">
        <f t="shared" si="5"/>
        <v>94441869</v>
      </c>
      <c r="K44" s="31">
        <f t="shared" si="5"/>
        <v>9846050</v>
      </c>
      <c r="L44" s="31">
        <f t="shared" si="5"/>
        <v>-5822010</v>
      </c>
      <c r="M44" s="31">
        <f t="shared" si="5"/>
        <v>-2744656</v>
      </c>
      <c r="N44" s="31">
        <f t="shared" si="5"/>
        <v>1279384</v>
      </c>
      <c r="O44" s="31">
        <f t="shared" si="5"/>
        <v>6985258</v>
      </c>
      <c r="P44" s="31">
        <f t="shared" si="5"/>
        <v>2560610</v>
      </c>
      <c r="Q44" s="31">
        <f t="shared" si="5"/>
        <v>-4192050</v>
      </c>
      <c r="R44" s="31">
        <f t="shared" si="5"/>
        <v>5353818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101075071</v>
      </c>
      <c r="X44" s="31">
        <f t="shared" si="5"/>
        <v>689081689</v>
      </c>
      <c r="Y44" s="31">
        <f t="shared" si="5"/>
        <v>-588006618</v>
      </c>
      <c r="Z44" s="32">
        <f>+IF(X44&lt;&gt;0,+(Y44/X44)*100,0)</f>
        <v>-85.331917447018384</v>
      </c>
      <c r="AA44" s="33">
        <f>+AA37+AA43</f>
        <v>704980195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272153211</v>
      </c>
      <c r="D45" s="42">
        <f t="shared" si="6"/>
        <v>0</v>
      </c>
      <c r="E45" s="43">
        <f t="shared" si="6"/>
        <v>-115929631</v>
      </c>
      <c r="F45" s="44">
        <f t="shared" si="6"/>
        <v>-110060631</v>
      </c>
      <c r="G45" s="44">
        <f t="shared" si="6"/>
        <v>290173063</v>
      </c>
      <c r="H45" s="44">
        <f t="shared" si="6"/>
        <v>-2982084</v>
      </c>
      <c r="I45" s="44">
        <f t="shared" si="6"/>
        <v>9207548</v>
      </c>
      <c r="J45" s="44">
        <f t="shared" si="6"/>
        <v>296398527</v>
      </c>
      <c r="K45" s="44">
        <f t="shared" si="6"/>
        <v>8234595</v>
      </c>
      <c r="L45" s="44">
        <f t="shared" si="6"/>
        <v>9874730</v>
      </c>
      <c r="M45" s="44">
        <f t="shared" si="6"/>
        <v>5209926</v>
      </c>
      <c r="N45" s="44">
        <f t="shared" si="6"/>
        <v>23319251</v>
      </c>
      <c r="O45" s="44">
        <f t="shared" si="6"/>
        <v>-7810049</v>
      </c>
      <c r="P45" s="44">
        <f t="shared" si="6"/>
        <v>7327517</v>
      </c>
      <c r="Q45" s="44">
        <f t="shared" si="6"/>
        <v>6235777</v>
      </c>
      <c r="R45" s="44">
        <f t="shared" si="6"/>
        <v>5753245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325471023</v>
      </c>
      <c r="X45" s="44">
        <f t="shared" si="6"/>
        <v>-124424601</v>
      </c>
      <c r="Y45" s="44">
        <f t="shared" si="6"/>
        <v>449895624</v>
      </c>
      <c r="Z45" s="45">
        <f>+IF(X45&lt;&gt;0,+(Y45/X45)*100,0)</f>
        <v>-361.58092562418585</v>
      </c>
      <c r="AA45" s="46">
        <f>+AA26-AA44</f>
        <v>-110060631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43370271</v>
      </c>
      <c r="F47" s="20">
        <v>49239271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34875301</v>
      </c>
      <c r="Y47" s="20">
        <v>-34875301</v>
      </c>
      <c r="Z47" s="47">
        <v>-100</v>
      </c>
      <c r="AA47" s="22">
        <v>49239271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43370271</v>
      </c>
      <c r="F50" s="52">
        <f t="shared" si="7"/>
        <v>49239271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34875301</v>
      </c>
      <c r="Y50" s="52">
        <f t="shared" si="7"/>
        <v>-34875301</v>
      </c>
      <c r="Z50" s="53">
        <f>+IF(X50&lt;&gt;0,+(Y50/X50)*100,0)</f>
        <v>-100</v>
      </c>
      <c r="AA50" s="54">
        <f>SUM(AA47:AA49)</f>
        <v>49239271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-3000000</v>
      </c>
      <c r="F6" s="20">
        <v>-4500000</v>
      </c>
      <c r="G6" s="20"/>
      <c r="H6" s="20"/>
      <c r="I6" s="20"/>
      <c r="J6" s="20"/>
      <c r="K6" s="20"/>
      <c r="L6" s="20"/>
      <c r="M6" s="20"/>
      <c r="N6" s="20"/>
      <c r="O6" s="20"/>
      <c r="P6" s="20">
        <v>6571385</v>
      </c>
      <c r="Q6" s="20">
        <v>3714791</v>
      </c>
      <c r="R6" s="20">
        <v>10286176</v>
      </c>
      <c r="S6" s="20"/>
      <c r="T6" s="20"/>
      <c r="U6" s="20"/>
      <c r="V6" s="20"/>
      <c r="W6" s="20">
        <v>10286176</v>
      </c>
      <c r="X6" s="20">
        <v>-3375000</v>
      </c>
      <c r="Y6" s="20">
        <v>13661176</v>
      </c>
      <c r="Z6" s="21">
        <v>-404.77558518518515</v>
      </c>
      <c r="AA6" s="22">
        <v>-4500000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3000000</v>
      </c>
      <c r="F11" s="20">
        <v>4500000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3375000</v>
      </c>
      <c r="Y11" s="24">
        <v>-3375000</v>
      </c>
      <c r="Z11" s="25">
        <v>-100</v>
      </c>
      <c r="AA11" s="26">
        <v>4500000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6571385</v>
      </c>
      <c r="Q13" s="31">
        <f t="shared" si="0"/>
        <v>3714791</v>
      </c>
      <c r="R13" s="31">
        <f t="shared" si="0"/>
        <v>10286176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10286176</v>
      </c>
      <c r="X13" s="31">
        <f t="shared" si="0"/>
        <v>0</v>
      </c>
      <c r="Y13" s="31">
        <f t="shared" si="0"/>
        <v>10286176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6571385</v>
      </c>
      <c r="Q26" s="31">
        <f t="shared" si="2"/>
        <v>3714791</v>
      </c>
      <c r="R26" s="31">
        <f t="shared" si="2"/>
        <v>10286176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10286176</v>
      </c>
      <c r="X26" s="31">
        <f t="shared" si="2"/>
        <v>0</v>
      </c>
      <c r="Y26" s="31">
        <f t="shared" si="2"/>
        <v>10286176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>
        <v>3714791</v>
      </c>
      <c r="R33" s="20">
        <v>3714791</v>
      </c>
      <c r="S33" s="20"/>
      <c r="T33" s="20"/>
      <c r="U33" s="20"/>
      <c r="V33" s="20"/>
      <c r="W33" s="20">
        <v>3714791</v>
      </c>
      <c r="X33" s="20"/>
      <c r="Y33" s="20">
        <v>3714791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3714791</v>
      </c>
      <c r="R37" s="31">
        <f t="shared" si="3"/>
        <v>3714791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3714791</v>
      </c>
      <c r="X37" s="31">
        <f t="shared" si="3"/>
        <v>0</v>
      </c>
      <c r="Y37" s="31">
        <f t="shared" si="3"/>
        <v>3714791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3714791</v>
      </c>
      <c r="R44" s="31">
        <f t="shared" si="5"/>
        <v>3714791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3714791</v>
      </c>
      <c r="X44" s="31">
        <f t="shared" si="5"/>
        <v>0</v>
      </c>
      <c r="Y44" s="31">
        <f t="shared" si="5"/>
        <v>3714791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6571385</v>
      </c>
      <c r="Q45" s="44">
        <f t="shared" si="6"/>
        <v>0</v>
      </c>
      <c r="R45" s="44">
        <f t="shared" si="6"/>
        <v>6571385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6571385</v>
      </c>
      <c r="X45" s="44">
        <f t="shared" si="6"/>
        <v>0</v>
      </c>
      <c r="Y45" s="44">
        <f t="shared" si="6"/>
        <v>6571385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42110726</v>
      </c>
      <c r="D7" s="18"/>
      <c r="E7" s="19">
        <v>367087918</v>
      </c>
      <c r="F7" s="20">
        <v>366686826</v>
      </c>
      <c r="G7" s="20"/>
      <c r="H7" s="20">
        <v>7022258</v>
      </c>
      <c r="I7" s="20">
        <v>24932037</v>
      </c>
      <c r="J7" s="20">
        <v>31954295</v>
      </c>
      <c r="K7" s="20">
        <v>-6161</v>
      </c>
      <c r="L7" s="20">
        <v>4032185</v>
      </c>
      <c r="M7" s="20">
        <v>15694672</v>
      </c>
      <c r="N7" s="20">
        <v>19720696</v>
      </c>
      <c r="O7" s="20">
        <v>6858358</v>
      </c>
      <c r="P7" s="20">
        <v>6987653</v>
      </c>
      <c r="Q7" s="20">
        <v>48016392</v>
      </c>
      <c r="R7" s="20">
        <v>61862403</v>
      </c>
      <c r="S7" s="20"/>
      <c r="T7" s="20"/>
      <c r="U7" s="20"/>
      <c r="V7" s="20"/>
      <c r="W7" s="20">
        <v>113537394</v>
      </c>
      <c r="X7" s="20">
        <v>275015160</v>
      </c>
      <c r="Y7" s="20">
        <v>-161477766</v>
      </c>
      <c r="Z7" s="21">
        <v>-58.715950786131209</v>
      </c>
      <c r="AA7" s="22">
        <v>366686826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25396795</v>
      </c>
      <c r="D10" s="18"/>
      <c r="E10" s="19">
        <v>421019164</v>
      </c>
      <c r="F10" s="20">
        <v>421019164</v>
      </c>
      <c r="G10" s="20"/>
      <c r="H10" s="20"/>
      <c r="I10" s="20">
        <v>25396795</v>
      </c>
      <c r="J10" s="20">
        <v>25396795</v>
      </c>
      <c r="K10" s="20"/>
      <c r="L10" s="20"/>
      <c r="M10" s="20"/>
      <c r="N10" s="20"/>
      <c r="O10" s="20"/>
      <c r="P10" s="20"/>
      <c r="Q10" s="20">
        <v>25396795</v>
      </c>
      <c r="R10" s="20">
        <v>25396795</v>
      </c>
      <c r="S10" s="20"/>
      <c r="T10" s="20"/>
      <c r="U10" s="20"/>
      <c r="V10" s="20"/>
      <c r="W10" s="20">
        <v>50793590</v>
      </c>
      <c r="X10" s="20">
        <v>315764397</v>
      </c>
      <c r="Y10" s="20">
        <v>-264970807</v>
      </c>
      <c r="Z10" s="21">
        <v>-83.914085792262384</v>
      </c>
      <c r="AA10" s="22">
        <v>421019164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67507521</v>
      </c>
      <c r="D13" s="29">
        <f>SUM(D6:D12)</f>
        <v>0</v>
      </c>
      <c r="E13" s="30">
        <f t="shared" si="0"/>
        <v>788107082</v>
      </c>
      <c r="F13" s="31">
        <f t="shared" si="0"/>
        <v>787705990</v>
      </c>
      <c r="G13" s="31">
        <f t="shared" si="0"/>
        <v>0</v>
      </c>
      <c r="H13" s="31">
        <f t="shared" si="0"/>
        <v>7022258</v>
      </c>
      <c r="I13" s="31">
        <f t="shared" si="0"/>
        <v>50328832</v>
      </c>
      <c r="J13" s="31">
        <f t="shared" si="0"/>
        <v>57351090</v>
      </c>
      <c r="K13" s="31">
        <f t="shared" si="0"/>
        <v>-6161</v>
      </c>
      <c r="L13" s="31">
        <f t="shared" si="0"/>
        <v>4032185</v>
      </c>
      <c r="M13" s="31">
        <f t="shared" si="0"/>
        <v>15694672</v>
      </c>
      <c r="N13" s="31">
        <f t="shared" si="0"/>
        <v>19720696</v>
      </c>
      <c r="O13" s="31">
        <f t="shared" si="0"/>
        <v>6858358</v>
      </c>
      <c r="P13" s="31">
        <f t="shared" si="0"/>
        <v>6987653</v>
      </c>
      <c r="Q13" s="31">
        <f t="shared" si="0"/>
        <v>73413187</v>
      </c>
      <c r="R13" s="31">
        <f t="shared" si="0"/>
        <v>87259198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164330984</v>
      </c>
      <c r="X13" s="31">
        <f t="shared" si="0"/>
        <v>590779557</v>
      </c>
      <c r="Y13" s="31">
        <f t="shared" si="0"/>
        <v>-426448573</v>
      </c>
      <c r="Z13" s="32">
        <f>+IF(X13&lt;&gt;0,+(Y13/X13)*100,0)</f>
        <v>-72.184043599193132</v>
      </c>
      <c r="AA13" s="33">
        <f>SUM(AA6:AA12)</f>
        <v>787705990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4635728680</v>
      </c>
      <c r="D17" s="18"/>
      <c r="E17" s="19">
        <v>3796383637</v>
      </c>
      <c r="F17" s="20">
        <v>3769758185</v>
      </c>
      <c r="G17" s="24"/>
      <c r="H17" s="24">
        <v>16960510</v>
      </c>
      <c r="I17" s="24">
        <v>4651986931</v>
      </c>
      <c r="J17" s="20">
        <v>4668947441</v>
      </c>
      <c r="K17" s="24">
        <v>21603213</v>
      </c>
      <c r="L17" s="24">
        <v>49107003</v>
      </c>
      <c r="M17" s="20">
        <v>47557308</v>
      </c>
      <c r="N17" s="24">
        <v>118267524</v>
      </c>
      <c r="O17" s="24">
        <v>17424703</v>
      </c>
      <c r="P17" s="24">
        <v>27721437</v>
      </c>
      <c r="Q17" s="20">
        <v>4658069182</v>
      </c>
      <c r="R17" s="24">
        <v>4703215322</v>
      </c>
      <c r="S17" s="24"/>
      <c r="T17" s="20"/>
      <c r="U17" s="24"/>
      <c r="V17" s="24"/>
      <c r="W17" s="24">
        <v>9490430287</v>
      </c>
      <c r="X17" s="20">
        <v>2837120116</v>
      </c>
      <c r="Y17" s="24">
        <v>6653310171</v>
      </c>
      <c r="Z17" s="25">
        <v>234.50928755108089</v>
      </c>
      <c r="AA17" s="26">
        <v>3769758185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4635728680</v>
      </c>
      <c r="D25" s="29">
        <f t="shared" ref="D25:Y25" si="1">SUM(D15:D24)</f>
        <v>0</v>
      </c>
      <c r="E25" s="35">
        <f t="shared" si="1"/>
        <v>3796383637</v>
      </c>
      <c r="F25" s="36">
        <f t="shared" si="1"/>
        <v>3769758185</v>
      </c>
      <c r="G25" s="36">
        <f t="shared" si="1"/>
        <v>0</v>
      </c>
      <c r="H25" s="36">
        <f t="shared" si="1"/>
        <v>16960510</v>
      </c>
      <c r="I25" s="36">
        <f t="shared" si="1"/>
        <v>4651986931</v>
      </c>
      <c r="J25" s="36">
        <f t="shared" si="1"/>
        <v>4668947441</v>
      </c>
      <c r="K25" s="36">
        <f t="shared" si="1"/>
        <v>21603213</v>
      </c>
      <c r="L25" s="36">
        <f t="shared" si="1"/>
        <v>49107003</v>
      </c>
      <c r="M25" s="36">
        <f t="shared" si="1"/>
        <v>47557308</v>
      </c>
      <c r="N25" s="36">
        <f t="shared" si="1"/>
        <v>118267524</v>
      </c>
      <c r="O25" s="36">
        <f t="shared" si="1"/>
        <v>17424703</v>
      </c>
      <c r="P25" s="36">
        <f t="shared" si="1"/>
        <v>27721437</v>
      </c>
      <c r="Q25" s="36">
        <f t="shared" si="1"/>
        <v>4658069182</v>
      </c>
      <c r="R25" s="36">
        <f t="shared" si="1"/>
        <v>4703215322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9490430287</v>
      </c>
      <c r="X25" s="36">
        <f t="shared" si="1"/>
        <v>2837120116</v>
      </c>
      <c r="Y25" s="36">
        <f t="shared" si="1"/>
        <v>6653310171</v>
      </c>
      <c r="Z25" s="37">
        <f>+IF(X25&lt;&gt;0,+(Y25/X25)*100,0)</f>
        <v>234.50928755108089</v>
      </c>
      <c r="AA25" s="38">
        <f>SUM(AA15:AA24)</f>
        <v>3769758185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4703236201</v>
      </c>
      <c r="D26" s="29">
        <f>+D13+D25</f>
        <v>0</v>
      </c>
      <c r="E26" s="30">
        <f t="shared" si="2"/>
        <v>4584490719</v>
      </c>
      <c r="F26" s="31">
        <f t="shared" si="2"/>
        <v>4557464175</v>
      </c>
      <c r="G26" s="31">
        <f t="shared" si="2"/>
        <v>0</v>
      </c>
      <c r="H26" s="31">
        <f t="shared" si="2"/>
        <v>23982768</v>
      </c>
      <c r="I26" s="31">
        <f t="shared" si="2"/>
        <v>4702315763</v>
      </c>
      <c r="J26" s="31">
        <f t="shared" si="2"/>
        <v>4726298531</v>
      </c>
      <c r="K26" s="31">
        <f t="shared" si="2"/>
        <v>21597052</v>
      </c>
      <c r="L26" s="31">
        <f t="shared" si="2"/>
        <v>53139188</v>
      </c>
      <c r="M26" s="31">
        <f t="shared" si="2"/>
        <v>63251980</v>
      </c>
      <c r="N26" s="31">
        <f t="shared" si="2"/>
        <v>137988220</v>
      </c>
      <c r="O26" s="31">
        <f t="shared" si="2"/>
        <v>24283061</v>
      </c>
      <c r="P26" s="31">
        <f t="shared" si="2"/>
        <v>34709090</v>
      </c>
      <c r="Q26" s="31">
        <f t="shared" si="2"/>
        <v>4731482369</v>
      </c>
      <c r="R26" s="31">
        <f t="shared" si="2"/>
        <v>4790474520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9654761271</v>
      </c>
      <c r="X26" s="31">
        <f t="shared" si="2"/>
        <v>3427899673</v>
      </c>
      <c r="Y26" s="31">
        <f t="shared" si="2"/>
        <v>6226861598</v>
      </c>
      <c r="Z26" s="32">
        <f>+IF(X26&lt;&gt;0,+(Y26/X26)*100,0)</f>
        <v>181.65238752598697</v>
      </c>
      <c r="AA26" s="33">
        <f>+AA13+AA25</f>
        <v>4557464175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5079777</v>
      </c>
      <c r="D31" s="18"/>
      <c r="E31" s="19">
        <v>4105080</v>
      </c>
      <c r="F31" s="20">
        <v>4105080</v>
      </c>
      <c r="G31" s="20"/>
      <c r="H31" s="20">
        <v>36668</v>
      </c>
      <c r="I31" s="20">
        <v>5157017</v>
      </c>
      <c r="J31" s="20">
        <v>5193685</v>
      </c>
      <c r="K31" s="20">
        <v>-6161</v>
      </c>
      <c r="L31" s="20">
        <v>35547</v>
      </c>
      <c r="M31" s="20">
        <v>13611</v>
      </c>
      <c r="N31" s="20">
        <v>42997</v>
      </c>
      <c r="O31" s="20">
        <v>13343</v>
      </c>
      <c r="P31" s="20">
        <v>20200</v>
      </c>
      <c r="Q31" s="20">
        <v>5103283</v>
      </c>
      <c r="R31" s="20">
        <v>5136826</v>
      </c>
      <c r="S31" s="20"/>
      <c r="T31" s="20"/>
      <c r="U31" s="20"/>
      <c r="V31" s="20"/>
      <c r="W31" s="20">
        <v>10373508</v>
      </c>
      <c r="X31" s="20">
        <v>3078810</v>
      </c>
      <c r="Y31" s="20">
        <v>7294698</v>
      </c>
      <c r="Z31" s="21">
        <v>236.93238621415418</v>
      </c>
      <c r="AA31" s="22">
        <v>4105080</v>
      </c>
    </row>
    <row r="32" spans="1:27" x14ac:dyDescent="0.25">
      <c r="A32" s="23" t="s">
        <v>59</v>
      </c>
      <c r="B32" s="17" t="s">
        <v>32</v>
      </c>
      <c r="C32" s="18">
        <v>106924361</v>
      </c>
      <c r="D32" s="18"/>
      <c r="E32" s="19">
        <v>-111682716</v>
      </c>
      <c r="F32" s="20">
        <v>-111682716</v>
      </c>
      <c r="G32" s="20"/>
      <c r="H32" s="20">
        <v>1301770</v>
      </c>
      <c r="I32" s="20">
        <v>35886054</v>
      </c>
      <c r="J32" s="20">
        <v>37187824</v>
      </c>
      <c r="K32" s="20">
        <v>-3816039</v>
      </c>
      <c r="L32" s="20"/>
      <c r="M32" s="20"/>
      <c r="N32" s="20">
        <v>-3816039</v>
      </c>
      <c r="O32" s="20">
        <v>1</v>
      </c>
      <c r="P32" s="20">
        <v>1</v>
      </c>
      <c r="Q32" s="20">
        <v>106924361</v>
      </c>
      <c r="R32" s="20">
        <v>106924363</v>
      </c>
      <c r="S32" s="20"/>
      <c r="T32" s="20"/>
      <c r="U32" s="20"/>
      <c r="V32" s="20"/>
      <c r="W32" s="20">
        <v>140296148</v>
      </c>
      <c r="X32" s="20">
        <v>-83762046</v>
      </c>
      <c r="Y32" s="20">
        <v>224058194</v>
      </c>
      <c r="Z32" s="21">
        <v>-267.4936975632138</v>
      </c>
      <c r="AA32" s="22">
        <v>-111682716</v>
      </c>
    </row>
    <row r="33" spans="1:27" x14ac:dyDescent="0.25">
      <c r="A33" s="23" t="s">
        <v>60</v>
      </c>
      <c r="B33" s="17" t="s">
        <v>32</v>
      </c>
      <c r="C33" s="18">
        <v>173114472</v>
      </c>
      <c r="D33" s="18"/>
      <c r="E33" s="19"/>
      <c r="F33" s="20"/>
      <c r="G33" s="20"/>
      <c r="H33" s="20"/>
      <c r="I33" s="20">
        <v>173114472</v>
      </c>
      <c r="J33" s="20">
        <v>173114472</v>
      </c>
      <c r="K33" s="20"/>
      <c r="L33" s="20"/>
      <c r="M33" s="20"/>
      <c r="N33" s="20"/>
      <c r="O33" s="20"/>
      <c r="P33" s="20"/>
      <c r="Q33" s="20">
        <v>173114472</v>
      </c>
      <c r="R33" s="20">
        <v>173114472</v>
      </c>
      <c r="S33" s="20"/>
      <c r="T33" s="20"/>
      <c r="U33" s="20"/>
      <c r="V33" s="20"/>
      <c r="W33" s="20">
        <v>346228944</v>
      </c>
      <c r="X33" s="20"/>
      <c r="Y33" s="20">
        <v>346228944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32550611</v>
      </c>
      <c r="D35" s="18"/>
      <c r="E35" s="19"/>
      <c r="F35" s="20"/>
      <c r="G35" s="20"/>
      <c r="H35" s="20">
        <v>598410</v>
      </c>
      <c r="I35" s="20">
        <v>29676569</v>
      </c>
      <c r="J35" s="20">
        <v>30274979</v>
      </c>
      <c r="K35" s="20"/>
      <c r="L35" s="20">
        <v>203836</v>
      </c>
      <c r="M35" s="20">
        <v>1379579</v>
      </c>
      <c r="N35" s="20">
        <v>1583415</v>
      </c>
      <c r="O35" s="20">
        <v>579134</v>
      </c>
      <c r="P35" s="20">
        <v>2674103</v>
      </c>
      <c r="Q35" s="20">
        <v>33002428</v>
      </c>
      <c r="R35" s="20">
        <v>36255665</v>
      </c>
      <c r="S35" s="20"/>
      <c r="T35" s="20"/>
      <c r="U35" s="20"/>
      <c r="V35" s="20"/>
      <c r="W35" s="20">
        <v>68114059</v>
      </c>
      <c r="X35" s="20"/>
      <c r="Y35" s="20">
        <v>68114059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317669221</v>
      </c>
      <c r="D37" s="29">
        <f t="shared" ref="D37:Y37" si="3">SUM(D29:D36)</f>
        <v>0</v>
      </c>
      <c r="E37" s="30">
        <f t="shared" si="3"/>
        <v>-107577636</v>
      </c>
      <c r="F37" s="31">
        <f t="shared" si="3"/>
        <v>-107577636</v>
      </c>
      <c r="G37" s="31">
        <f t="shared" si="3"/>
        <v>0</v>
      </c>
      <c r="H37" s="31">
        <f t="shared" si="3"/>
        <v>1936848</v>
      </c>
      <c r="I37" s="31">
        <f t="shared" si="3"/>
        <v>243834112</v>
      </c>
      <c r="J37" s="31">
        <f t="shared" si="3"/>
        <v>245770960</v>
      </c>
      <c r="K37" s="31">
        <f t="shared" si="3"/>
        <v>-3822200</v>
      </c>
      <c r="L37" s="31">
        <f t="shared" si="3"/>
        <v>239383</v>
      </c>
      <c r="M37" s="31">
        <f t="shared" si="3"/>
        <v>1393190</v>
      </c>
      <c r="N37" s="31">
        <f t="shared" si="3"/>
        <v>-2189627</v>
      </c>
      <c r="O37" s="31">
        <f t="shared" si="3"/>
        <v>592478</v>
      </c>
      <c r="P37" s="31">
        <f t="shared" si="3"/>
        <v>2694304</v>
      </c>
      <c r="Q37" s="31">
        <f t="shared" si="3"/>
        <v>318144544</v>
      </c>
      <c r="R37" s="31">
        <f t="shared" si="3"/>
        <v>321431326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565012659</v>
      </c>
      <c r="X37" s="31">
        <f t="shared" si="3"/>
        <v>-80683236</v>
      </c>
      <c r="Y37" s="31">
        <f t="shared" si="3"/>
        <v>645695895</v>
      </c>
      <c r="Z37" s="32">
        <f>+IF(X37&lt;&gt;0,+(Y37/X37)*100,0)</f>
        <v>-800.28507408899668</v>
      </c>
      <c r="AA37" s="33">
        <f>SUM(AA29:AA36)</f>
        <v>-107577636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317669221</v>
      </c>
      <c r="D44" s="29">
        <f>+D37+D43</f>
        <v>0</v>
      </c>
      <c r="E44" s="30">
        <f t="shared" si="5"/>
        <v>-107577636</v>
      </c>
      <c r="F44" s="31">
        <f t="shared" si="5"/>
        <v>-107577636</v>
      </c>
      <c r="G44" s="31">
        <f t="shared" si="5"/>
        <v>0</v>
      </c>
      <c r="H44" s="31">
        <f t="shared" si="5"/>
        <v>1936848</v>
      </c>
      <c r="I44" s="31">
        <f t="shared" si="5"/>
        <v>243834112</v>
      </c>
      <c r="J44" s="31">
        <f t="shared" si="5"/>
        <v>245770960</v>
      </c>
      <c r="K44" s="31">
        <f t="shared" si="5"/>
        <v>-3822200</v>
      </c>
      <c r="L44" s="31">
        <f t="shared" si="5"/>
        <v>239383</v>
      </c>
      <c r="M44" s="31">
        <f t="shared" si="5"/>
        <v>1393190</v>
      </c>
      <c r="N44" s="31">
        <f t="shared" si="5"/>
        <v>-2189627</v>
      </c>
      <c r="O44" s="31">
        <f t="shared" si="5"/>
        <v>592478</v>
      </c>
      <c r="P44" s="31">
        <f t="shared" si="5"/>
        <v>2694304</v>
      </c>
      <c r="Q44" s="31">
        <f t="shared" si="5"/>
        <v>318144544</v>
      </c>
      <c r="R44" s="31">
        <f t="shared" si="5"/>
        <v>321431326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565012659</v>
      </c>
      <c r="X44" s="31">
        <f t="shared" si="5"/>
        <v>-80683236</v>
      </c>
      <c r="Y44" s="31">
        <f t="shared" si="5"/>
        <v>645695895</v>
      </c>
      <c r="Z44" s="32">
        <f>+IF(X44&lt;&gt;0,+(Y44/X44)*100,0)</f>
        <v>-800.28507408899668</v>
      </c>
      <c r="AA44" s="33">
        <f>+AA37+AA43</f>
        <v>-107577636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4385566980</v>
      </c>
      <c r="D45" s="42">
        <f t="shared" si="6"/>
        <v>0</v>
      </c>
      <c r="E45" s="43">
        <f t="shared" si="6"/>
        <v>4692068355</v>
      </c>
      <c r="F45" s="44">
        <f t="shared" si="6"/>
        <v>4665041811</v>
      </c>
      <c r="G45" s="44">
        <f t="shared" si="6"/>
        <v>0</v>
      </c>
      <c r="H45" s="44">
        <f t="shared" si="6"/>
        <v>22045920</v>
      </c>
      <c r="I45" s="44">
        <f t="shared" si="6"/>
        <v>4458481651</v>
      </c>
      <c r="J45" s="44">
        <f t="shared" si="6"/>
        <v>4480527571</v>
      </c>
      <c r="K45" s="44">
        <f t="shared" si="6"/>
        <v>25419252</v>
      </c>
      <c r="L45" s="44">
        <f t="shared" si="6"/>
        <v>52899805</v>
      </c>
      <c r="M45" s="44">
        <f t="shared" si="6"/>
        <v>61858790</v>
      </c>
      <c r="N45" s="44">
        <f t="shared" si="6"/>
        <v>140177847</v>
      </c>
      <c r="O45" s="44">
        <f t="shared" si="6"/>
        <v>23690583</v>
      </c>
      <c r="P45" s="44">
        <f t="shared" si="6"/>
        <v>32014786</v>
      </c>
      <c r="Q45" s="44">
        <f t="shared" si="6"/>
        <v>4413337825</v>
      </c>
      <c r="R45" s="44">
        <f t="shared" si="6"/>
        <v>4469043194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9089748612</v>
      </c>
      <c r="X45" s="44">
        <f t="shared" si="6"/>
        <v>3508582909</v>
      </c>
      <c r="Y45" s="44">
        <f t="shared" si="6"/>
        <v>5581165703</v>
      </c>
      <c r="Z45" s="45">
        <f>+IF(X45&lt;&gt;0,+(Y45/X45)*100,0)</f>
        <v>159.07179188166077</v>
      </c>
      <c r="AA45" s="46">
        <f>+AA26-AA44</f>
        <v>4665041811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-3149277167</v>
      </c>
      <c r="D47" s="18"/>
      <c r="E47" s="19">
        <v>-1609702232</v>
      </c>
      <c r="F47" s="20">
        <v>-1609702232</v>
      </c>
      <c r="G47" s="20"/>
      <c r="H47" s="20">
        <v>-39998077</v>
      </c>
      <c r="I47" s="20">
        <v>-3506153390</v>
      </c>
      <c r="J47" s="20">
        <v>-3546151467</v>
      </c>
      <c r="K47" s="20">
        <v>-70164374</v>
      </c>
      <c r="L47" s="20">
        <v>-58237969</v>
      </c>
      <c r="M47" s="20">
        <v>-59692751</v>
      </c>
      <c r="N47" s="20">
        <v>-188095094</v>
      </c>
      <c r="O47" s="20">
        <v>-53495204</v>
      </c>
      <c r="P47" s="20">
        <v>-54743527</v>
      </c>
      <c r="Q47" s="20">
        <v>-3479870758</v>
      </c>
      <c r="R47" s="20">
        <v>-3588109489</v>
      </c>
      <c r="S47" s="20"/>
      <c r="T47" s="20"/>
      <c r="U47" s="20"/>
      <c r="V47" s="20"/>
      <c r="W47" s="20">
        <v>-7322356050</v>
      </c>
      <c r="X47" s="20">
        <v>-1207276704</v>
      </c>
      <c r="Y47" s="20">
        <v>-6115079346</v>
      </c>
      <c r="Z47" s="47">
        <v>506.51845809160915</v>
      </c>
      <c r="AA47" s="22">
        <v>-1609702232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-3149277167</v>
      </c>
      <c r="D50" s="50">
        <f t="shared" ref="D50:Y50" si="7">SUM(D47:D49)</f>
        <v>0</v>
      </c>
      <c r="E50" s="51">
        <f t="shared" si="7"/>
        <v>-1609702232</v>
      </c>
      <c r="F50" s="52">
        <f t="shared" si="7"/>
        <v>-1609702232</v>
      </c>
      <c r="G50" s="52">
        <f t="shared" si="7"/>
        <v>0</v>
      </c>
      <c r="H50" s="52">
        <f t="shared" si="7"/>
        <v>-39998077</v>
      </c>
      <c r="I50" s="52">
        <f t="shared" si="7"/>
        <v>-3506153390</v>
      </c>
      <c r="J50" s="52">
        <f t="shared" si="7"/>
        <v>-3546151467</v>
      </c>
      <c r="K50" s="52">
        <f t="shared" si="7"/>
        <v>-70164374</v>
      </c>
      <c r="L50" s="52">
        <f t="shared" si="7"/>
        <v>-58237969</v>
      </c>
      <c r="M50" s="52">
        <f t="shared" si="7"/>
        <v>-59692751</v>
      </c>
      <c r="N50" s="52">
        <f t="shared" si="7"/>
        <v>-188095094</v>
      </c>
      <c r="O50" s="52">
        <f t="shared" si="7"/>
        <v>-53495204</v>
      </c>
      <c r="P50" s="52">
        <f t="shared" si="7"/>
        <v>-54743527</v>
      </c>
      <c r="Q50" s="52">
        <f t="shared" si="7"/>
        <v>-3479870758</v>
      </c>
      <c r="R50" s="52">
        <f t="shared" si="7"/>
        <v>-3588109489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-7322356050</v>
      </c>
      <c r="X50" s="52">
        <f t="shared" si="7"/>
        <v>-1207276704</v>
      </c>
      <c r="Y50" s="52">
        <f t="shared" si="7"/>
        <v>-6115079346</v>
      </c>
      <c r="Z50" s="53">
        <f>+IF(X50&lt;&gt;0,+(Y50/X50)*100,0)</f>
        <v>506.51845809160915</v>
      </c>
      <c r="AA50" s="54">
        <f>SUM(AA47:AA49)</f>
        <v>-1609702232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-45876036</v>
      </c>
      <c r="G6" s="20"/>
      <c r="H6" s="20"/>
      <c r="I6" s="20">
        <v>-1636533</v>
      </c>
      <c r="J6" s="20">
        <v>-1636533</v>
      </c>
      <c r="K6" s="20">
        <v>-6447887</v>
      </c>
      <c r="L6" s="20">
        <v>-3804274</v>
      </c>
      <c r="M6" s="20">
        <v>-1340636</v>
      </c>
      <c r="N6" s="20">
        <v>-11592797</v>
      </c>
      <c r="O6" s="20">
        <v>-1743100</v>
      </c>
      <c r="P6" s="20">
        <v>-2982145</v>
      </c>
      <c r="Q6" s="20">
        <v>-387873</v>
      </c>
      <c r="R6" s="20">
        <v>-5113118</v>
      </c>
      <c r="S6" s="20"/>
      <c r="T6" s="20"/>
      <c r="U6" s="20"/>
      <c r="V6" s="20"/>
      <c r="W6" s="20">
        <v>-18342448</v>
      </c>
      <c r="X6" s="20">
        <v>-47960400</v>
      </c>
      <c r="Y6" s="20">
        <v>29617952</v>
      </c>
      <c r="Z6" s="21">
        <v>-61.755014553673448</v>
      </c>
      <c r="AA6" s="22">
        <v>-45876036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12107836</v>
      </c>
      <c r="G7" s="20"/>
      <c r="H7" s="20"/>
      <c r="I7" s="20">
        <v>1306265</v>
      </c>
      <c r="J7" s="20">
        <v>1306265</v>
      </c>
      <c r="K7" s="20">
        <v>343544</v>
      </c>
      <c r="L7" s="20">
        <v>1284919</v>
      </c>
      <c r="M7" s="20">
        <v>825391</v>
      </c>
      <c r="N7" s="20">
        <v>2453854</v>
      </c>
      <c r="O7" s="20">
        <v>901213</v>
      </c>
      <c r="P7" s="20">
        <v>1225192</v>
      </c>
      <c r="Q7" s="20">
        <v>2603532</v>
      </c>
      <c r="R7" s="20">
        <v>4729937</v>
      </c>
      <c r="S7" s="20"/>
      <c r="T7" s="20"/>
      <c r="U7" s="20"/>
      <c r="V7" s="20"/>
      <c r="W7" s="20">
        <v>8490056</v>
      </c>
      <c r="X7" s="20">
        <v>9668866</v>
      </c>
      <c r="Y7" s="20">
        <v>-1178810</v>
      </c>
      <c r="Z7" s="21">
        <v>-12.191812359381132</v>
      </c>
      <c r="AA7" s="22">
        <v>12107836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-3271038</v>
      </c>
      <c r="G10" s="20"/>
      <c r="H10" s="20"/>
      <c r="I10" s="20"/>
      <c r="J10" s="20"/>
      <c r="K10" s="20">
        <v>116850</v>
      </c>
      <c r="L10" s="20"/>
      <c r="M10" s="20"/>
      <c r="N10" s="20">
        <v>116850</v>
      </c>
      <c r="O10" s="20"/>
      <c r="P10" s="20"/>
      <c r="Q10" s="20"/>
      <c r="R10" s="20"/>
      <c r="S10" s="20"/>
      <c r="T10" s="20"/>
      <c r="U10" s="20"/>
      <c r="V10" s="20"/>
      <c r="W10" s="20">
        <v>116850</v>
      </c>
      <c r="X10" s="20">
        <v>-985933</v>
      </c>
      <c r="Y10" s="20">
        <v>1102783</v>
      </c>
      <c r="Z10" s="21">
        <v>-111.85171811877683</v>
      </c>
      <c r="AA10" s="22">
        <v>-3271038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250770</v>
      </c>
      <c r="J11" s="20">
        <v>250770</v>
      </c>
      <c r="K11" s="24">
        <v>334176</v>
      </c>
      <c r="L11" s="24">
        <v>252572</v>
      </c>
      <c r="M11" s="20">
        <v>215116</v>
      </c>
      <c r="N11" s="24">
        <v>801864</v>
      </c>
      <c r="O11" s="24">
        <v>262295</v>
      </c>
      <c r="P11" s="24">
        <v>431029</v>
      </c>
      <c r="Q11" s="20">
        <v>-2054592</v>
      </c>
      <c r="R11" s="24">
        <v>-1361268</v>
      </c>
      <c r="S11" s="24"/>
      <c r="T11" s="20"/>
      <c r="U11" s="24"/>
      <c r="V11" s="24"/>
      <c r="W11" s="24">
        <v>-308634</v>
      </c>
      <c r="X11" s="20"/>
      <c r="Y11" s="24">
        <v>-308634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-37039238</v>
      </c>
      <c r="G13" s="31">
        <f t="shared" si="0"/>
        <v>0</v>
      </c>
      <c r="H13" s="31">
        <f t="shared" si="0"/>
        <v>0</v>
      </c>
      <c r="I13" s="31">
        <f t="shared" si="0"/>
        <v>-79498</v>
      </c>
      <c r="J13" s="31">
        <f t="shared" si="0"/>
        <v>-79498</v>
      </c>
      <c r="K13" s="31">
        <f t="shared" si="0"/>
        <v>-5653317</v>
      </c>
      <c r="L13" s="31">
        <f t="shared" si="0"/>
        <v>-2266783</v>
      </c>
      <c r="M13" s="31">
        <f t="shared" si="0"/>
        <v>-300129</v>
      </c>
      <c r="N13" s="31">
        <f t="shared" si="0"/>
        <v>-8220229</v>
      </c>
      <c r="O13" s="31">
        <f t="shared" si="0"/>
        <v>-579592</v>
      </c>
      <c r="P13" s="31">
        <f t="shared" si="0"/>
        <v>-1325924</v>
      </c>
      <c r="Q13" s="31">
        <f t="shared" si="0"/>
        <v>161067</v>
      </c>
      <c r="R13" s="31">
        <f t="shared" si="0"/>
        <v>-1744449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-10044176</v>
      </c>
      <c r="X13" s="31">
        <f t="shared" si="0"/>
        <v>-39277467</v>
      </c>
      <c r="Y13" s="31">
        <f t="shared" si="0"/>
        <v>29233291</v>
      </c>
      <c r="Z13" s="32">
        <f>+IF(X13&lt;&gt;0,+(Y13/X13)*100,0)</f>
        <v>-74.427638116276697</v>
      </c>
      <c r="AA13" s="33">
        <f>SUM(AA6:AA12)</f>
        <v>-37039238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>
        <v>50557847</v>
      </c>
      <c r="G17" s="24"/>
      <c r="H17" s="24"/>
      <c r="I17" s="24"/>
      <c r="J17" s="20"/>
      <c r="K17" s="24">
        <v>235679</v>
      </c>
      <c r="L17" s="24"/>
      <c r="M17" s="20"/>
      <c r="N17" s="24">
        <v>235679</v>
      </c>
      <c r="O17" s="24"/>
      <c r="P17" s="24"/>
      <c r="Q17" s="20">
        <v>38541</v>
      </c>
      <c r="R17" s="24">
        <v>38541</v>
      </c>
      <c r="S17" s="24"/>
      <c r="T17" s="20"/>
      <c r="U17" s="24"/>
      <c r="V17" s="24"/>
      <c r="W17" s="24">
        <v>274220</v>
      </c>
      <c r="X17" s="20">
        <v>65380521</v>
      </c>
      <c r="Y17" s="24">
        <v>-65106301</v>
      </c>
      <c r="Z17" s="25">
        <v>-99.580578441704375</v>
      </c>
      <c r="AA17" s="26">
        <v>50557847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50557847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235679</v>
      </c>
      <c r="L25" s="36">
        <f t="shared" si="1"/>
        <v>0</v>
      </c>
      <c r="M25" s="36">
        <f t="shared" si="1"/>
        <v>0</v>
      </c>
      <c r="N25" s="36">
        <f t="shared" si="1"/>
        <v>235679</v>
      </c>
      <c r="O25" s="36">
        <f t="shared" si="1"/>
        <v>0</v>
      </c>
      <c r="P25" s="36">
        <f t="shared" si="1"/>
        <v>0</v>
      </c>
      <c r="Q25" s="36">
        <f t="shared" si="1"/>
        <v>38541</v>
      </c>
      <c r="R25" s="36">
        <f t="shared" si="1"/>
        <v>38541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274220</v>
      </c>
      <c r="X25" s="36">
        <f t="shared" si="1"/>
        <v>65380521</v>
      </c>
      <c r="Y25" s="36">
        <f t="shared" si="1"/>
        <v>-65106301</v>
      </c>
      <c r="Z25" s="37">
        <f>+IF(X25&lt;&gt;0,+(Y25/X25)*100,0)</f>
        <v>-99.580578441704375</v>
      </c>
      <c r="AA25" s="38">
        <f>SUM(AA15:AA24)</f>
        <v>50557847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13518609</v>
      </c>
      <c r="G26" s="31">
        <f t="shared" si="2"/>
        <v>0</v>
      </c>
      <c r="H26" s="31">
        <f t="shared" si="2"/>
        <v>0</v>
      </c>
      <c r="I26" s="31">
        <f t="shared" si="2"/>
        <v>-79498</v>
      </c>
      <c r="J26" s="31">
        <f t="shared" si="2"/>
        <v>-79498</v>
      </c>
      <c r="K26" s="31">
        <f t="shared" si="2"/>
        <v>-5417638</v>
      </c>
      <c r="L26" s="31">
        <f t="shared" si="2"/>
        <v>-2266783</v>
      </c>
      <c r="M26" s="31">
        <f t="shared" si="2"/>
        <v>-300129</v>
      </c>
      <c r="N26" s="31">
        <f t="shared" si="2"/>
        <v>-7984550</v>
      </c>
      <c r="O26" s="31">
        <f t="shared" si="2"/>
        <v>-579592</v>
      </c>
      <c r="P26" s="31">
        <f t="shared" si="2"/>
        <v>-1325924</v>
      </c>
      <c r="Q26" s="31">
        <f t="shared" si="2"/>
        <v>199608</v>
      </c>
      <c r="R26" s="31">
        <f t="shared" si="2"/>
        <v>-1705908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-9769956</v>
      </c>
      <c r="X26" s="31">
        <f t="shared" si="2"/>
        <v>26103054</v>
      </c>
      <c r="Y26" s="31">
        <f t="shared" si="2"/>
        <v>-35873010</v>
      </c>
      <c r="Z26" s="32">
        <f>+IF(X26&lt;&gt;0,+(Y26/X26)*100,0)</f>
        <v>-137.42840205594334</v>
      </c>
      <c r="AA26" s="33">
        <f>+AA13+AA25</f>
        <v>13518609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>
        <v>547</v>
      </c>
      <c r="L31" s="20">
        <v>547</v>
      </c>
      <c r="M31" s="20">
        <v>547</v>
      </c>
      <c r="N31" s="20">
        <v>1641</v>
      </c>
      <c r="O31" s="20">
        <v>547</v>
      </c>
      <c r="P31" s="20"/>
      <c r="Q31" s="20"/>
      <c r="R31" s="20">
        <v>547</v>
      </c>
      <c r="S31" s="20"/>
      <c r="T31" s="20"/>
      <c r="U31" s="20"/>
      <c r="V31" s="20"/>
      <c r="W31" s="20">
        <v>2188</v>
      </c>
      <c r="X31" s="20"/>
      <c r="Y31" s="20">
        <v>2188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-408502</v>
      </c>
      <c r="G32" s="20"/>
      <c r="H32" s="20"/>
      <c r="I32" s="20">
        <v>-56863</v>
      </c>
      <c r="J32" s="20">
        <v>-56863</v>
      </c>
      <c r="K32" s="20">
        <v>2159627</v>
      </c>
      <c r="L32" s="20">
        <v>-2257984</v>
      </c>
      <c r="M32" s="20">
        <v>-63675</v>
      </c>
      <c r="N32" s="20">
        <v>-162032</v>
      </c>
      <c r="O32" s="20">
        <v>-29758</v>
      </c>
      <c r="P32" s="20">
        <v>-26436</v>
      </c>
      <c r="Q32" s="20">
        <v>5064499</v>
      </c>
      <c r="R32" s="20">
        <v>5008305</v>
      </c>
      <c r="S32" s="20"/>
      <c r="T32" s="20"/>
      <c r="U32" s="20"/>
      <c r="V32" s="20"/>
      <c r="W32" s="20">
        <v>4789410</v>
      </c>
      <c r="X32" s="20">
        <v>-10617943</v>
      </c>
      <c r="Y32" s="20">
        <v>15407353</v>
      </c>
      <c r="Z32" s="21">
        <v>-145.1067593789117</v>
      </c>
      <c r="AA32" s="22">
        <v>-408502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>
        <v>219509</v>
      </c>
      <c r="J35" s="20">
        <v>219509</v>
      </c>
      <c r="K35" s="20">
        <v>129228</v>
      </c>
      <c r="L35" s="20">
        <v>219600</v>
      </c>
      <c r="M35" s="20">
        <v>160427</v>
      </c>
      <c r="N35" s="20">
        <v>509255</v>
      </c>
      <c r="O35" s="20">
        <v>160192</v>
      </c>
      <c r="P35" s="20">
        <v>210093</v>
      </c>
      <c r="Q35" s="20">
        <v>-183413</v>
      </c>
      <c r="R35" s="20">
        <v>186872</v>
      </c>
      <c r="S35" s="20"/>
      <c r="T35" s="20"/>
      <c r="U35" s="20"/>
      <c r="V35" s="20"/>
      <c r="W35" s="20">
        <v>915636</v>
      </c>
      <c r="X35" s="20"/>
      <c r="Y35" s="20">
        <v>915636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-408502</v>
      </c>
      <c r="G37" s="31">
        <f t="shared" si="3"/>
        <v>0</v>
      </c>
      <c r="H37" s="31">
        <f t="shared" si="3"/>
        <v>0</v>
      </c>
      <c r="I37" s="31">
        <f t="shared" si="3"/>
        <v>162646</v>
      </c>
      <c r="J37" s="31">
        <f t="shared" si="3"/>
        <v>162646</v>
      </c>
      <c r="K37" s="31">
        <f t="shared" si="3"/>
        <v>2289402</v>
      </c>
      <c r="L37" s="31">
        <f t="shared" si="3"/>
        <v>-2037837</v>
      </c>
      <c r="M37" s="31">
        <f t="shared" si="3"/>
        <v>97299</v>
      </c>
      <c r="N37" s="31">
        <f t="shared" si="3"/>
        <v>348864</v>
      </c>
      <c r="O37" s="31">
        <f t="shared" si="3"/>
        <v>130981</v>
      </c>
      <c r="P37" s="31">
        <f t="shared" si="3"/>
        <v>183657</v>
      </c>
      <c r="Q37" s="31">
        <f t="shared" si="3"/>
        <v>4881086</v>
      </c>
      <c r="R37" s="31">
        <f t="shared" si="3"/>
        <v>5195724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5707234</v>
      </c>
      <c r="X37" s="31">
        <f t="shared" si="3"/>
        <v>-10617943</v>
      </c>
      <c r="Y37" s="31">
        <f t="shared" si="3"/>
        <v>16325177</v>
      </c>
      <c r="Z37" s="32">
        <f>+IF(X37&lt;&gt;0,+(Y37/X37)*100,0)</f>
        <v>-153.75084420777171</v>
      </c>
      <c r="AA37" s="33">
        <f>SUM(AA29:AA36)</f>
        <v>-408502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-408502</v>
      </c>
      <c r="G44" s="31">
        <f t="shared" si="5"/>
        <v>0</v>
      </c>
      <c r="H44" s="31">
        <f t="shared" si="5"/>
        <v>0</v>
      </c>
      <c r="I44" s="31">
        <f t="shared" si="5"/>
        <v>162646</v>
      </c>
      <c r="J44" s="31">
        <f t="shared" si="5"/>
        <v>162646</v>
      </c>
      <c r="K44" s="31">
        <f t="shared" si="5"/>
        <v>2289402</v>
      </c>
      <c r="L44" s="31">
        <f t="shared" si="5"/>
        <v>-2037837</v>
      </c>
      <c r="M44" s="31">
        <f t="shared" si="5"/>
        <v>97299</v>
      </c>
      <c r="N44" s="31">
        <f t="shared" si="5"/>
        <v>348864</v>
      </c>
      <c r="O44" s="31">
        <f t="shared" si="5"/>
        <v>130981</v>
      </c>
      <c r="P44" s="31">
        <f t="shared" si="5"/>
        <v>183657</v>
      </c>
      <c r="Q44" s="31">
        <f t="shared" si="5"/>
        <v>4881086</v>
      </c>
      <c r="R44" s="31">
        <f t="shared" si="5"/>
        <v>5195724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5707234</v>
      </c>
      <c r="X44" s="31">
        <f t="shared" si="5"/>
        <v>-10617943</v>
      </c>
      <c r="Y44" s="31">
        <f t="shared" si="5"/>
        <v>16325177</v>
      </c>
      <c r="Z44" s="32">
        <f>+IF(X44&lt;&gt;0,+(Y44/X44)*100,0)</f>
        <v>-153.75084420777171</v>
      </c>
      <c r="AA44" s="33">
        <f>+AA37+AA43</f>
        <v>-408502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13927111</v>
      </c>
      <c r="G45" s="44">
        <f t="shared" si="6"/>
        <v>0</v>
      </c>
      <c r="H45" s="44">
        <f t="shared" si="6"/>
        <v>0</v>
      </c>
      <c r="I45" s="44">
        <f t="shared" si="6"/>
        <v>-242144</v>
      </c>
      <c r="J45" s="44">
        <f t="shared" si="6"/>
        <v>-242144</v>
      </c>
      <c r="K45" s="44">
        <f t="shared" si="6"/>
        <v>-7707040</v>
      </c>
      <c r="L45" s="44">
        <f t="shared" si="6"/>
        <v>-228946</v>
      </c>
      <c r="M45" s="44">
        <f t="shared" si="6"/>
        <v>-397428</v>
      </c>
      <c r="N45" s="44">
        <f t="shared" si="6"/>
        <v>-8333414</v>
      </c>
      <c r="O45" s="44">
        <f t="shared" si="6"/>
        <v>-710573</v>
      </c>
      <c r="P45" s="44">
        <f t="shared" si="6"/>
        <v>-1509581</v>
      </c>
      <c r="Q45" s="44">
        <f t="shared" si="6"/>
        <v>-4681478</v>
      </c>
      <c r="R45" s="44">
        <f t="shared" si="6"/>
        <v>-6901632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-15477190</v>
      </c>
      <c r="X45" s="44">
        <f t="shared" si="6"/>
        <v>36720997</v>
      </c>
      <c r="Y45" s="44">
        <f t="shared" si="6"/>
        <v>-52198187</v>
      </c>
      <c r="Z45" s="45">
        <f>+IF(X45&lt;&gt;0,+(Y45/X45)*100,0)</f>
        <v>-142.14806585997653</v>
      </c>
      <c r="AA45" s="46">
        <f>+AA26-AA44</f>
        <v>13927111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-58277039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-35483153</v>
      </c>
      <c r="Y47" s="20">
        <v>35483153</v>
      </c>
      <c r="Z47" s="47">
        <v>-100</v>
      </c>
      <c r="AA47" s="22">
        <v>-58277039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-58277039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-35483153</v>
      </c>
      <c r="Y50" s="52">
        <f t="shared" si="7"/>
        <v>35483153</v>
      </c>
      <c r="Z50" s="53">
        <f>+IF(X50&lt;&gt;0,+(Y50/X50)*100,0)</f>
        <v>-100</v>
      </c>
      <c r="AA50" s="54">
        <f>SUM(AA47:AA49)</f>
        <v>-58277039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51887937</v>
      </c>
      <c r="D7" s="18"/>
      <c r="E7" s="19">
        <v>61512277</v>
      </c>
      <c r="F7" s="20">
        <v>86020293</v>
      </c>
      <c r="G7" s="20">
        <v>104095042</v>
      </c>
      <c r="H7" s="20">
        <v>-40508895</v>
      </c>
      <c r="I7" s="20">
        <v>3679509</v>
      </c>
      <c r="J7" s="20">
        <v>67265656</v>
      </c>
      <c r="K7" s="20">
        <v>3008887</v>
      </c>
      <c r="L7" s="20">
        <v>3109291</v>
      </c>
      <c r="M7" s="20">
        <v>3367388</v>
      </c>
      <c r="N7" s="20">
        <v>9485566</v>
      </c>
      <c r="O7" s="20">
        <v>-4046681</v>
      </c>
      <c r="P7" s="20">
        <v>4621756</v>
      </c>
      <c r="Q7" s="20">
        <v>15705169</v>
      </c>
      <c r="R7" s="20">
        <v>16280244</v>
      </c>
      <c r="S7" s="20"/>
      <c r="T7" s="20"/>
      <c r="U7" s="20"/>
      <c r="V7" s="20"/>
      <c r="W7" s="20">
        <v>93031466</v>
      </c>
      <c r="X7" s="20">
        <v>64515222</v>
      </c>
      <c r="Y7" s="20">
        <v>28516244</v>
      </c>
      <c r="Z7" s="21">
        <v>44.200799619041845</v>
      </c>
      <c r="AA7" s="22">
        <v>86020293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-17812000</v>
      </c>
      <c r="F10" s="20">
        <v>-17812000</v>
      </c>
      <c r="G10" s="20"/>
      <c r="H10" s="20"/>
      <c r="I10" s="20"/>
      <c r="J10" s="20"/>
      <c r="K10" s="20"/>
      <c r="L10" s="20">
        <v>1022364</v>
      </c>
      <c r="M10" s="20">
        <v>1784</v>
      </c>
      <c r="N10" s="20">
        <v>1024148</v>
      </c>
      <c r="O10" s="20">
        <v>1775</v>
      </c>
      <c r="P10" s="20">
        <v>976</v>
      </c>
      <c r="Q10" s="20">
        <v>1658</v>
      </c>
      <c r="R10" s="20">
        <v>4409</v>
      </c>
      <c r="S10" s="20"/>
      <c r="T10" s="20"/>
      <c r="U10" s="20"/>
      <c r="V10" s="20"/>
      <c r="W10" s="20">
        <v>1028557</v>
      </c>
      <c r="X10" s="20">
        <v>-13358997</v>
      </c>
      <c r="Y10" s="20">
        <v>14387554</v>
      </c>
      <c r="Z10" s="21">
        <v>-107.69935796826664</v>
      </c>
      <c r="AA10" s="22">
        <v>-17812000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51887937</v>
      </c>
      <c r="D13" s="29">
        <f>SUM(D6:D12)</f>
        <v>0</v>
      </c>
      <c r="E13" s="30">
        <f t="shared" si="0"/>
        <v>43700277</v>
      </c>
      <c r="F13" s="31">
        <f t="shared" si="0"/>
        <v>68208293</v>
      </c>
      <c r="G13" s="31">
        <f t="shared" si="0"/>
        <v>104095042</v>
      </c>
      <c r="H13" s="31">
        <f t="shared" si="0"/>
        <v>-40508895</v>
      </c>
      <c r="I13" s="31">
        <f t="shared" si="0"/>
        <v>3679509</v>
      </c>
      <c r="J13" s="31">
        <f t="shared" si="0"/>
        <v>67265656</v>
      </c>
      <c r="K13" s="31">
        <f t="shared" si="0"/>
        <v>3008887</v>
      </c>
      <c r="L13" s="31">
        <f t="shared" si="0"/>
        <v>4131655</v>
      </c>
      <c r="M13" s="31">
        <f t="shared" si="0"/>
        <v>3369172</v>
      </c>
      <c r="N13" s="31">
        <f t="shared" si="0"/>
        <v>10509714</v>
      </c>
      <c r="O13" s="31">
        <f t="shared" si="0"/>
        <v>-4044906</v>
      </c>
      <c r="P13" s="31">
        <f t="shared" si="0"/>
        <v>4622732</v>
      </c>
      <c r="Q13" s="31">
        <f t="shared" si="0"/>
        <v>15706827</v>
      </c>
      <c r="R13" s="31">
        <f t="shared" si="0"/>
        <v>16284653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94060023</v>
      </c>
      <c r="X13" s="31">
        <f t="shared" si="0"/>
        <v>51156225</v>
      </c>
      <c r="Y13" s="31">
        <f t="shared" si="0"/>
        <v>42903798</v>
      </c>
      <c r="Z13" s="32">
        <f>+IF(X13&lt;&gt;0,+(Y13/X13)*100,0)</f>
        <v>83.86818612984051</v>
      </c>
      <c r="AA13" s="33">
        <f>SUM(AA6:AA12)</f>
        <v>68208293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903813808</v>
      </c>
      <c r="D17" s="18"/>
      <c r="E17" s="19">
        <v>-1358628957</v>
      </c>
      <c r="F17" s="20">
        <v>-1368838559</v>
      </c>
      <c r="G17" s="24">
        <v>925499831</v>
      </c>
      <c r="H17" s="24">
        <v>-11964406</v>
      </c>
      <c r="I17" s="24">
        <v>2353934</v>
      </c>
      <c r="J17" s="20">
        <v>915889359</v>
      </c>
      <c r="K17" s="24">
        <v>1147035</v>
      </c>
      <c r="L17" s="24">
        <v>1762507</v>
      </c>
      <c r="M17" s="20">
        <v>1295853</v>
      </c>
      <c r="N17" s="24">
        <v>4205395</v>
      </c>
      <c r="O17" s="24">
        <v>2819520</v>
      </c>
      <c r="P17" s="24">
        <v>6013439</v>
      </c>
      <c r="Q17" s="20">
        <v>4836952</v>
      </c>
      <c r="R17" s="24">
        <v>13669911</v>
      </c>
      <c r="S17" s="24"/>
      <c r="T17" s="20"/>
      <c r="U17" s="24"/>
      <c r="V17" s="24"/>
      <c r="W17" s="24">
        <v>933764665</v>
      </c>
      <c r="X17" s="20">
        <v>-1024178887</v>
      </c>
      <c r="Y17" s="24">
        <v>1957943552</v>
      </c>
      <c r="Z17" s="25">
        <v>-191.17202832946117</v>
      </c>
      <c r="AA17" s="26">
        <v>-1368838559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903813808</v>
      </c>
      <c r="D25" s="29">
        <f t="shared" ref="D25:Y25" si="1">SUM(D15:D24)</f>
        <v>0</v>
      </c>
      <c r="E25" s="35">
        <f t="shared" si="1"/>
        <v>-1358628957</v>
      </c>
      <c r="F25" s="36">
        <f t="shared" si="1"/>
        <v>-1368838559</v>
      </c>
      <c r="G25" s="36">
        <f t="shared" si="1"/>
        <v>925499831</v>
      </c>
      <c r="H25" s="36">
        <f t="shared" si="1"/>
        <v>-11964406</v>
      </c>
      <c r="I25" s="36">
        <f t="shared" si="1"/>
        <v>2353934</v>
      </c>
      <c r="J25" s="36">
        <f t="shared" si="1"/>
        <v>915889359</v>
      </c>
      <c r="K25" s="36">
        <f t="shared" si="1"/>
        <v>1147035</v>
      </c>
      <c r="L25" s="36">
        <f t="shared" si="1"/>
        <v>1762507</v>
      </c>
      <c r="M25" s="36">
        <f t="shared" si="1"/>
        <v>1295853</v>
      </c>
      <c r="N25" s="36">
        <f t="shared" si="1"/>
        <v>4205395</v>
      </c>
      <c r="O25" s="36">
        <f t="shared" si="1"/>
        <v>2819520</v>
      </c>
      <c r="P25" s="36">
        <f t="shared" si="1"/>
        <v>6013439</v>
      </c>
      <c r="Q25" s="36">
        <f t="shared" si="1"/>
        <v>4836952</v>
      </c>
      <c r="R25" s="36">
        <f t="shared" si="1"/>
        <v>13669911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933764665</v>
      </c>
      <c r="X25" s="36">
        <f t="shared" si="1"/>
        <v>-1024178887</v>
      </c>
      <c r="Y25" s="36">
        <f t="shared" si="1"/>
        <v>1957943552</v>
      </c>
      <c r="Z25" s="37">
        <f>+IF(X25&lt;&gt;0,+(Y25/X25)*100,0)</f>
        <v>-191.17202832946117</v>
      </c>
      <c r="AA25" s="38">
        <f>SUM(AA15:AA24)</f>
        <v>-1368838559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955701745</v>
      </c>
      <c r="D26" s="29">
        <f>+D13+D25</f>
        <v>0</v>
      </c>
      <c r="E26" s="30">
        <f t="shared" si="2"/>
        <v>-1314928680</v>
      </c>
      <c r="F26" s="31">
        <f t="shared" si="2"/>
        <v>-1300630266</v>
      </c>
      <c r="G26" s="31">
        <f t="shared" si="2"/>
        <v>1029594873</v>
      </c>
      <c r="H26" s="31">
        <f t="shared" si="2"/>
        <v>-52473301</v>
      </c>
      <c r="I26" s="31">
        <f t="shared" si="2"/>
        <v>6033443</v>
      </c>
      <c r="J26" s="31">
        <f t="shared" si="2"/>
        <v>983155015</v>
      </c>
      <c r="K26" s="31">
        <f t="shared" si="2"/>
        <v>4155922</v>
      </c>
      <c r="L26" s="31">
        <f t="shared" si="2"/>
        <v>5894162</v>
      </c>
      <c r="M26" s="31">
        <f t="shared" si="2"/>
        <v>4665025</v>
      </c>
      <c r="N26" s="31">
        <f t="shared" si="2"/>
        <v>14715109</v>
      </c>
      <c r="O26" s="31">
        <f t="shared" si="2"/>
        <v>-1225386</v>
      </c>
      <c r="P26" s="31">
        <f t="shared" si="2"/>
        <v>10636171</v>
      </c>
      <c r="Q26" s="31">
        <f t="shared" si="2"/>
        <v>20543779</v>
      </c>
      <c r="R26" s="31">
        <f t="shared" si="2"/>
        <v>29954564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1027824688</v>
      </c>
      <c r="X26" s="31">
        <f t="shared" si="2"/>
        <v>-973022662</v>
      </c>
      <c r="Y26" s="31">
        <f t="shared" si="2"/>
        <v>2000847350</v>
      </c>
      <c r="Z26" s="32">
        <f>+IF(X26&lt;&gt;0,+(Y26/X26)*100,0)</f>
        <v>-205.6321428205338</v>
      </c>
      <c r="AA26" s="33">
        <f>+AA13+AA25</f>
        <v>-1300630266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-16756859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-12567663</v>
      </c>
      <c r="Y32" s="20">
        <v>12567663</v>
      </c>
      <c r="Z32" s="21">
        <v>-100</v>
      </c>
      <c r="AA32" s="22">
        <v>-16756859</v>
      </c>
    </row>
    <row r="33" spans="1:27" x14ac:dyDescent="0.25">
      <c r="A33" s="23" t="s">
        <v>60</v>
      </c>
      <c r="B33" s="17" t="s">
        <v>32</v>
      </c>
      <c r="C33" s="18">
        <v>-335505809</v>
      </c>
      <c r="D33" s="18"/>
      <c r="E33" s="19"/>
      <c r="F33" s="20"/>
      <c r="G33" s="20">
        <v>-335505809</v>
      </c>
      <c r="H33" s="20"/>
      <c r="I33" s="20"/>
      <c r="J33" s="20">
        <v>-335505809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-335505809</v>
      </c>
      <c r="X33" s="20">
        <v>-9</v>
      </c>
      <c r="Y33" s="20">
        <v>-335505800</v>
      </c>
      <c r="Z33" s="21">
        <v>3727842222.2222223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18555321</v>
      </c>
      <c r="D35" s="18"/>
      <c r="E35" s="19">
        <v>17837902</v>
      </c>
      <c r="F35" s="20">
        <v>17837902</v>
      </c>
      <c r="G35" s="20">
        <v>24307328</v>
      </c>
      <c r="H35" s="20">
        <v>-4343691</v>
      </c>
      <c r="I35" s="20">
        <v>365053</v>
      </c>
      <c r="J35" s="20">
        <v>20328690</v>
      </c>
      <c r="K35" s="20">
        <v>276350</v>
      </c>
      <c r="L35" s="20">
        <v>205582</v>
      </c>
      <c r="M35" s="20">
        <v>340810</v>
      </c>
      <c r="N35" s="20">
        <v>822742</v>
      </c>
      <c r="O35" s="20">
        <v>-619281</v>
      </c>
      <c r="P35" s="20">
        <v>386330</v>
      </c>
      <c r="Q35" s="20">
        <v>2014199</v>
      </c>
      <c r="R35" s="20">
        <v>1781248</v>
      </c>
      <c r="S35" s="20"/>
      <c r="T35" s="20"/>
      <c r="U35" s="20"/>
      <c r="V35" s="20"/>
      <c r="W35" s="20">
        <v>22932680</v>
      </c>
      <c r="X35" s="20">
        <v>13378419</v>
      </c>
      <c r="Y35" s="20">
        <v>9554261</v>
      </c>
      <c r="Z35" s="21">
        <v>71.415471439487732</v>
      </c>
      <c r="AA35" s="22">
        <v>17837902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-316950488</v>
      </c>
      <c r="D37" s="29">
        <f t="shared" ref="D37:Y37" si="3">SUM(D29:D36)</f>
        <v>0</v>
      </c>
      <c r="E37" s="30">
        <f t="shared" si="3"/>
        <v>17837902</v>
      </c>
      <c r="F37" s="31">
        <f t="shared" si="3"/>
        <v>1081043</v>
      </c>
      <c r="G37" s="31">
        <f t="shared" si="3"/>
        <v>-311198481</v>
      </c>
      <c r="H37" s="31">
        <f t="shared" si="3"/>
        <v>-4343691</v>
      </c>
      <c r="I37" s="31">
        <f t="shared" si="3"/>
        <v>365053</v>
      </c>
      <c r="J37" s="31">
        <f t="shared" si="3"/>
        <v>-315177119</v>
      </c>
      <c r="K37" s="31">
        <f t="shared" si="3"/>
        <v>276350</v>
      </c>
      <c r="L37" s="31">
        <f t="shared" si="3"/>
        <v>205582</v>
      </c>
      <c r="M37" s="31">
        <f t="shared" si="3"/>
        <v>340810</v>
      </c>
      <c r="N37" s="31">
        <f t="shared" si="3"/>
        <v>822742</v>
      </c>
      <c r="O37" s="31">
        <f t="shared" si="3"/>
        <v>-619281</v>
      </c>
      <c r="P37" s="31">
        <f t="shared" si="3"/>
        <v>386330</v>
      </c>
      <c r="Q37" s="31">
        <f t="shared" si="3"/>
        <v>2014199</v>
      </c>
      <c r="R37" s="31">
        <f t="shared" si="3"/>
        <v>1781248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-312573129</v>
      </c>
      <c r="X37" s="31">
        <f t="shared" si="3"/>
        <v>810747</v>
      </c>
      <c r="Y37" s="31">
        <f t="shared" si="3"/>
        <v>-313383876</v>
      </c>
      <c r="Z37" s="32">
        <f>+IF(X37&lt;&gt;0,+(Y37/X37)*100,0)</f>
        <v>-38653.720087770911</v>
      </c>
      <c r="AA37" s="33">
        <f>SUM(AA29:AA36)</f>
        <v>1081043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-316950488</v>
      </c>
      <c r="D44" s="29">
        <f>+D37+D43</f>
        <v>0</v>
      </c>
      <c r="E44" s="30">
        <f t="shared" si="5"/>
        <v>17837902</v>
      </c>
      <c r="F44" s="31">
        <f t="shared" si="5"/>
        <v>1081043</v>
      </c>
      <c r="G44" s="31">
        <f t="shared" si="5"/>
        <v>-311198481</v>
      </c>
      <c r="H44" s="31">
        <f t="shared" si="5"/>
        <v>-4343691</v>
      </c>
      <c r="I44" s="31">
        <f t="shared" si="5"/>
        <v>365053</v>
      </c>
      <c r="J44" s="31">
        <f t="shared" si="5"/>
        <v>-315177119</v>
      </c>
      <c r="K44" s="31">
        <f t="shared" si="5"/>
        <v>276350</v>
      </c>
      <c r="L44" s="31">
        <f t="shared" si="5"/>
        <v>205582</v>
      </c>
      <c r="M44" s="31">
        <f t="shared" si="5"/>
        <v>340810</v>
      </c>
      <c r="N44" s="31">
        <f t="shared" si="5"/>
        <v>822742</v>
      </c>
      <c r="O44" s="31">
        <f t="shared" si="5"/>
        <v>-619281</v>
      </c>
      <c r="P44" s="31">
        <f t="shared" si="5"/>
        <v>386330</v>
      </c>
      <c r="Q44" s="31">
        <f t="shared" si="5"/>
        <v>2014199</v>
      </c>
      <c r="R44" s="31">
        <f t="shared" si="5"/>
        <v>1781248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-312573129</v>
      </c>
      <c r="X44" s="31">
        <f t="shared" si="5"/>
        <v>810747</v>
      </c>
      <c r="Y44" s="31">
        <f t="shared" si="5"/>
        <v>-313383876</v>
      </c>
      <c r="Z44" s="32">
        <f>+IF(X44&lt;&gt;0,+(Y44/X44)*100,0)</f>
        <v>-38653.720087770911</v>
      </c>
      <c r="AA44" s="33">
        <f>+AA37+AA43</f>
        <v>1081043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1272652233</v>
      </c>
      <c r="D45" s="42">
        <f t="shared" si="6"/>
        <v>0</v>
      </c>
      <c r="E45" s="43">
        <f t="shared" si="6"/>
        <v>-1332766582</v>
      </c>
      <c r="F45" s="44">
        <f t="shared" si="6"/>
        <v>-1301711309</v>
      </c>
      <c r="G45" s="44">
        <f t="shared" si="6"/>
        <v>1340793354</v>
      </c>
      <c r="H45" s="44">
        <f t="shared" si="6"/>
        <v>-48129610</v>
      </c>
      <c r="I45" s="44">
        <f t="shared" si="6"/>
        <v>5668390</v>
      </c>
      <c r="J45" s="44">
        <f t="shared" si="6"/>
        <v>1298332134</v>
      </c>
      <c r="K45" s="44">
        <f t="shared" si="6"/>
        <v>3879572</v>
      </c>
      <c r="L45" s="44">
        <f t="shared" si="6"/>
        <v>5688580</v>
      </c>
      <c r="M45" s="44">
        <f t="shared" si="6"/>
        <v>4324215</v>
      </c>
      <c r="N45" s="44">
        <f t="shared" si="6"/>
        <v>13892367</v>
      </c>
      <c r="O45" s="44">
        <f t="shared" si="6"/>
        <v>-606105</v>
      </c>
      <c r="P45" s="44">
        <f t="shared" si="6"/>
        <v>10249841</v>
      </c>
      <c r="Q45" s="44">
        <f t="shared" si="6"/>
        <v>18529580</v>
      </c>
      <c r="R45" s="44">
        <f t="shared" si="6"/>
        <v>28173316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1340397817</v>
      </c>
      <c r="X45" s="44">
        <f t="shared" si="6"/>
        <v>-973833409</v>
      </c>
      <c r="Y45" s="44">
        <f t="shared" si="6"/>
        <v>2314231226</v>
      </c>
      <c r="Z45" s="45">
        <f>+IF(X45&lt;&gt;0,+(Y45/X45)*100,0)</f>
        <v>-237.64138759384048</v>
      </c>
      <c r="AA45" s="46">
        <f>+AA26-AA44</f>
        <v>-1301711309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243274241</v>
      </c>
      <c r="D47" s="18"/>
      <c r="E47" s="19">
        <v>78435443</v>
      </c>
      <c r="F47" s="20">
        <v>-121737384</v>
      </c>
      <c r="G47" s="20">
        <v>445819814</v>
      </c>
      <c r="H47" s="20">
        <v>-127068368</v>
      </c>
      <c r="I47" s="20">
        <v>2881662</v>
      </c>
      <c r="J47" s="20">
        <v>321633108</v>
      </c>
      <c r="K47" s="20">
        <v>1943035</v>
      </c>
      <c r="L47" s="20">
        <v>6227125</v>
      </c>
      <c r="M47" s="20">
        <v>2225728</v>
      </c>
      <c r="N47" s="20">
        <v>10395888</v>
      </c>
      <c r="O47" s="20">
        <v>-4041351</v>
      </c>
      <c r="P47" s="20">
        <v>3314763</v>
      </c>
      <c r="Q47" s="20">
        <v>9131628</v>
      </c>
      <c r="R47" s="20">
        <v>8405040</v>
      </c>
      <c r="S47" s="20"/>
      <c r="T47" s="20"/>
      <c r="U47" s="20"/>
      <c r="V47" s="20"/>
      <c r="W47" s="20">
        <v>340434036</v>
      </c>
      <c r="X47" s="20">
        <v>-91303038</v>
      </c>
      <c r="Y47" s="20">
        <v>431737074</v>
      </c>
      <c r="Z47" s="47">
        <v>-472.86167410990203</v>
      </c>
      <c r="AA47" s="22">
        <v>-121737384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243274241</v>
      </c>
      <c r="D50" s="50">
        <f t="shared" ref="D50:Y50" si="7">SUM(D47:D49)</f>
        <v>0</v>
      </c>
      <c r="E50" s="51">
        <f t="shared" si="7"/>
        <v>78435443</v>
      </c>
      <c r="F50" s="52">
        <f t="shared" si="7"/>
        <v>-121737384</v>
      </c>
      <c r="G50" s="52">
        <f t="shared" si="7"/>
        <v>445819814</v>
      </c>
      <c r="H50" s="52">
        <f t="shared" si="7"/>
        <v>-127068368</v>
      </c>
      <c r="I50" s="52">
        <f t="shared" si="7"/>
        <v>2881662</v>
      </c>
      <c r="J50" s="52">
        <f t="shared" si="7"/>
        <v>321633108</v>
      </c>
      <c r="K50" s="52">
        <f t="shared" si="7"/>
        <v>1943035</v>
      </c>
      <c r="L50" s="52">
        <f t="shared" si="7"/>
        <v>6227125</v>
      </c>
      <c r="M50" s="52">
        <f t="shared" si="7"/>
        <v>2225728</v>
      </c>
      <c r="N50" s="52">
        <f t="shared" si="7"/>
        <v>10395888</v>
      </c>
      <c r="O50" s="52">
        <f t="shared" si="7"/>
        <v>-4041351</v>
      </c>
      <c r="P50" s="52">
        <f t="shared" si="7"/>
        <v>3314763</v>
      </c>
      <c r="Q50" s="52">
        <f t="shared" si="7"/>
        <v>9131628</v>
      </c>
      <c r="R50" s="52">
        <f t="shared" si="7"/>
        <v>8405040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340434036</v>
      </c>
      <c r="X50" s="52">
        <f t="shared" si="7"/>
        <v>-91303038</v>
      </c>
      <c r="Y50" s="52">
        <f t="shared" si="7"/>
        <v>431737074</v>
      </c>
      <c r="Z50" s="53">
        <f>+IF(X50&lt;&gt;0,+(Y50/X50)*100,0)</f>
        <v>-472.86167410990203</v>
      </c>
      <c r="AA50" s="54">
        <f>SUM(AA47:AA49)</f>
        <v>-121737384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61814620</v>
      </c>
      <c r="D6" s="18"/>
      <c r="E6" s="19">
        <v>-39962438</v>
      </c>
      <c r="F6" s="20">
        <v>-55891999</v>
      </c>
      <c r="G6" s="20"/>
      <c r="H6" s="20">
        <v>-4321575</v>
      </c>
      <c r="I6" s="20">
        <v>-2901533</v>
      </c>
      <c r="J6" s="20">
        <v>-7223108</v>
      </c>
      <c r="K6" s="20">
        <v>-3164219</v>
      </c>
      <c r="L6" s="20">
        <v>87249</v>
      </c>
      <c r="M6" s="20">
        <v>-11533377</v>
      </c>
      <c r="N6" s="20">
        <v>-14610347</v>
      </c>
      <c r="O6" s="20">
        <v>80027</v>
      </c>
      <c r="P6" s="20">
        <v>-135507</v>
      </c>
      <c r="Q6" s="20">
        <v>-2243434</v>
      </c>
      <c r="R6" s="20">
        <v>-2298914</v>
      </c>
      <c r="S6" s="20"/>
      <c r="T6" s="20"/>
      <c r="U6" s="20"/>
      <c r="V6" s="20"/>
      <c r="W6" s="20">
        <v>-24132369</v>
      </c>
      <c r="X6" s="20">
        <v>-36184072</v>
      </c>
      <c r="Y6" s="20">
        <v>12051703</v>
      </c>
      <c r="Z6" s="21">
        <v>-33.306652164521452</v>
      </c>
      <c r="AA6" s="22">
        <v>-55891999</v>
      </c>
    </row>
    <row r="7" spans="1:27" x14ac:dyDescent="0.25">
      <c r="A7" s="23" t="s">
        <v>35</v>
      </c>
      <c r="B7" s="17" t="s">
        <v>32</v>
      </c>
      <c r="C7" s="18">
        <v>-8766417</v>
      </c>
      <c r="D7" s="18"/>
      <c r="E7" s="19">
        <v>43231337</v>
      </c>
      <c r="F7" s="20">
        <v>21826551</v>
      </c>
      <c r="G7" s="20"/>
      <c r="H7" s="20">
        <v>2600289</v>
      </c>
      <c r="I7" s="20">
        <v>1661778</v>
      </c>
      <c r="J7" s="20">
        <v>4262067</v>
      </c>
      <c r="K7" s="20">
        <v>1791820</v>
      </c>
      <c r="L7" s="20">
        <v>2157685</v>
      </c>
      <c r="M7" s="20">
        <v>1619417</v>
      </c>
      <c r="N7" s="20">
        <v>5568922</v>
      </c>
      <c r="O7" s="20">
        <v>2502097</v>
      </c>
      <c r="P7" s="20">
        <v>2036258</v>
      </c>
      <c r="Q7" s="20">
        <v>2285323</v>
      </c>
      <c r="R7" s="20">
        <v>6823678</v>
      </c>
      <c r="S7" s="20"/>
      <c r="T7" s="20"/>
      <c r="U7" s="20"/>
      <c r="V7" s="20"/>
      <c r="W7" s="20">
        <v>16654667</v>
      </c>
      <c r="X7" s="20">
        <v>19693388</v>
      </c>
      <c r="Y7" s="20">
        <v>-3038721</v>
      </c>
      <c r="Z7" s="21">
        <v>-15.430158589268641</v>
      </c>
      <c r="AA7" s="22">
        <v>21826551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-36039922</v>
      </c>
      <c r="D10" s="18"/>
      <c r="E10" s="19">
        <v>-786658</v>
      </c>
      <c r="F10" s="20">
        <v>15103702</v>
      </c>
      <c r="G10" s="20"/>
      <c r="H10" s="20">
        <v>-3269875</v>
      </c>
      <c r="I10" s="20">
        <v>1367698</v>
      </c>
      <c r="J10" s="20">
        <v>-1902177</v>
      </c>
      <c r="K10" s="20">
        <v>65219</v>
      </c>
      <c r="L10" s="20">
        <v>1024749</v>
      </c>
      <c r="M10" s="20">
        <v>4156182</v>
      </c>
      <c r="N10" s="20">
        <v>5246150</v>
      </c>
      <c r="O10" s="20">
        <v>212417</v>
      </c>
      <c r="P10" s="20"/>
      <c r="Q10" s="20">
        <v>1851697</v>
      </c>
      <c r="R10" s="20">
        <v>2064114</v>
      </c>
      <c r="S10" s="20"/>
      <c r="T10" s="20"/>
      <c r="U10" s="20"/>
      <c r="V10" s="20"/>
      <c r="W10" s="20">
        <v>5408087</v>
      </c>
      <c r="X10" s="20">
        <v>6989251</v>
      </c>
      <c r="Y10" s="20">
        <v>-1581164</v>
      </c>
      <c r="Z10" s="21">
        <v>-22.622796062124539</v>
      </c>
      <c r="AA10" s="22">
        <v>15103702</v>
      </c>
    </row>
    <row r="11" spans="1:27" x14ac:dyDescent="0.25">
      <c r="A11" s="23" t="s">
        <v>39</v>
      </c>
      <c r="B11" s="17" t="s">
        <v>32</v>
      </c>
      <c r="C11" s="18">
        <v>47059850</v>
      </c>
      <c r="D11" s="18"/>
      <c r="E11" s="19"/>
      <c r="F11" s="20"/>
      <c r="G11" s="24"/>
      <c r="H11" s="24">
        <v>600</v>
      </c>
      <c r="I11" s="24">
        <v>442386</v>
      </c>
      <c r="J11" s="20">
        <v>442986</v>
      </c>
      <c r="K11" s="24">
        <v>433206</v>
      </c>
      <c r="L11" s="24">
        <v>226151</v>
      </c>
      <c r="M11" s="20">
        <v>912588</v>
      </c>
      <c r="N11" s="24">
        <v>1571945</v>
      </c>
      <c r="O11" s="24">
        <v>74107</v>
      </c>
      <c r="P11" s="24">
        <v>214495</v>
      </c>
      <c r="Q11" s="20">
        <v>614730</v>
      </c>
      <c r="R11" s="24">
        <v>903332</v>
      </c>
      <c r="S11" s="24"/>
      <c r="T11" s="20"/>
      <c r="U11" s="24"/>
      <c r="V11" s="24"/>
      <c r="W11" s="24">
        <v>2918263</v>
      </c>
      <c r="X11" s="20"/>
      <c r="Y11" s="24">
        <v>2918263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-97870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63970261</v>
      </c>
      <c r="D13" s="29">
        <f>SUM(D6:D12)</f>
        <v>0</v>
      </c>
      <c r="E13" s="30">
        <f t="shared" si="0"/>
        <v>2482241</v>
      </c>
      <c r="F13" s="31">
        <f t="shared" si="0"/>
        <v>-18961746</v>
      </c>
      <c r="G13" s="31">
        <f t="shared" si="0"/>
        <v>0</v>
      </c>
      <c r="H13" s="31">
        <f t="shared" si="0"/>
        <v>-4990561</v>
      </c>
      <c r="I13" s="31">
        <f t="shared" si="0"/>
        <v>570329</v>
      </c>
      <c r="J13" s="31">
        <f t="shared" si="0"/>
        <v>-4420232</v>
      </c>
      <c r="K13" s="31">
        <f t="shared" si="0"/>
        <v>-873974</v>
      </c>
      <c r="L13" s="31">
        <f t="shared" si="0"/>
        <v>3495834</v>
      </c>
      <c r="M13" s="31">
        <f t="shared" si="0"/>
        <v>-4845190</v>
      </c>
      <c r="N13" s="31">
        <f t="shared" si="0"/>
        <v>-2223330</v>
      </c>
      <c r="O13" s="31">
        <f t="shared" si="0"/>
        <v>2868648</v>
      </c>
      <c r="P13" s="31">
        <f t="shared" si="0"/>
        <v>2115246</v>
      </c>
      <c r="Q13" s="31">
        <f t="shared" si="0"/>
        <v>2508316</v>
      </c>
      <c r="R13" s="31">
        <f t="shared" si="0"/>
        <v>7492210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848648</v>
      </c>
      <c r="X13" s="31">
        <f t="shared" si="0"/>
        <v>-9501433</v>
      </c>
      <c r="Y13" s="31">
        <f t="shared" si="0"/>
        <v>10350081</v>
      </c>
      <c r="Z13" s="32">
        <f>+IF(X13&lt;&gt;0,+(Y13/X13)*100,0)</f>
        <v>-108.93178955216544</v>
      </c>
      <c r="AA13" s="33">
        <f>SUM(AA6:AA12)</f>
        <v>-18961746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329305052</v>
      </c>
      <c r="D17" s="18"/>
      <c r="E17" s="19">
        <v>170890801</v>
      </c>
      <c r="F17" s="20">
        <v>372361525</v>
      </c>
      <c r="G17" s="24"/>
      <c r="H17" s="24">
        <v>-31460749</v>
      </c>
      <c r="I17" s="24">
        <v>-8838161</v>
      </c>
      <c r="J17" s="20">
        <v>-40298910</v>
      </c>
      <c r="K17" s="24">
        <v>-2978075</v>
      </c>
      <c r="L17" s="24">
        <v>-2052624</v>
      </c>
      <c r="M17" s="20">
        <v>-5859882</v>
      </c>
      <c r="N17" s="24">
        <v>-10890581</v>
      </c>
      <c r="O17" s="24">
        <v>-2977329</v>
      </c>
      <c r="P17" s="24">
        <v>-2784505</v>
      </c>
      <c r="Q17" s="20">
        <v>-2971852</v>
      </c>
      <c r="R17" s="24">
        <v>-8733686</v>
      </c>
      <c r="S17" s="24"/>
      <c r="T17" s="20"/>
      <c r="U17" s="24"/>
      <c r="V17" s="24"/>
      <c r="W17" s="24">
        <v>-59923177</v>
      </c>
      <c r="X17" s="20">
        <v>383407074</v>
      </c>
      <c r="Y17" s="24">
        <v>-443330251</v>
      </c>
      <c r="Z17" s="25">
        <v>-115.62912660291708</v>
      </c>
      <c r="AA17" s="26">
        <v>372361525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329305052</v>
      </c>
      <c r="D25" s="29">
        <f t="shared" ref="D25:Y25" si="1">SUM(D15:D24)</f>
        <v>0</v>
      </c>
      <c r="E25" s="35">
        <f t="shared" si="1"/>
        <v>170890801</v>
      </c>
      <c r="F25" s="36">
        <f t="shared" si="1"/>
        <v>372361525</v>
      </c>
      <c r="G25" s="36">
        <f t="shared" si="1"/>
        <v>0</v>
      </c>
      <c r="H25" s="36">
        <f t="shared" si="1"/>
        <v>-31460749</v>
      </c>
      <c r="I25" s="36">
        <f t="shared" si="1"/>
        <v>-8838161</v>
      </c>
      <c r="J25" s="36">
        <f t="shared" si="1"/>
        <v>-40298910</v>
      </c>
      <c r="K25" s="36">
        <f t="shared" si="1"/>
        <v>-2978075</v>
      </c>
      <c r="L25" s="36">
        <f t="shared" si="1"/>
        <v>-2052624</v>
      </c>
      <c r="M25" s="36">
        <f t="shared" si="1"/>
        <v>-5859882</v>
      </c>
      <c r="N25" s="36">
        <f t="shared" si="1"/>
        <v>-10890581</v>
      </c>
      <c r="O25" s="36">
        <f t="shared" si="1"/>
        <v>-2977329</v>
      </c>
      <c r="P25" s="36">
        <f t="shared" si="1"/>
        <v>-2784505</v>
      </c>
      <c r="Q25" s="36">
        <f t="shared" si="1"/>
        <v>-2971852</v>
      </c>
      <c r="R25" s="36">
        <f t="shared" si="1"/>
        <v>-8733686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-59923177</v>
      </c>
      <c r="X25" s="36">
        <f t="shared" si="1"/>
        <v>383407074</v>
      </c>
      <c r="Y25" s="36">
        <f t="shared" si="1"/>
        <v>-443330251</v>
      </c>
      <c r="Z25" s="37">
        <f>+IF(X25&lt;&gt;0,+(Y25/X25)*100,0)</f>
        <v>-115.62912660291708</v>
      </c>
      <c r="AA25" s="38">
        <f>SUM(AA15:AA24)</f>
        <v>372361525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393275313</v>
      </c>
      <c r="D26" s="29">
        <f>+D13+D25</f>
        <v>0</v>
      </c>
      <c r="E26" s="30">
        <f t="shared" si="2"/>
        <v>173373042</v>
      </c>
      <c r="F26" s="31">
        <f t="shared" si="2"/>
        <v>353399779</v>
      </c>
      <c r="G26" s="31">
        <f t="shared" si="2"/>
        <v>0</v>
      </c>
      <c r="H26" s="31">
        <f t="shared" si="2"/>
        <v>-36451310</v>
      </c>
      <c r="I26" s="31">
        <f t="shared" si="2"/>
        <v>-8267832</v>
      </c>
      <c r="J26" s="31">
        <f t="shared" si="2"/>
        <v>-44719142</v>
      </c>
      <c r="K26" s="31">
        <f t="shared" si="2"/>
        <v>-3852049</v>
      </c>
      <c r="L26" s="31">
        <f t="shared" si="2"/>
        <v>1443210</v>
      </c>
      <c r="M26" s="31">
        <f t="shared" si="2"/>
        <v>-10705072</v>
      </c>
      <c r="N26" s="31">
        <f t="shared" si="2"/>
        <v>-13113911</v>
      </c>
      <c r="O26" s="31">
        <f t="shared" si="2"/>
        <v>-108681</v>
      </c>
      <c r="P26" s="31">
        <f t="shared" si="2"/>
        <v>-669259</v>
      </c>
      <c r="Q26" s="31">
        <f t="shared" si="2"/>
        <v>-463536</v>
      </c>
      <c r="R26" s="31">
        <f t="shared" si="2"/>
        <v>-1241476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-59074529</v>
      </c>
      <c r="X26" s="31">
        <f t="shared" si="2"/>
        <v>373905641</v>
      </c>
      <c r="Y26" s="31">
        <f t="shared" si="2"/>
        <v>-432980170</v>
      </c>
      <c r="Z26" s="32">
        <f>+IF(X26&lt;&gt;0,+(Y26/X26)*100,0)</f>
        <v>-115.79931472603806</v>
      </c>
      <c r="AA26" s="33">
        <f>+AA13+AA25</f>
        <v>353399779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-2489072</v>
      </c>
      <c r="D31" s="18"/>
      <c r="E31" s="19"/>
      <c r="F31" s="20"/>
      <c r="G31" s="20"/>
      <c r="H31" s="20">
        <v>-97</v>
      </c>
      <c r="I31" s="20">
        <v>-575</v>
      </c>
      <c r="J31" s="20">
        <v>-672</v>
      </c>
      <c r="K31" s="20">
        <v>-106</v>
      </c>
      <c r="L31" s="20">
        <v>-1</v>
      </c>
      <c r="M31" s="20"/>
      <c r="N31" s="20">
        <v>-107</v>
      </c>
      <c r="O31" s="20">
        <v>-1146</v>
      </c>
      <c r="P31" s="20">
        <v>-16</v>
      </c>
      <c r="Q31" s="20">
        <v>-271</v>
      </c>
      <c r="R31" s="20">
        <v>-1433</v>
      </c>
      <c r="S31" s="20"/>
      <c r="T31" s="20"/>
      <c r="U31" s="20"/>
      <c r="V31" s="20"/>
      <c r="W31" s="20">
        <v>-2212</v>
      </c>
      <c r="X31" s="20"/>
      <c r="Y31" s="20">
        <v>-2212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184473432</v>
      </c>
      <c r="D32" s="18"/>
      <c r="E32" s="19">
        <v>5831729</v>
      </c>
      <c r="F32" s="20">
        <v>-6243440</v>
      </c>
      <c r="G32" s="20"/>
      <c r="H32" s="20">
        <v>-4564042</v>
      </c>
      <c r="I32" s="20">
        <v>11561966</v>
      </c>
      <c r="J32" s="20">
        <v>6997924</v>
      </c>
      <c r="K32" s="20">
        <v>3357248</v>
      </c>
      <c r="L32" s="20">
        <v>989927</v>
      </c>
      <c r="M32" s="20">
        <v>-1556922</v>
      </c>
      <c r="N32" s="20">
        <v>2790253</v>
      </c>
      <c r="O32" s="20">
        <v>2122443</v>
      </c>
      <c r="P32" s="20">
        <v>-2763403</v>
      </c>
      <c r="Q32" s="20">
        <v>1846734</v>
      </c>
      <c r="R32" s="20">
        <v>1205774</v>
      </c>
      <c r="S32" s="20"/>
      <c r="T32" s="20"/>
      <c r="U32" s="20"/>
      <c r="V32" s="20"/>
      <c r="W32" s="20">
        <v>10993951</v>
      </c>
      <c r="X32" s="20">
        <v>-3902170</v>
      </c>
      <c r="Y32" s="20">
        <v>14896121</v>
      </c>
      <c r="Z32" s="21">
        <v>-381.73941678604473</v>
      </c>
      <c r="AA32" s="22">
        <v>-6243440</v>
      </c>
    </row>
    <row r="33" spans="1:27" x14ac:dyDescent="0.25">
      <c r="A33" s="23" t="s">
        <v>60</v>
      </c>
      <c r="B33" s="17" t="s">
        <v>32</v>
      </c>
      <c r="C33" s="18">
        <v>-151692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17987200</v>
      </c>
      <c r="D35" s="18"/>
      <c r="E35" s="19"/>
      <c r="F35" s="20"/>
      <c r="G35" s="20"/>
      <c r="H35" s="20">
        <v>300765</v>
      </c>
      <c r="I35" s="20">
        <v>302095</v>
      </c>
      <c r="J35" s="20">
        <v>602860</v>
      </c>
      <c r="K35" s="20">
        <v>299119</v>
      </c>
      <c r="L35" s="20">
        <v>-2475049</v>
      </c>
      <c r="M35" s="20">
        <v>259989</v>
      </c>
      <c r="N35" s="20">
        <v>-1915941</v>
      </c>
      <c r="O35" s="20">
        <v>337172</v>
      </c>
      <c r="P35" s="20">
        <v>292876</v>
      </c>
      <c r="Q35" s="20">
        <v>279366</v>
      </c>
      <c r="R35" s="20">
        <v>909414</v>
      </c>
      <c r="S35" s="20"/>
      <c r="T35" s="20"/>
      <c r="U35" s="20"/>
      <c r="V35" s="20"/>
      <c r="W35" s="20">
        <v>-403667</v>
      </c>
      <c r="X35" s="20"/>
      <c r="Y35" s="20">
        <v>-403667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199819868</v>
      </c>
      <c r="D37" s="29">
        <f t="shared" ref="D37:Y37" si="3">SUM(D29:D36)</f>
        <v>0</v>
      </c>
      <c r="E37" s="30">
        <f t="shared" si="3"/>
        <v>5831729</v>
      </c>
      <c r="F37" s="31">
        <f t="shared" si="3"/>
        <v>-6243440</v>
      </c>
      <c r="G37" s="31">
        <f t="shared" si="3"/>
        <v>0</v>
      </c>
      <c r="H37" s="31">
        <f t="shared" si="3"/>
        <v>-4263374</v>
      </c>
      <c r="I37" s="31">
        <f t="shared" si="3"/>
        <v>11863486</v>
      </c>
      <c r="J37" s="31">
        <f t="shared" si="3"/>
        <v>7600112</v>
      </c>
      <c r="K37" s="31">
        <f t="shared" si="3"/>
        <v>3656261</v>
      </c>
      <c r="L37" s="31">
        <f t="shared" si="3"/>
        <v>-1485123</v>
      </c>
      <c r="M37" s="31">
        <f t="shared" si="3"/>
        <v>-1296933</v>
      </c>
      <c r="N37" s="31">
        <f t="shared" si="3"/>
        <v>874205</v>
      </c>
      <c r="O37" s="31">
        <f t="shared" si="3"/>
        <v>2458469</v>
      </c>
      <c r="P37" s="31">
        <f t="shared" si="3"/>
        <v>-2470543</v>
      </c>
      <c r="Q37" s="31">
        <f t="shared" si="3"/>
        <v>2125829</v>
      </c>
      <c r="R37" s="31">
        <f t="shared" si="3"/>
        <v>2113755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10588072</v>
      </c>
      <c r="X37" s="31">
        <f t="shared" si="3"/>
        <v>-3902170</v>
      </c>
      <c r="Y37" s="31">
        <f t="shared" si="3"/>
        <v>14490242</v>
      </c>
      <c r="Z37" s="32">
        <f>+IF(X37&lt;&gt;0,+(Y37/X37)*100,0)</f>
        <v>-371.3380503668472</v>
      </c>
      <c r="AA37" s="33">
        <f>SUM(AA29:AA36)</f>
        <v>-6243440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468492</v>
      </c>
      <c r="F40" s="20">
        <v>468492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351369</v>
      </c>
      <c r="Y40" s="20">
        <v>-351369</v>
      </c>
      <c r="Z40" s="21">
        <v>-100</v>
      </c>
      <c r="AA40" s="22">
        <v>468492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468492</v>
      </c>
      <c r="F43" s="36">
        <f t="shared" si="4"/>
        <v>468492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351369</v>
      </c>
      <c r="Y43" s="36">
        <f t="shared" si="4"/>
        <v>-351369</v>
      </c>
      <c r="Z43" s="37">
        <f>+IF(X43&lt;&gt;0,+(Y43/X43)*100,0)</f>
        <v>-100</v>
      </c>
      <c r="AA43" s="38">
        <f>SUM(AA39:AA42)</f>
        <v>468492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199819868</v>
      </c>
      <c r="D44" s="29">
        <f>+D37+D43</f>
        <v>0</v>
      </c>
      <c r="E44" s="30">
        <f t="shared" si="5"/>
        <v>6300221</v>
      </c>
      <c r="F44" s="31">
        <f t="shared" si="5"/>
        <v>-5774948</v>
      </c>
      <c r="G44" s="31">
        <f t="shared" si="5"/>
        <v>0</v>
      </c>
      <c r="H44" s="31">
        <f t="shared" si="5"/>
        <v>-4263374</v>
      </c>
      <c r="I44" s="31">
        <f t="shared" si="5"/>
        <v>11863486</v>
      </c>
      <c r="J44" s="31">
        <f t="shared" si="5"/>
        <v>7600112</v>
      </c>
      <c r="K44" s="31">
        <f t="shared" si="5"/>
        <v>3656261</v>
      </c>
      <c r="L44" s="31">
        <f t="shared" si="5"/>
        <v>-1485123</v>
      </c>
      <c r="M44" s="31">
        <f t="shared" si="5"/>
        <v>-1296933</v>
      </c>
      <c r="N44" s="31">
        <f t="shared" si="5"/>
        <v>874205</v>
      </c>
      <c r="O44" s="31">
        <f t="shared" si="5"/>
        <v>2458469</v>
      </c>
      <c r="P44" s="31">
        <f t="shared" si="5"/>
        <v>-2470543</v>
      </c>
      <c r="Q44" s="31">
        <f t="shared" si="5"/>
        <v>2125829</v>
      </c>
      <c r="R44" s="31">
        <f t="shared" si="5"/>
        <v>2113755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10588072</v>
      </c>
      <c r="X44" s="31">
        <f t="shared" si="5"/>
        <v>-3550801</v>
      </c>
      <c r="Y44" s="31">
        <f t="shared" si="5"/>
        <v>14138873</v>
      </c>
      <c r="Z44" s="32">
        <f>+IF(X44&lt;&gt;0,+(Y44/X44)*100,0)</f>
        <v>-398.18826794292329</v>
      </c>
      <c r="AA44" s="33">
        <f>+AA37+AA43</f>
        <v>-5774948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193455445</v>
      </c>
      <c r="D45" s="42">
        <f t="shared" si="6"/>
        <v>0</v>
      </c>
      <c r="E45" s="43">
        <f t="shared" si="6"/>
        <v>167072821</v>
      </c>
      <c r="F45" s="44">
        <f t="shared" si="6"/>
        <v>359174727</v>
      </c>
      <c r="G45" s="44">
        <f t="shared" si="6"/>
        <v>0</v>
      </c>
      <c r="H45" s="44">
        <f t="shared" si="6"/>
        <v>-32187936</v>
      </c>
      <c r="I45" s="44">
        <f t="shared" si="6"/>
        <v>-20131318</v>
      </c>
      <c r="J45" s="44">
        <f t="shared" si="6"/>
        <v>-52319254</v>
      </c>
      <c r="K45" s="44">
        <f t="shared" si="6"/>
        <v>-7508310</v>
      </c>
      <c r="L45" s="44">
        <f t="shared" si="6"/>
        <v>2928333</v>
      </c>
      <c r="M45" s="44">
        <f t="shared" si="6"/>
        <v>-9408139</v>
      </c>
      <c r="N45" s="44">
        <f t="shared" si="6"/>
        <v>-13988116</v>
      </c>
      <c r="O45" s="44">
        <f t="shared" si="6"/>
        <v>-2567150</v>
      </c>
      <c r="P45" s="44">
        <f t="shared" si="6"/>
        <v>1801284</v>
      </c>
      <c r="Q45" s="44">
        <f t="shared" si="6"/>
        <v>-2589365</v>
      </c>
      <c r="R45" s="44">
        <f t="shared" si="6"/>
        <v>-3355231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-69662601</v>
      </c>
      <c r="X45" s="44">
        <f t="shared" si="6"/>
        <v>377456442</v>
      </c>
      <c r="Y45" s="44">
        <f t="shared" si="6"/>
        <v>-447119043</v>
      </c>
      <c r="Z45" s="45">
        <f>+IF(X45&lt;&gt;0,+(Y45/X45)*100,0)</f>
        <v>-118.45579866934686</v>
      </c>
      <c r="AA45" s="46">
        <f>+AA26-AA44</f>
        <v>359174727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-5016786</v>
      </c>
      <c r="D47" s="18"/>
      <c r="E47" s="19">
        <v>-55496251</v>
      </c>
      <c r="F47" s="20">
        <v>-64352526</v>
      </c>
      <c r="G47" s="20"/>
      <c r="H47" s="20">
        <v>-31460750</v>
      </c>
      <c r="I47" s="20"/>
      <c r="J47" s="20">
        <v>-31460750</v>
      </c>
      <c r="K47" s="20"/>
      <c r="L47" s="20">
        <v>-3080089</v>
      </c>
      <c r="M47" s="20"/>
      <c r="N47" s="20">
        <v>-3080089</v>
      </c>
      <c r="O47" s="20"/>
      <c r="P47" s="20"/>
      <c r="Q47" s="20"/>
      <c r="R47" s="20"/>
      <c r="S47" s="20"/>
      <c r="T47" s="20"/>
      <c r="U47" s="20"/>
      <c r="V47" s="20"/>
      <c r="W47" s="20">
        <v>-34540839</v>
      </c>
      <c r="X47" s="20">
        <v>-46070789</v>
      </c>
      <c r="Y47" s="20">
        <v>11529950</v>
      </c>
      <c r="Z47" s="47">
        <v>-25.026595485482133</v>
      </c>
      <c r="AA47" s="22">
        <v>-64352526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-5016786</v>
      </c>
      <c r="D50" s="50">
        <f t="shared" ref="D50:Y50" si="7">SUM(D47:D49)</f>
        <v>0</v>
      </c>
      <c r="E50" s="51">
        <f t="shared" si="7"/>
        <v>-55496251</v>
      </c>
      <c r="F50" s="52">
        <f t="shared" si="7"/>
        <v>-64352526</v>
      </c>
      <c r="G50" s="52">
        <f t="shared" si="7"/>
        <v>0</v>
      </c>
      <c r="H50" s="52">
        <f t="shared" si="7"/>
        <v>-31460750</v>
      </c>
      <c r="I50" s="52">
        <f t="shared" si="7"/>
        <v>0</v>
      </c>
      <c r="J50" s="52">
        <f t="shared" si="7"/>
        <v>-31460750</v>
      </c>
      <c r="K50" s="52">
        <f t="shared" si="7"/>
        <v>0</v>
      </c>
      <c r="L50" s="52">
        <f t="shared" si="7"/>
        <v>-3080089</v>
      </c>
      <c r="M50" s="52">
        <f t="shared" si="7"/>
        <v>0</v>
      </c>
      <c r="N50" s="52">
        <f t="shared" si="7"/>
        <v>-3080089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-34540839</v>
      </c>
      <c r="X50" s="52">
        <f t="shared" si="7"/>
        <v>-46070789</v>
      </c>
      <c r="Y50" s="52">
        <f t="shared" si="7"/>
        <v>11529950</v>
      </c>
      <c r="Z50" s="53">
        <f>+IF(X50&lt;&gt;0,+(Y50/X50)*100,0)</f>
        <v>-25.026595485482133</v>
      </c>
      <c r="AA50" s="54">
        <f>SUM(AA47:AA49)</f>
        <v>-64352526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-34120781</v>
      </c>
      <c r="F6" s="20">
        <v>-53891081</v>
      </c>
      <c r="G6" s="20">
        <v>-124755487</v>
      </c>
      <c r="H6" s="20">
        <v>-7750415</v>
      </c>
      <c r="I6" s="20">
        <v>-3895359</v>
      </c>
      <c r="J6" s="20">
        <v>-136401261</v>
      </c>
      <c r="K6" s="20">
        <v>-175506</v>
      </c>
      <c r="L6" s="20"/>
      <c r="M6" s="20">
        <v>-7183288</v>
      </c>
      <c r="N6" s="20">
        <v>-7358794</v>
      </c>
      <c r="O6" s="20">
        <v>2423529</v>
      </c>
      <c r="P6" s="20">
        <v>-2580474</v>
      </c>
      <c r="Q6" s="20">
        <v>-1847341</v>
      </c>
      <c r="R6" s="20">
        <v>-2004286</v>
      </c>
      <c r="S6" s="20"/>
      <c r="T6" s="20"/>
      <c r="U6" s="20"/>
      <c r="V6" s="20"/>
      <c r="W6" s="20">
        <v>-145764341</v>
      </c>
      <c r="X6" s="20">
        <v>-32678502</v>
      </c>
      <c r="Y6" s="20">
        <v>-113085839</v>
      </c>
      <c r="Z6" s="21">
        <v>346.05576167475488</v>
      </c>
      <c r="AA6" s="22">
        <v>-53891081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-2792420</v>
      </c>
      <c r="F7" s="20">
        <v>-2792420</v>
      </c>
      <c r="G7" s="20">
        <v>66214655</v>
      </c>
      <c r="H7" s="20">
        <v>825722</v>
      </c>
      <c r="I7" s="20">
        <v>996264</v>
      </c>
      <c r="J7" s="20">
        <v>68036641</v>
      </c>
      <c r="K7" s="20">
        <v>872788</v>
      </c>
      <c r="L7" s="20"/>
      <c r="M7" s="20">
        <v>988779</v>
      </c>
      <c r="N7" s="20">
        <v>1861567</v>
      </c>
      <c r="O7" s="20">
        <v>1328790</v>
      </c>
      <c r="P7" s="20">
        <v>1237760</v>
      </c>
      <c r="Q7" s="20">
        <v>1495574</v>
      </c>
      <c r="R7" s="20">
        <v>4062124</v>
      </c>
      <c r="S7" s="20"/>
      <c r="T7" s="20"/>
      <c r="U7" s="20"/>
      <c r="V7" s="20"/>
      <c r="W7" s="20">
        <v>73960332</v>
      </c>
      <c r="X7" s="20">
        <v>-2094318</v>
      </c>
      <c r="Y7" s="20">
        <v>76054650</v>
      </c>
      <c r="Z7" s="21">
        <v>-3631.4757357765152</v>
      </c>
      <c r="AA7" s="22">
        <v>-2792420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-21360944</v>
      </c>
      <c r="H8" s="20">
        <v>-172882</v>
      </c>
      <c r="I8" s="20">
        <v>-172894</v>
      </c>
      <c r="J8" s="20">
        <v>-21706720</v>
      </c>
      <c r="K8" s="20">
        <v>-172894</v>
      </c>
      <c r="L8" s="20"/>
      <c r="M8" s="20">
        <v>-173005</v>
      </c>
      <c r="N8" s="20">
        <v>-345899</v>
      </c>
      <c r="O8" s="20">
        <v>-172953</v>
      </c>
      <c r="P8" s="20">
        <v>-15667</v>
      </c>
      <c r="Q8" s="20">
        <v>-15667</v>
      </c>
      <c r="R8" s="20">
        <v>-204287</v>
      </c>
      <c r="S8" s="20"/>
      <c r="T8" s="20"/>
      <c r="U8" s="20"/>
      <c r="V8" s="20"/>
      <c r="W8" s="20">
        <v>-22256906</v>
      </c>
      <c r="X8" s="20"/>
      <c r="Y8" s="20">
        <v>-22256906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-12290508</v>
      </c>
      <c r="F10" s="20">
        <v>-12290508</v>
      </c>
      <c r="G10" s="20">
        <v>-3197162</v>
      </c>
      <c r="H10" s="20">
        <v>-42773</v>
      </c>
      <c r="I10" s="20">
        <v>-177</v>
      </c>
      <c r="J10" s="20">
        <v>-3240112</v>
      </c>
      <c r="K10" s="20"/>
      <c r="L10" s="20"/>
      <c r="M10" s="20"/>
      <c r="N10" s="20"/>
      <c r="O10" s="20">
        <v>-7629</v>
      </c>
      <c r="P10" s="20">
        <v>-4215</v>
      </c>
      <c r="Q10" s="20">
        <v>-3612</v>
      </c>
      <c r="R10" s="20">
        <v>-15456</v>
      </c>
      <c r="S10" s="20"/>
      <c r="T10" s="20"/>
      <c r="U10" s="20"/>
      <c r="V10" s="20"/>
      <c r="W10" s="20">
        <v>-3255568</v>
      </c>
      <c r="X10" s="20">
        <v>-9217881</v>
      </c>
      <c r="Y10" s="20">
        <v>5962313</v>
      </c>
      <c r="Z10" s="21">
        <v>-64.682034840762213</v>
      </c>
      <c r="AA10" s="22">
        <v>-12290508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12967494</v>
      </c>
      <c r="H11" s="24">
        <v>-1307335</v>
      </c>
      <c r="I11" s="24">
        <v>-531307</v>
      </c>
      <c r="J11" s="20">
        <v>11128852</v>
      </c>
      <c r="K11" s="24">
        <v>283412</v>
      </c>
      <c r="L11" s="24"/>
      <c r="M11" s="20">
        <v>464314</v>
      </c>
      <c r="N11" s="24">
        <v>747726</v>
      </c>
      <c r="O11" s="24">
        <v>-620012</v>
      </c>
      <c r="P11" s="24">
        <v>1404237</v>
      </c>
      <c r="Q11" s="20">
        <v>833902</v>
      </c>
      <c r="R11" s="24">
        <v>1618127</v>
      </c>
      <c r="S11" s="24"/>
      <c r="T11" s="20"/>
      <c r="U11" s="24"/>
      <c r="V11" s="24"/>
      <c r="W11" s="24">
        <v>13494705</v>
      </c>
      <c r="X11" s="20"/>
      <c r="Y11" s="24">
        <v>13494705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-2244954</v>
      </c>
      <c r="H12" s="20"/>
      <c r="I12" s="20"/>
      <c r="J12" s="20">
        <v>-2244954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-2244954</v>
      </c>
      <c r="X12" s="20"/>
      <c r="Y12" s="20">
        <v>-2244954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-49203709</v>
      </c>
      <c r="F13" s="31">
        <f t="shared" si="0"/>
        <v>-68974009</v>
      </c>
      <c r="G13" s="31">
        <f t="shared" si="0"/>
        <v>-72376398</v>
      </c>
      <c r="H13" s="31">
        <f t="shared" si="0"/>
        <v>-8447683</v>
      </c>
      <c r="I13" s="31">
        <f t="shared" si="0"/>
        <v>-3603473</v>
      </c>
      <c r="J13" s="31">
        <f t="shared" si="0"/>
        <v>-84427554</v>
      </c>
      <c r="K13" s="31">
        <f t="shared" si="0"/>
        <v>807800</v>
      </c>
      <c r="L13" s="31">
        <f t="shared" si="0"/>
        <v>0</v>
      </c>
      <c r="M13" s="31">
        <f t="shared" si="0"/>
        <v>-5903200</v>
      </c>
      <c r="N13" s="31">
        <f t="shared" si="0"/>
        <v>-5095400</v>
      </c>
      <c r="O13" s="31">
        <f t="shared" si="0"/>
        <v>2951725</v>
      </c>
      <c r="P13" s="31">
        <f t="shared" si="0"/>
        <v>41641</v>
      </c>
      <c r="Q13" s="31">
        <f t="shared" si="0"/>
        <v>462856</v>
      </c>
      <c r="R13" s="31">
        <f t="shared" si="0"/>
        <v>3456222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-86066732</v>
      </c>
      <c r="X13" s="31">
        <f t="shared" si="0"/>
        <v>-43990701</v>
      </c>
      <c r="Y13" s="31">
        <f t="shared" si="0"/>
        <v>-42076031</v>
      </c>
      <c r="Z13" s="32">
        <f>+IF(X13&lt;&gt;0,+(Y13/X13)*100,0)</f>
        <v>95.647557423556407</v>
      </c>
      <c r="AA13" s="33">
        <f>SUM(AA6:AA12)</f>
        <v>-68974009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-3248396</v>
      </c>
      <c r="F17" s="20">
        <v>185344</v>
      </c>
      <c r="G17" s="24">
        <v>377280302</v>
      </c>
      <c r="H17" s="24">
        <v>-77131612</v>
      </c>
      <c r="I17" s="24"/>
      <c r="J17" s="20">
        <v>300148690</v>
      </c>
      <c r="K17" s="24">
        <v>4662727</v>
      </c>
      <c r="L17" s="24"/>
      <c r="M17" s="20">
        <v>4244969</v>
      </c>
      <c r="N17" s="24">
        <v>8907696</v>
      </c>
      <c r="O17" s="24"/>
      <c r="P17" s="24">
        <v>-5090784</v>
      </c>
      <c r="Q17" s="20">
        <v>4132615</v>
      </c>
      <c r="R17" s="24">
        <v>-958169</v>
      </c>
      <c r="S17" s="24"/>
      <c r="T17" s="20"/>
      <c r="U17" s="24"/>
      <c r="V17" s="24"/>
      <c r="W17" s="24">
        <v>308098217</v>
      </c>
      <c r="X17" s="20">
        <v>-1882995</v>
      </c>
      <c r="Y17" s="24">
        <v>309981212</v>
      </c>
      <c r="Z17" s="25">
        <v>-16462.13675554104</v>
      </c>
      <c r="AA17" s="26">
        <v>185344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-3248396</v>
      </c>
      <c r="F25" s="36">
        <f t="shared" si="1"/>
        <v>185344</v>
      </c>
      <c r="G25" s="36">
        <f t="shared" si="1"/>
        <v>377280302</v>
      </c>
      <c r="H25" s="36">
        <f t="shared" si="1"/>
        <v>-77131612</v>
      </c>
      <c r="I25" s="36">
        <f t="shared" si="1"/>
        <v>0</v>
      </c>
      <c r="J25" s="36">
        <f t="shared" si="1"/>
        <v>300148690</v>
      </c>
      <c r="K25" s="36">
        <f t="shared" si="1"/>
        <v>4662727</v>
      </c>
      <c r="L25" s="36">
        <f t="shared" si="1"/>
        <v>0</v>
      </c>
      <c r="M25" s="36">
        <f t="shared" si="1"/>
        <v>4244969</v>
      </c>
      <c r="N25" s="36">
        <f t="shared" si="1"/>
        <v>8907696</v>
      </c>
      <c r="O25" s="36">
        <f t="shared" si="1"/>
        <v>0</v>
      </c>
      <c r="P25" s="36">
        <f t="shared" si="1"/>
        <v>-5090784</v>
      </c>
      <c r="Q25" s="36">
        <f t="shared" si="1"/>
        <v>4132615</v>
      </c>
      <c r="R25" s="36">
        <f t="shared" si="1"/>
        <v>-958169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308098217</v>
      </c>
      <c r="X25" s="36">
        <f t="shared" si="1"/>
        <v>-1882995</v>
      </c>
      <c r="Y25" s="36">
        <f t="shared" si="1"/>
        <v>309981212</v>
      </c>
      <c r="Z25" s="37">
        <f>+IF(X25&lt;&gt;0,+(Y25/X25)*100,0)</f>
        <v>-16462.13675554104</v>
      </c>
      <c r="AA25" s="38">
        <f>SUM(AA15:AA24)</f>
        <v>185344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-52452105</v>
      </c>
      <c r="F26" s="31">
        <f t="shared" si="2"/>
        <v>-68788665</v>
      </c>
      <c r="G26" s="31">
        <f t="shared" si="2"/>
        <v>304903904</v>
      </c>
      <c r="H26" s="31">
        <f t="shared" si="2"/>
        <v>-85579295</v>
      </c>
      <c r="I26" s="31">
        <f t="shared" si="2"/>
        <v>-3603473</v>
      </c>
      <c r="J26" s="31">
        <f t="shared" si="2"/>
        <v>215721136</v>
      </c>
      <c r="K26" s="31">
        <f t="shared" si="2"/>
        <v>5470527</v>
      </c>
      <c r="L26" s="31">
        <f t="shared" si="2"/>
        <v>0</v>
      </c>
      <c r="M26" s="31">
        <f t="shared" si="2"/>
        <v>-1658231</v>
      </c>
      <c r="N26" s="31">
        <f t="shared" si="2"/>
        <v>3812296</v>
      </c>
      <c r="O26" s="31">
        <f t="shared" si="2"/>
        <v>2951725</v>
      </c>
      <c r="P26" s="31">
        <f t="shared" si="2"/>
        <v>-5049143</v>
      </c>
      <c r="Q26" s="31">
        <f t="shared" si="2"/>
        <v>4595471</v>
      </c>
      <c r="R26" s="31">
        <f t="shared" si="2"/>
        <v>2498053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222031485</v>
      </c>
      <c r="X26" s="31">
        <f t="shared" si="2"/>
        <v>-45873696</v>
      </c>
      <c r="Y26" s="31">
        <f t="shared" si="2"/>
        <v>267905181</v>
      </c>
      <c r="Z26" s="32">
        <f>+IF(X26&lt;&gt;0,+(Y26/X26)*100,0)</f>
        <v>-584.00609578090246</v>
      </c>
      <c r="AA26" s="33">
        <f>+AA13+AA25</f>
        <v>-68788665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-1487</v>
      </c>
      <c r="H31" s="20"/>
      <c r="I31" s="20">
        <v>-144</v>
      </c>
      <c r="J31" s="20">
        <v>-1631</v>
      </c>
      <c r="K31" s="20">
        <v>-249</v>
      </c>
      <c r="L31" s="20"/>
      <c r="M31" s="20"/>
      <c r="N31" s="20">
        <v>-249</v>
      </c>
      <c r="O31" s="20">
        <v>-265</v>
      </c>
      <c r="P31" s="20">
        <v>-689</v>
      </c>
      <c r="Q31" s="20">
        <v>-185</v>
      </c>
      <c r="R31" s="20">
        <v>-1139</v>
      </c>
      <c r="S31" s="20"/>
      <c r="T31" s="20"/>
      <c r="U31" s="20"/>
      <c r="V31" s="20"/>
      <c r="W31" s="20">
        <v>-3019</v>
      </c>
      <c r="X31" s="20"/>
      <c r="Y31" s="20">
        <v>-3019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-30952920</v>
      </c>
      <c r="F32" s="20">
        <v>-30952920</v>
      </c>
      <c r="G32" s="20">
        <v>1399050</v>
      </c>
      <c r="H32" s="20">
        <v>11518942</v>
      </c>
      <c r="I32" s="20">
        <v>-1507366</v>
      </c>
      <c r="J32" s="20">
        <v>11410626</v>
      </c>
      <c r="K32" s="20">
        <v>1189347</v>
      </c>
      <c r="L32" s="20"/>
      <c r="M32" s="20">
        <v>420851</v>
      </c>
      <c r="N32" s="20">
        <v>1610198</v>
      </c>
      <c r="O32" s="20">
        <v>3645569</v>
      </c>
      <c r="P32" s="20">
        <v>-4649896</v>
      </c>
      <c r="Q32" s="20">
        <v>569083</v>
      </c>
      <c r="R32" s="20">
        <v>-435244</v>
      </c>
      <c r="S32" s="20"/>
      <c r="T32" s="20"/>
      <c r="U32" s="20"/>
      <c r="V32" s="20"/>
      <c r="W32" s="20">
        <v>12585580</v>
      </c>
      <c r="X32" s="20">
        <v>-23214690</v>
      </c>
      <c r="Y32" s="20">
        <v>35800270</v>
      </c>
      <c r="Z32" s="21">
        <v>-154.21386199858796</v>
      </c>
      <c r="AA32" s="22">
        <v>-30952920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44712414</v>
      </c>
      <c r="H33" s="20">
        <v>-25952622</v>
      </c>
      <c r="I33" s="20"/>
      <c r="J33" s="20">
        <v>18759792</v>
      </c>
      <c r="K33" s="20">
        <v>5000000</v>
      </c>
      <c r="L33" s="20"/>
      <c r="M33" s="20"/>
      <c r="N33" s="20">
        <v>5000000</v>
      </c>
      <c r="O33" s="20"/>
      <c r="P33" s="20"/>
      <c r="Q33" s="20">
        <v>5000000</v>
      </c>
      <c r="R33" s="20">
        <v>5000000</v>
      </c>
      <c r="S33" s="20"/>
      <c r="T33" s="20"/>
      <c r="U33" s="20"/>
      <c r="V33" s="20"/>
      <c r="W33" s="20">
        <v>28759792</v>
      </c>
      <c r="X33" s="20"/>
      <c r="Y33" s="20">
        <v>28759792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9427702</v>
      </c>
      <c r="F35" s="20">
        <v>9427702</v>
      </c>
      <c r="G35" s="20">
        <v>11477992</v>
      </c>
      <c r="H35" s="20">
        <v>121483</v>
      </c>
      <c r="I35" s="20">
        <v>98778</v>
      </c>
      <c r="J35" s="20">
        <v>11698253</v>
      </c>
      <c r="K35" s="20">
        <v>451540</v>
      </c>
      <c r="L35" s="20"/>
      <c r="M35" s="20">
        <v>119770</v>
      </c>
      <c r="N35" s="20">
        <v>571310</v>
      </c>
      <c r="O35" s="20">
        <v>242687</v>
      </c>
      <c r="P35" s="20">
        <v>302371</v>
      </c>
      <c r="Q35" s="20">
        <v>291252</v>
      </c>
      <c r="R35" s="20">
        <v>836310</v>
      </c>
      <c r="S35" s="20"/>
      <c r="T35" s="20"/>
      <c r="U35" s="20"/>
      <c r="V35" s="20"/>
      <c r="W35" s="20">
        <v>13105873</v>
      </c>
      <c r="X35" s="20">
        <v>7070778</v>
      </c>
      <c r="Y35" s="20">
        <v>6035095</v>
      </c>
      <c r="Z35" s="21">
        <v>85.352630219757998</v>
      </c>
      <c r="AA35" s="22">
        <v>9427702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-21525218</v>
      </c>
      <c r="F37" s="31">
        <f t="shared" si="3"/>
        <v>-21525218</v>
      </c>
      <c r="G37" s="31">
        <f t="shared" si="3"/>
        <v>57587969</v>
      </c>
      <c r="H37" s="31">
        <f t="shared" si="3"/>
        <v>-14312197</v>
      </c>
      <c r="I37" s="31">
        <f t="shared" si="3"/>
        <v>-1408732</v>
      </c>
      <c r="J37" s="31">
        <f t="shared" si="3"/>
        <v>41867040</v>
      </c>
      <c r="K37" s="31">
        <f t="shared" si="3"/>
        <v>6640638</v>
      </c>
      <c r="L37" s="31">
        <f t="shared" si="3"/>
        <v>0</v>
      </c>
      <c r="M37" s="31">
        <f t="shared" si="3"/>
        <v>540621</v>
      </c>
      <c r="N37" s="31">
        <f t="shared" si="3"/>
        <v>7181259</v>
      </c>
      <c r="O37" s="31">
        <f t="shared" si="3"/>
        <v>3887991</v>
      </c>
      <c r="P37" s="31">
        <f t="shared" si="3"/>
        <v>-4348214</v>
      </c>
      <c r="Q37" s="31">
        <f t="shared" si="3"/>
        <v>5860150</v>
      </c>
      <c r="R37" s="31">
        <f t="shared" si="3"/>
        <v>5399927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54448226</v>
      </c>
      <c r="X37" s="31">
        <f t="shared" si="3"/>
        <v>-16143912</v>
      </c>
      <c r="Y37" s="31">
        <f t="shared" si="3"/>
        <v>70592138</v>
      </c>
      <c r="Z37" s="32">
        <f>+IF(X37&lt;&gt;0,+(Y37/X37)*100,0)</f>
        <v>-437.26785676235107</v>
      </c>
      <c r="AA37" s="33">
        <f>SUM(AA29:AA36)</f>
        <v>-21525218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-21525218</v>
      </c>
      <c r="F44" s="31">
        <f t="shared" si="5"/>
        <v>-21525218</v>
      </c>
      <c r="G44" s="31">
        <f t="shared" si="5"/>
        <v>57587969</v>
      </c>
      <c r="H44" s="31">
        <f t="shared" si="5"/>
        <v>-14312197</v>
      </c>
      <c r="I44" s="31">
        <f t="shared" si="5"/>
        <v>-1408732</v>
      </c>
      <c r="J44" s="31">
        <f t="shared" si="5"/>
        <v>41867040</v>
      </c>
      <c r="K44" s="31">
        <f t="shared" si="5"/>
        <v>6640638</v>
      </c>
      <c r="L44" s="31">
        <f t="shared" si="5"/>
        <v>0</v>
      </c>
      <c r="M44" s="31">
        <f t="shared" si="5"/>
        <v>540621</v>
      </c>
      <c r="N44" s="31">
        <f t="shared" si="5"/>
        <v>7181259</v>
      </c>
      <c r="O44" s="31">
        <f t="shared" si="5"/>
        <v>3887991</v>
      </c>
      <c r="P44" s="31">
        <f t="shared" si="5"/>
        <v>-4348214</v>
      </c>
      <c r="Q44" s="31">
        <f t="shared" si="5"/>
        <v>5860150</v>
      </c>
      <c r="R44" s="31">
        <f t="shared" si="5"/>
        <v>5399927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54448226</v>
      </c>
      <c r="X44" s="31">
        <f t="shared" si="5"/>
        <v>-16143912</v>
      </c>
      <c r="Y44" s="31">
        <f t="shared" si="5"/>
        <v>70592138</v>
      </c>
      <c r="Z44" s="32">
        <f>+IF(X44&lt;&gt;0,+(Y44/X44)*100,0)</f>
        <v>-437.26785676235107</v>
      </c>
      <c r="AA44" s="33">
        <f>+AA37+AA43</f>
        <v>-21525218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-30926887</v>
      </c>
      <c r="F45" s="44">
        <f t="shared" si="6"/>
        <v>-47263447</v>
      </c>
      <c r="G45" s="44">
        <f t="shared" si="6"/>
        <v>247315935</v>
      </c>
      <c r="H45" s="44">
        <f t="shared" si="6"/>
        <v>-71267098</v>
      </c>
      <c r="I45" s="44">
        <f t="shared" si="6"/>
        <v>-2194741</v>
      </c>
      <c r="J45" s="44">
        <f t="shared" si="6"/>
        <v>173854096</v>
      </c>
      <c r="K45" s="44">
        <f t="shared" si="6"/>
        <v>-1170111</v>
      </c>
      <c r="L45" s="44">
        <f t="shared" si="6"/>
        <v>0</v>
      </c>
      <c r="M45" s="44">
        <f t="shared" si="6"/>
        <v>-2198852</v>
      </c>
      <c r="N45" s="44">
        <f t="shared" si="6"/>
        <v>-3368963</v>
      </c>
      <c r="O45" s="44">
        <f t="shared" si="6"/>
        <v>-936266</v>
      </c>
      <c r="P45" s="44">
        <f t="shared" si="6"/>
        <v>-700929</v>
      </c>
      <c r="Q45" s="44">
        <f t="shared" si="6"/>
        <v>-1264679</v>
      </c>
      <c r="R45" s="44">
        <f t="shared" si="6"/>
        <v>-2901874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167583259</v>
      </c>
      <c r="X45" s="44">
        <f t="shared" si="6"/>
        <v>-29729784</v>
      </c>
      <c r="Y45" s="44">
        <f t="shared" si="6"/>
        <v>197313043</v>
      </c>
      <c r="Z45" s="45">
        <f>+IF(X45&lt;&gt;0,+(Y45/X45)*100,0)</f>
        <v>-663.6881149220593</v>
      </c>
      <c r="AA45" s="46">
        <f>+AA26-AA44</f>
        <v>-47263447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-30926887</v>
      </c>
      <c r="F47" s="20">
        <v>-47263447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-29729784</v>
      </c>
      <c r="Y47" s="20">
        <v>29729784</v>
      </c>
      <c r="Z47" s="47">
        <v>-100</v>
      </c>
      <c r="AA47" s="22">
        <v>-47263447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-30926887</v>
      </c>
      <c r="F50" s="52">
        <f t="shared" si="7"/>
        <v>-47263447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-29729784</v>
      </c>
      <c r="Y50" s="52">
        <f t="shared" si="7"/>
        <v>29729784</v>
      </c>
      <c r="Z50" s="53">
        <f>+IF(X50&lt;&gt;0,+(Y50/X50)*100,0)</f>
        <v>-100</v>
      </c>
      <c r="AA50" s="54">
        <f>SUM(AA47:AA49)</f>
        <v>-47263447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-2130304</v>
      </c>
      <c r="D6" s="18"/>
      <c r="E6" s="19">
        <v>-41067088</v>
      </c>
      <c r="F6" s="20">
        <v>-67147420</v>
      </c>
      <c r="G6" s="20">
        <v>730214</v>
      </c>
      <c r="H6" s="20">
        <v>-3667739</v>
      </c>
      <c r="I6" s="20">
        <v>-136290</v>
      </c>
      <c r="J6" s="20">
        <v>-3073815</v>
      </c>
      <c r="K6" s="20">
        <v>-753706</v>
      </c>
      <c r="L6" s="20">
        <v>619374</v>
      </c>
      <c r="M6" s="20">
        <v>-4546657</v>
      </c>
      <c r="N6" s="20">
        <v>-4680989</v>
      </c>
      <c r="O6" s="20">
        <v>1786510</v>
      </c>
      <c r="P6" s="20">
        <v>1078116</v>
      </c>
      <c r="Q6" s="20">
        <v>1230515</v>
      </c>
      <c r="R6" s="20">
        <v>4095141</v>
      </c>
      <c r="S6" s="20"/>
      <c r="T6" s="20"/>
      <c r="U6" s="20"/>
      <c r="V6" s="20"/>
      <c r="W6" s="20">
        <v>-3659663</v>
      </c>
      <c r="X6" s="20">
        <v>-37320405</v>
      </c>
      <c r="Y6" s="20">
        <v>33660742</v>
      </c>
      <c r="Z6" s="21">
        <v>-90.193935462383109</v>
      </c>
      <c r="AA6" s="22">
        <v>-67147420</v>
      </c>
    </row>
    <row r="7" spans="1:27" x14ac:dyDescent="0.25">
      <c r="A7" s="23" t="s">
        <v>35</v>
      </c>
      <c r="B7" s="17" t="s">
        <v>32</v>
      </c>
      <c r="C7" s="18">
        <v>76152061</v>
      </c>
      <c r="D7" s="18"/>
      <c r="E7" s="19">
        <v>54420</v>
      </c>
      <c r="F7" s="20">
        <v>22433455</v>
      </c>
      <c r="G7" s="20">
        <v>151221165</v>
      </c>
      <c r="H7" s="20">
        <v>-108445055</v>
      </c>
      <c r="I7" s="20">
        <v>8924582</v>
      </c>
      <c r="J7" s="20">
        <v>51700692</v>
      </c>
      <c r="K7" s="20">
        <v>2190382</v>
      </c>
      <c r="L7" s="20">
        <v>2136412</v>
      </c>
      <c r="M7" s="20">
        <v>5009732</v>
      </c>
      <c r="N7" s="20">
        <v>9336526</v>
      </c>
      <c r="O7" s="20">
        <v>4582423</v>
      </c>
      <c r="P7" s="20">
        <v>12773841</v>
      </c>
      <c r="Q7" s="20">
        <v>49181549</v>
      </c>
      <c r="R7" s="20">
        <v>66537813</v>
      </c>
      <c r="S7" s="20"/>
      <c r="T7" s="20"/>
      <c r="U7" s="20"/>
      <c r="V7" s="20"/>
      <c r="W7" s="20">
        <v>127575031</v>
      </c>
      <c r="X7" s="20">
        <v>12364738</v>
      </c>
      <c r="Y7" s="20">
        <v>115210293</v>
      </c>
      <c r="Z7" s="21">
        <v>931.76493509203362</v>
      </c>
      <c r="AA7" s="22">
        <v>22433455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-3787006</v>
      </c>
      <c r="D10" s="18"/>
      <c r="E10" s="19">
        <v>-4838168</v>
      </c>
      <c r="F10" s="20">
        <v>-9838168</v>
      </c>
      <c r="G10" s="20">
        <v>-3384234</v>
      </c>
      <c r="H10" s="20">
        <v>-537394</v>
      </c>
      <c r="I10" s="20">
        <v>-75534</v>
      </c>
      <c r="J10" s="20">
        <v>-3997162</v>
      </c>
      <c r="K10" s="20">
        <v>-112252</v>
      </c>
      <c r="L10" s="20">
        <v>-207940</v>
      </c>
      <c r="M10" s="20">
        <v>-60201</v>
      </c>
      <c r="N10" s="20">
        <v>-380393</v>
      </c>
      <c r="O10" s="20">
        <v>-76973</v>
      </c>
      <c r="P10" s="20">
        <v>-77143</v>
      </c>
      <c r="Q10" s="20">
        <v>-63627</v>
      </c>
      <c r="R10" s="20">
        <v>-217743</v>
      </c>
      <c r="S10" s="20"/>
      <c r="T10" s="20"/>
      <c r="U10" s="20"/>
      <c r="V10" s="20"/>
      <c r="W10" s="20">
        <v>-4595298</v>
      </c>
      <c r="X10" s="20">
        <v>-6924418</v>
      </c>
      <c r="Y10" s="20">
        <v>2329120</v>
      </c>
      <c r="Z10" s="21">
        <v>-33.636328713835589</v>
      </c>
      <c r="AA10" s="22">
        <v>-9838168</v>
      </c>
    </row>
    <row r="11" spans="1:27" x14ac:dyDescent="0.25">
      <c r="A11" s="23" t="s">
        <v>39</v>
      </c>
      <c r="B11" s="17" t="s">
        <v>32</v>
      </c>
      <c r="C11" s="18">
        <v>46432379</v>
      </c>
      <c r="D11" s="18"/>
      <c r="E11" s="19"/>
      <c r="F11" s="20"/>
      <c r="G11" s="24">
        <v>36631356</v>
      </c>
      <c r="H11" s="24">
        <v>10525912</v>
      </c>
      <c r="I11" s="24">
        <v>269199</v>
      </c>
      <c r="J11" s="20">
        <v>47426467</v>
      </c>
      <c r="K11" s="24">
        <v>456259</v>
      </c>
      <c r="L11" s="24">
        <v>584694</v>
      </c>
      <c r="M11" s="20">
        <v>467288</v>
      </c>
      <c r="N11" s="24">
        <v>1508241</v>
      </c>
      <c r="O11" s="24">
        <v>254311</v>
      </c>
      <c r="P11" s="24">
        <v>716266</v>
      </c>
      <c r="Q11" s="20">
        <v>224776</v>
      </c>
      <c r="R11" s="24">
        <v>1195353</v>
      </c>
      <c r="S11" s="24"/>
      <c r="T11" s="20"/>
      <c r="U11" s="24"/>
      <c r="V11" s="24"/>
      <c r="W11" s="24">
        <v>50130061</v>
      </c>
      <c r="X11" s="20"/>
      <c r="Y11" s="24">
        <v>50130061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-2766777</v>
      </c>
      <c r="D12" s="18"/>
      <c r="E12" s="19">
        <v>32219940</v>
      </c>
      <c r="F12" s="20">
        <v>32219940</v>
      </c>
      <c r="G12" s="20">
        <v>-2766776</v>
      </c>
      <c r="H12" s="20"/>
      <c r="I12" s="20"/>
      <c r="J12" s="20">
        <v>-2766776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-2766776</v>
      </c>
      <c r="X12" s="20">
        <v>24164955</v>
      </c>
      <c r="Y12" s="20">
        <v>-26931731</v>
      </c>
      <c r="Z12" s="21">
        <v>-111.44953921908814</v>
      </c>
      <c r="AA12" s="22">
        <v>32219940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113900353</v>
      </c>
      <c r="D13" s="29">
        <f>SUM(D6:D12)</f>
        <v>0</v>
      </c>
      <c r="E13" s="30">
        <f t="shared" si="0"/>
        <v>-13630896</v>
      </c>
      <c r="F13" s="31">
        <f t="shared" si="0"/>
        <v>-22332193</v>
      </c>
      <c r="G13" s="31">
        <f t="shared" si="0"/>
        <v>182431725</v>
      </c>
      <c r="H13" s="31">
        <f t="shared" si="0"/>
        <v>-102124276</v>
      </c>
      <c r="I13" s="31">
        <f t="shared" si="0"/>
        <v>8981957</v>
      </c>
      <c r="J13" s="31">
        <f t="shared" si="0"/>
        <v>89289406</v>
      </c>
      <c r="K13" s="31">
        <f t="shared" si="0"/>
        <v>1780683</v>
      </c>
      <c r="L13" s="31">
        <f t="shared" si="0"/>
        <v>3132540</v>
      </c>
      <c r="M13" s="31">
        <f t="shared" si="0"/>
        <v>870162</v>
      </c>
      <c r="N13" s="31">
        <f t="shared" si="0"/>
        <v>5783385</v>
      </c>
      <c r="O13" s="31">
        <f t="shared" si="0"/>
        <v>6546271</v>
      </c>
      <c r="P13" s="31">
        <f t="shared" si="0"/>
        <v>14491080</v>
      </c>
      <c r="Q13" s="31">
        <f t="shared" si="0"/>
        <v>50573213</v>
      </c>
      <c r="R13" s="31">
        <f t="shared" si="0"/>
        <v>71610564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166683355</v>
      </c>
      <c r="X13" s="31">
        <f t="shared" si="0"/>
        <v>-7715130</v>
      </c>
      <c r="Y13" s="31">
        <f t="shared" si="0"/>
        <v>174398485</v>
      </c>
      <c r="Z13" s="32">
        <f>+IF(X13&lt;&gt;0,+(Y13/X13)*100,0)</f>
        <v>-2260.4737055629653</v>
      </c>
      <c r="AA13" s="33">
        <f>SUM(AA6:AA12)</f>
        <v>-22332193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223684124</v>
      </c>
      <c r="F16" s="20">
        <v>223684124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223684124</v>
      </c>
      <c r="Y16" s="20">
        <v>-223684124</v>
      </c>
      <c r="Z16" s="21">
        <v>-100</v>
      </c>
      <c r="AA16" s="22">
        <v>223684124</v>
      </c>
    </row>
    <row r="17" spans="1:27" x14ac:dyDescent="0.25">
      <c r="A17" s="23" t="s">
        <v>45</v>
      </c>
      <c r="B17" s="17" t="s">
        <v>32</v>
      </c>
      <c r="C17" s="18">
        <v>156765233</v>
      </c>
      <c r="D17" s="18"/>
      <c r="E17" s="19">
        <v>28952311</v>
      </c>
      <c r="F17" s="20">
        <v>20900367</v>
      </c>
      <c r="G17" s="24">
        <v>151123612</v>
      </c>
      <c r="H17" s="24">
        <v>8715183</v>
      </c>
      <c r="I17" s="24"/>
      <c r="J17" s="20">
        <v>159838795</v>
      </c>
      <c r="K17" s="24">
        <v>2221098</v>
      </c>
      <c r="L17" s="24">
        <v>548748</v>
      </c>
      <c r="M17" s="20">
        <v>1356566</v>
      </c>
      <c r="N17" s="24">
        <v>4126412</v>
      </c>
      <c r="O17" s="24">
        <v>380641</v>
      </c>
      <c r="P17" s="24">
        <v>3919933</v>
      </c>
      <c r="Q17" s="20"/>
      <c r="R17" s="24">
        <v>4300574</v>
      </c>
      <c r="S17" s="24"/>
      <c r="T17" s="20"/>
      <c r="U17" s="24"/>
      <c r="V17" s="24"/>
      <c r="W17" s="24">
        <v>168265781</v>
      </c>
      <c r="X17" s="20">
        <v>19701242</v>
      </c>
      <c r="Y17" s="24">
        <v>148564539</v>
      </c>
      <c r="Z17" s="25">
        <v>754.08717379340851</v>
      </c>
      <c r="AA17" s="26">
        <v>20900367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156765233</v>
      </c>
      <c r="D25" s="29">
        <f t="shared" ref="D25:Y25" si="1">SUM(D15:D24)</f>
        <v>0</v>
      </c>
      <c r="E25" s="35">
        <f t="shared" si="1"/>
        <v>252636435</v>
      </c>
      <c r="F25" s="36">
        <f t="shared" si="1"/>
        <v>244584491</v>
      </c>
      <c r="G25" s="36">
        <f t="shared" si="1"/>
        <v>151123612</v>
      </c>
      <c r="H25" s="36">
        <f t="shared" si="1"/>
        <v>8715183</v>
      </c>
      <c r="I25" s="36">
        <f t="shared" si="1"/>
        <v>0</v>
      </c>
      <c r="J25" s="36">
        <f t="shared" si="1"/>
        <v>159838795</v>
      </c>
      <c r="K25" s="36">
        <f t="shared" si="1"/>
        <v>2221098</v>
      </c>
      <c r="L25" s="36">
        <f t="shared" si="1"/>
        <v>548748</v>
      </c>
      <c r="M25" s="36">
        <f t="shared" si="1"/>
        <v>1356566</v>
      </c>
      <c r="N25" s="36">
        <f t="shared" si="1"/>
        <v>4126412</v>
      </c>
      <c r="O25" s="36">
        <f t="shared" si="1"/>
        <v>380641</v>
      </c>
      <c r="P25" s="36">
        <f t="shared" si="1"/>
        <v>3919933</v>
      </c>
      <c r="Q25" s="36">
        <f t="shared" si="1"/>
        <v>0</v>
      </c>
      <c r="R25" s="36">
        <f t="shared" si="1"/>
        <v>4300574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168265781</v>
      </c>
      <c r="X25" s="36">
        <f t="shared" si="1"/>
        <v>243385366</v>
      </c>
      <c r="Y25" s="36">
        <f t="shared" si="1"/>
        <v>-75119585</v>
      </c>
      <c r="Z25" s="37">
        <f>+IF(X25&lt;&gt;0,+(Y25/X25)*100,0)</f>
        <v>-30.864462491964282</v>
      </c>
      <c r="AA25" s="38">
        <f>SUM(AA15:AA24)</f>
        <v>244584491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270665586</v>
      </c>
      <c r="D26" s="29">
        <f>+D13+D25</f>
        <v>0</v>
      </c>
      <c r="E26" s="30">
        <f t="shared" si="2"/>
        <v>239005539</v>
      </c>
      <c r="F26" s="31">
        <f t="shared" si="2"/>
        <v>222252298</v>
      </c>
      <c r="G26" s="31">
        <f t="shared" si="2"/>
        <v>333555337</v>
      </c>
      <c r="H26" s="31">
        <f t="shared" si="2"/>
        <v>-93409093</v>
      </c>
      <c r="I26" s="31">
        <f t="shared" si="2"/>
        <v>8981957</v>
      </c>
      <c r="J26" s="31">
        <f t="shared" si="2"/>
        <v>249128201</v>
      </c>
      <c r="K26" s="31">
        <f t="shared" si="2"/>
        <v>4001781</v>
      </c>
      <c r="L26" s="31">
        <f t="shared" si="2"/>
        <v>3681288</v>
      </c>
      <c r="M26" s="31">
        <f t="shared" si="2"/>
        <v>2226728</v>
      </c>
      <c r="N26" s="31">
        <f t="shared" si="2"/>
        <v>9909797</v>
      </c>
      <c r="O26" s="31">
        <f t="shared" si="2"/>
        <v>6926912</v>
      </c>
      <c r="P26" s="31">
        <f t="shared" si="2"/>
        <v>18411013</v>
      </c>
      <c r="Q26" s="31">
        <f t="shared" si="2"/>
        <v>50573213</v>
      </c>
      <c r="R26" s="31">
        <f t="shared" si="2"/>
        <v>75911138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334949136</v>
      </c>
      <c r="X26" s="31">
        <f t="shared" si="2"/>
        <v>235670236</v>
      </c>
      <c r="Y26" s="31">
        <f t="shared" si="2"/>
        <v>99278900</v>
      </c>
      <c r="Z26" s="32">
        <f>+IF(X26&lt;&gt;0,+(Y26/X26)*100,0)</f>
        <v>42.126193653066991</v>
      </c>
      <c r="AA26" s="33">
        <f>+AA13+AA25</f>
        <v>222252298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425769</v>
      </c>
      <c r="D31" s="18"/>
      <c r="E31" s="19"/>
      <c r="F31" s="20"/>
      <c r="G31" s="20">
        <v>443119</v>
      </c>
      <c r="H31" s="20">
        <v>19809</v>
      </c>
      <c r="I31" s="20">
        <v>13472</v>
      </c>
      <c r="J31" s="20">
        <v>476400</v>
      </c>
      <c r="K31" s="20">
        <v>10226</v>
      </c>
      <c r="L31" s="20">
        <v>9810</v>
      </c>
      <c r="M31" s="20">
        <v>8164</v>
      </c>
      <c r="N31" s="20">
        <v>28200</v>
      </c>
      <c r="O31" s="20">
        <v>2356</v>
      </c>
      <c r="P31" s="20">
        <v>8651</v>
      </c>
      <c r="Q31" s="20">
        <v>5964</v>
      </c>
      <c r="R31" s="20">
        <v>16971</v>
      </c>
      <c r="S31" s="20"/>
      <c r="T31" s="20"/>
      <c r="U31" s="20"/>
      <c r="V31" s="20"/>
      <c r="W31" s="20">
        <v>521571</v>
      </c>
      <c r="X31" s="20"/>
      <c r="Y31" s="20">
        <v>521571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916088680</v>
      </c>
      <c r="D32" s="18"/>
      <c r="E32" s="19">
        <v>-6839289</v>
      </c>
      <c r="F32" s="20">
        <v>-11839289</v>
      </c>
      <c r="G32" s="20">
        <v>676065517</v>
      </c>
      <c r="H32" s="20">
        <v>-259941597</v>
      </c>
      <c r="I32" s="20">
        <v>-713964</v>
      </c>
      <c r="J32" s="20">
        <v>415409956</v>
      </c>
      <c r="K32" s="20">
        <v>-293740</v>
      </c>
      <c r="L32" s="20">
        <v>2764752</v>
      </c>
      <c r="M32" s="20">
        <v>-3362707</v>
      </c>
      <c r="N32" s="20">
        <v>-891695</v>
      </c>
      <c r="O32" s="20">
        <v>1024880</v>
      </c>
      <c r="P32" s="20">
        <v>1550849</v>
      </c>
      <c r="Q32" s="20">
        <v>35299499</v>
      </c>
      <c r="R32" s="20">
        <v>37875228</v>
      </c>
      <c r="S32" s="20"/>
      <c r="T32" s="20"/>
      <c r="U32" s="20"/>
      <c r="V32" s="20"/>
      <c r="W32" s="20">
        <v>452393489</v>
      </c>
      <c r="X32" s="20">
        <v>-8629478</v>
      </c>
      <c r="Y32" s="20">
        <v>461022967</v>
      </c>
      <c r="Z32" s="21">
        <v>-5342.4200977162236</v>
      </c>
      <c r="AA32" s="22">
        <v>-11839289</v>
      </c>
    </row>
    <row r="33" spans="1:27" x14ac:dyDescent="0.25">
      <c r="A33" s="23" t="s">
        <v>60</v>
      </c>
      <c r="B33" s="17" t="s">
        <v>32</v>
      </c>
      <c r="C33" s="18">
        <v>53</v>
      </c>
      <c r="D33" s="18"/>
      <c r="E33" s="19"/>
      <c r="F33" s="20"/>
      <c r="G33" s="20">
        <v>53</v>
      </c>
      <c r="H33" s="20"/>
      <c r="I33" s="20"/>
      <c r="J33" s="20">
        <v>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53</v>
      </c>
      <c r="X33" s="20"/>
      <c r="Y33" s="20">
        <v>53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62492188</v>
      </c>
      <c r="D35" s="18"/>
      <c r="E35" s="19"/>
      <c r="F35" s="20"/>
      <c r="G35" s="20">
        <v>63645466</v>
      </c>
      <c r="H35" s="20">
        <v>-5382932</v>
      </c>
      <c r="I35" s="20">
        <v>1872802</v>
      </c>
      <c r="J35" s="20">
        <v>60135336</v>
      </c>
      <c r="K35" s="20">
        <v>829666</v>
      </c>
      <c r="L35" s="20">
        <v>724141</v>
      </c>
      <c r="M35" s="20">
        <v>969640</v>
      </c>
      <c r="N35" s="20">
        <v>2523447</v>
      </c>
      <c r="O35" s="20">
        <v>1004994</v>
      </c>
      <c r="P35" s="20">
        <v>2275342</v>
      </c>
      <c r="Q35" s="20">
        <v>2103056</v>
      </c>
      <c r="R35" s="20">
        <v>5383392</v>
      </c>
      <c r="S35" s="20"/>
      <c r="T35" s="20"/>
      <c r="U35" s="20"/>
      <c r="V35" s="20"/>
      <c r="W35" s="20">
        <v>68042175</v>
      </c>
      <c r="X35" s="20"/>
      <c r="Y35" s="20">
        <v>68042175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979006690</v>
      </c>
      <c r="D37" s="29">
        <f t="shared" ref="D37:Y37" si="3">SUM(D29:D36)</f>
        <v>0</v>
      </c>
      <c r="E37" s="30">
        <f t="shared" si="3"/>
        <v>-6839289</v>
      </c>
      <c r="F37" s="31">
        <f t="shared" si="3"/>
        <v>-11839289</v>
      </c>
      <c r="G37" s="31">
        <f t="shared" si="3"/>
        <v>740154155</v>
      </c>
      <c r="H37" s="31">
        <f t="shared" si="3"/>
        <v>-265304720</v>
      </c>
      <c r="I37" s="31">
        <f t="shared" si="3"/>
        <v>1172310</v>
      </c>
      <c r="J37" s="31">
        <f t="shared" si="3"/>
        <v>476021745</v>
      </c>
      <c r="K37" s="31">
        <f t="shared" si="3"/>
        <v>546152</v>
      </c>
      <c r="L37" s="31">
        <f t="shared" si="3"/>
        <v>3498703</v>
      </c>
      <c r="M37" s="31">
        <f t="shared" si="3"/>
        <v>-2384903</v>
      </c>
      <c r="N37" s="31">
        <f t="shared" si="3"/>
        <v>1659952</v>
      </c>
      <c r="O37" s="31">
        <f t="shared" si="3"/>
        <v>2032230</v>
      </c>
      <c r="P37" s="31">
        <f t="shared" si="3"/>
        <v>3834842</v>
      </c>
      <c r="Q37" s="31">
        <f t="shared" si="3"/>
        <v>37408519</v>
      </c>
      <c r="R37" s="31">
        <f t="shared" si="3"/>
        <v>43275591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520957288</v>
      </c>
      <c r="X37" s="31">
        <f t="shared" si="3"/>
        <v>-8629478</v>
      </c>
      <c r="Y37" s="31">
        <f t="shared" si="3"/>
        <v>529586766</v>
      </c>
      <c r="Z37" s="32">
        <f>+IF(X37&lt;&gt;0,+(Y37/X37)*100,0)</f>
        <v>-6136.9501840088124</v>
      </c>
      <c r="AA37" s="33">
        <f>SUM(AA29:AA36)</f>
        <v>-11839289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979006690</v>
      </c>
      <c r="D44" s="29">
        <f>+D37+D43</f>
        <v>0</v>
      </c>
      <c r="E44" s="30">
        <f t="shared" si="5"/>
        <v>-6839289</v>
      </c>
      <c r="F44" s="31">
        <f t="shared" si="5"/>
        <v>-11839289</v>
      </c>
      <c r="G44" s="31">
        <f t="shared" si="5"/>
        <v>740154155</v>
      </c>
      <c r="H44" s="31">
        <f t="shared" si="5"/>
        <v>-265304720</v>
      </c>
      <c r="I44" s="31">
        <f t="shared" si="5"/>
        <v>1172310</v>
      </c>
      <c r="J44" s="31">
        <f t="shared" si="5"/>
        <v>476021745</v>
      </c>
      <c r="K44" s="31">
        <f t="shared" si="5"/>
        <v>546152</v>
      </c>
      <c r="L44" s="31">
        <f t="shared" si="5"/>
        <v>3498703</v>
      </c>
      <c r="M44" s="31">
        <f t="shared" si="5"/>
        <v>-2384903</v>
      </c>
      <c r="N44" s="31">
        <f t="shared" si="5"/>
        <v>1659952</v>
      </c>
      <c r="O44" s="31">
        <f t="shared" si="5"/>
        <v>2032230</v>
      </c>
      <c r="P44" s="31">
        <f t="shared" si="5"/>
        <v>3834842</v>
      </c>
      <c r="Q44" s="31">
        <f t="shared" si="5"/>
        <v>37408519</v>
      </c>
      <c r="R44" s="31">
        <f t="shared" si="5"/>
        <v>43275591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520957288</v>
      </c>
      <c r="X44" s="31">
        <f t="shared" si="5"/>
        <v>-8629478</v>
      </c>
      <c r="Y44" s="31">
        <f t="shared" si="5"/>
        <v>529586766</v>
      </c>
      <c r="Z44" s="32">
        <f>+IF(X44&lt;&gt;0,+(Y44/X44)*100,0)</f>
        <v>-6136.9501840088124</v>
      </c>
      <c r="AA44" s="33">
        <f>+AA37+AA43</f>
        <v>-11839289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-708341104</v>
      </c>
      <c r="D45" s="42">
        <f t="shared" si="6"/>
        <v>0</v>
      </c>
      <c r="E45" s="43">
        <f t="shared" si="6"/>
        <v>245844828</v>
      </c>
      <c r="F45" s="44">
        <f t="shared" si="6"/>
        <v>234091587</v>
      </c>
      <c r="G45" s="44">
        <f t="shared" si="6"/>
        <v>-406598818</v>
      </c>
      <c r="H45" s="44">
        <f t="shared" si="6"/>
        <v>171895627</v>
      </c>
      <c r="I45" s="44">
        <f t="shared" si="6"/>
        <v>7809647</v>
      </c>
      <c r="J45" s="44">
        <f t="shared" si="6"/>
        <v>-226893544</v>
      </c>
      <c r="K45" s="44">
        <f t="shared" si="6"/>
        <v>3455629</v>
      </c>
      <c r="L45" s="44">
        <f t="shared" si="6"/>
        <v>182585</v>
      </c>
      <c r="M45" s="44">
        <f t="shared" si="6"/>
        <v>4611631</v>
      </c>
      <c r="N45" s="44">
        <f t="shared" si="6"/>
        <v>8249845</v>
      </c>
      <c r="O45" s="44">
        <f t="shared" si="6"/>
        <v>4894682</v>
      </c>
      <c r="P45" s="44">
        <f t="shared" si="6"/>
        <v>14576171</v>
      </c>
      <c r="Q45" s="44">
        <f t="shared" si="6"/>
        <v>13164694</v>
      </c>
      <c r="R45" s="44">
        <f t="shared" si="6"/>
        <v>32635547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-186008152</v>
      </c>
      <c r="X45" s="44">
        <f t="shared" si="6"/>
        <v>244299714</v>
      </c>
      <c r="Y45" s="44">
        <f t="shared" si="6"/>
        <v>-430307866</v>
      </c>
      <c r="Z45" s="45">
        <f>+IF(X45&lt;&gt;0,+(Y45/X45)*100,0)</f>
        <v>-176.13932450203359</v>
      </c>
      <c r="AA45" s="46">
        <f>+AA26-AA44</f>
        <v>234091587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689358158</v>
      </c>
      <c r="D47" s="18"/>
      <c r="E47" s="19">
        <v>-5574082</v>
      </c>
      <c r="F47" s="20">
        <v>-17327323</v>
      </c>
      <c r="G47" s="20">
        <v>429864409</v>
      </c>
      <c r="H47" s="20">
        <v>265650994</v>
      </c>
      <c r="I47" s="20"/>
      <c r="J47" s="20">
        <v>695515403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695515403</v>
      </c>
      <c r="X47" s="20">
        <v>-7119180</v>
      </c>
      <c r="Y47" s="20">
        <v>702634583</v>
      </c>
      <c r="Z47" s="47">
        <v>-9869.5999117875926</v>
      </c>
      <c r="AA47" s="22">
        <v>-17327323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689358158</v>
      </c>
      <c r="D50" s="50">
        <f t="shared" ref="D50:Y50" si="7">SUM(D47:D49)</f>
        <v>0</v>
      </c>
      <c r="E50" s="51">
        <f t="shared" si="7"/>
        <v>-5574082</v>
      </c>
      <c r="F50" s="52">
        <f t="shared" si="7"/>
        <v>-17327323</v>
      </c>
      <c r="G50" s="52">
        <f t="shared" si="7"/>
        <v>429864409</v>
      </c>
      <c r="H50" s="52">
        <f t="shared" si="7"/>
        <v>265650994</v>
      </c>
      <c r="I50" s="52">
        <f t="shared" si="7"/>
        <v>0</v>
      </c>
      <c r="J50" s="52">
        <f t="shared" si="7"/>
        <v>695515403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695515403</v>
      </c>
      <c r="X50" s="52">
        <f t="shared" si="7"/>
        <v>-7119180</v>
      </c>
      <c r="Y50" s="52">
        <f t="shared" si="7"/>
        <v>702634583</v>
      </c>
      <c r="Z50" s="53">
        <f>+IF(X50&lt;&gt;0,+(Y50/X50)*100,0)</f>
        <v>-9869.5999117875926</v>
      </c>
      <c r="AA50" s="54">
        <f>SUM(AA47:AA49)</f>
        <v>-17327323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49083895</v>
      </c>
      <c r="D6" s="18"/>
      <c r="E6" s="19">
        <v>8574581</v>
      </c>
      <c r="F6" s="20">
        <v>8574581</v>
      </c>
      <c r="G6" s="20">
        <v>48935480</v>
      </c>
      <c r="H6" s="20">
        <v>1710221</v>
      </c>
      <c r="I6" s="20">
        <v>1306760</v>
      </c>
      <c r="J6" s="20">
        <v>51952461</v>
      </c>
      <c r="K6" s="20">
        <v>1273305</v>
      </c>
      <c r="L6" s="20">
        <v>1886456</v>
      </c>
      <c r="M6" s="20">
        <v>667768</v>
      </c>
      <c r="N6" s="20">
        <v>3827529</v>
      </c>
      <c r="O6" s="20">
        <v>1182659</v>
      </c>
      <c r="P6" s="20">
        <v>65771</v>
      </c>
      <c r="Q6" s="20">
        <v>1306940</v>
      </c>
      <c r="R6" s="20">
        <v>2555370</v>
      </c>
      <c r="S6" s="20"/>
      <c r="T6" s="20"/>
      <c r="U6" s="20"/>
      <c r="V6" s="20"/>
      <c r="W6" s="20">
        <v>58335360</v>
      </c>
      <c r="X6" s="20">
        <v>6430914</v>
      </c>
      <c r="Y6" s="20">
        <v>51904446</v>
      </c>
      <c r="Z6" s="21">
        <v>807.10838303855417</v>
      </c>
      <c r="AA6" s="22">
        <v>8574581</v>
      </c>
    </row>
    <row r="7" spans="1:27" x14ac:dyDescent="0.25">
      <c r="A7" s="23" t="s">
        <v>35</v>
      </c>
      <c r="B7" s="17" t="s">
        <v>32</v>
      </c>
      <c r="C7" s="18">
        <v>31666102</v>
      </c>
      <c r="D7" s="18"/>
      <c r="E7" s="19">
        <v>8304182</v>
      </c>
      <c r="F7" s="20">
        <v>8304182</v>
      </c>
      <c r="G7" s="20">
        <v>30527872</v>
      </c>
      <c r="H7" s="20">
        <v>2293344</v>
      </c>
      <c r="I7" s="20">
        <v>1289962</v>
      </c>
      <c r="J7" s="20">
        <v>34111178</v>
      </c>
      <c r="K7" s="20">
        <v>1362827</v>
      </c>
      <c r="L7" s="20">
        <v>886846</v>
      </c>
      <c r="M7" s="20">
        <v>1302329</v>
      </c>
      <c r="N7" s="20">
        <v>3552002</v>
      </c>
      <c r="O7" s="20">
        <v>1330352</v>
      </c>
      <c r="P7" s="20">
        <v>2147717</v>
      </c>
      <c r="Q7" s="20">
        <v>350167</v>
      </c>
      <c r="R7" s="20">
        <v>3828236</v>
      </c>
      <c r="S7" s="20"/>
      <c r="T7" s="20"/>
      <c r="U7" s="20"/>
      <c r="V7" s="20"/>
      <c r="W7" s="20">
        <v>41491416</v>
      </c>
      <c r="X7" s="20">
        <v>6228135</v>
      </c>
      <c r="Y7" s="20">
        <v>35263281</v>
      </c>
      <c r="Z7" s="21">
        <v>566.19326652360621</v>
      </c>
      <c r="AA7" s="22">
        <v>8304182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82796</v>
      </c>
      <c r="D10" s="18"/>
      <c r="E10" s="19">
        <v>142239</v>
      </c>
      <c r="F10" s="20">
        <v>142239</v>
      </c>
      <c r="G10" s="20">
        <v>44965</v>
      </c>
      <c r="H10" s="20">
        <v>37831</v>
      </c>
      <c r="I10" s="20"/>
      <c r="J10" s="20">
        <v>82796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82796</v>
      </c>
      <c r="X10" s="20">
        <v>142239</v>
      </c>
      <c r="Y10" s="20">
        <v>-59443</v>
      </c>
      <c r="Z10" s="21">
        <v>-41.790929351303092</v>
      </c>
      <c r="AA10" s="22">
        <v>142239</v>
      </c>
    </row>
    <row r="11" spans="1:27" x14ac:dyDescent="0.25">
      <c r="A11" s="23" t="s">
        <v>39</v>
      </c>
      <c r="B11" s="17" t="s">
        <v>32</v>
      </c>
      <c r="C11" s="18">
        <v>13268961</v>
      </c>
      <c r="D11" s="18"/>
      <c r="E11" s="19"/>
      <c r="F11" s="20"/>
      <c r="G11" s="24">
        <v>13268961</v>
      </c>
      <c r="H11" s="24">
        <v>74291</v>
      </c>
      <c r="I11" s="24">
        <v>31507</v>
      </c>
      <c r="J11" s="20">
        <v>13374759</v>
      </c>
      <c r="K11" s="24">
        <v>76152</v>
      </c>
      <c r="L11" s="24">
        <v>503262</v>
      </c>
      <c r="M11" s="20">
        <v>334540</v>
      </c>
      <c r="N11" s="24">
        <v>913954</v>
      </c>
      <c r="O11" s="24">
        <v>55350</v>
      </c>
      <c r="P11" s="24">
        <v>510392</v>
      </c>
      <c r="Q11" s="20">
        <v>33385</v>
      </c>
      <c r="R11" s="24">
        <v>599127</v>
      </c>
      <c r="S11" s="24"/>
      <c r="T11" s="20"/>
      <c r="U11" s="24"/>
      <c r="V11" s="24"/>
      <c r="W11" s="24">
        <v>14887840</v>
      </c>
      <c r="X11" s="20"/>
      <c r="Y11" s="24">
        <v>14887840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-161556</v>
      </c>
      <c r="D12" s="18"/>
      <c r="E12" s="19"/>
      <c r="F12" s="20"/>
      <c r="G12" s="20">
        <v>-161556</v>
      </c>
      <c r="H12" s="20"/>
      <c r="I12" s="20"/>
      <c r="J12" s="20">
        <v>-161556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-161556</v>
      </c>
      <c r="X12" s="20"/>
      <c r="Y12" s="20">
        <v>-161556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93940198</v>
      </c>
      <c r="D13" s="29">
        <f>SUM(D6:D12)</f>
        <v>0</v>
      </c>
      <c r="E13" s="30">
        <f t="shared" si="0"/>
        <v>17021002</v>
      </c>
      <c r="F13" s="31">
        <f t="shared" si="0"/>
        <v>17021002</v>
      </c>
      <c r="G13" s="31">
        <f t="shared" si="0"/>
        <v>92615722</v>
      </c>
      <c r="H13" s="31">
        <f t="shared" si="0"/>
        <v>4115687</v>
      </c>
      <c r="I13" s="31">
        <f t="shared" si="0"/>
        <v>2628229</v>
      </c>
      <c r="J13" s="31">
        <f t="shared" si="0"/>
        <v>99359638</v>
      </c>
      <c r="K13" s="31">
        <f t="shared" si="0"/>
        <v>2712284</v>
      </c>
      <c r="L13" s="31">
        <f t="shared" si="0"/>
        <v>3276564</v>
      </c>
      <c r="M13" s="31">
        <f t="shared" si="0"/>
        <v>2304637</v>
      </c>
      <c r="N13" s="31">
        <f t="shared" si="0"/>
        <v>8293485</v>
      </c>
      <c r="O13" s="31">
        <f t="shared" si="0"/>
        <v>2568361</v>
      </c>
      <c r="P13" s="31">
        <f t="shared" si="0"/>
        <v>2723880</v>
      </c>
      <c r="Q13" s="31">
        <f t="shared" si="0"/>
        <v>1690492</v>
      </c>
      <c r="R13" s="31">
        <f t="shared" si="0"/>
        <v>6982733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114635856</v>
      </c>
      <c r="X13" s="31">
        <f t="shared" si="0"/>
        <v>12801288</v>
      </c>
      <c r="Y13" s="31">
        <f t="shared" si="0"/>
        <v>101834568</v>
      </c>
      <c r="Z13" s="32">
        <f>+IF(X13&lt;&gt;0,+(Y13/X13)*100,0)</f>
        <v>795.50251505942219</v>
      </c>
      <c r="AA13" s="33">
        <f>SUM(AA6:AA12)</f>
        <v>17021002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238668079</v>
      </c>
      <c r="D17" s="18"/>
      <c r="E17" s="19"/>
      <c r="F17" s="20"/>
      <c r="G17" s="24">
        <v>66856877</v>
      </c>
      <c r="H17" s="24">
        <v>178470797</v>
      </c>
      <c r="I17" s="24"/>
      <c r="J17" s="20">
        <v>245327674</v>
      </c>
      <c r="K17" s="24"/>
      <c r="L17" s="24">
        <v>-6570523</v>
      </c>
      <c r="M17" s="20"/>
      <c r="N17" s="24">
        <v>-6570523</v>
      </c>
      <c r="O17" s="24"/>
      <c r="P17" s="24"/>
      <c r="Q17" s="20"/>
      <c r="R17" s="24"/>
      <c r="S17" s="24"/>
      <c r="T17" s="20"/>
      <c r="U17" s="24"/>
      <c r="V17" s="24"/>
      <c r="W17" s="24">
        <v>238757151</v>
      </c>
      <c r="X17" s="20"/>
      <c r="Y17" s="24">
        <v>238757151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238668079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66856877</v>
      </c>
      <c r="H25" s="36">
        <f t="shared" si="1"/>
        <v>178470797</v>
      </c>
      <c r="I25" s="36">
        <f t="shared" si="1"/>
        <v>0</v>
      </c>
      <c r="J25" s="36">
        <f t="shared" si="1"/>
        <v>245327674</v>
      </c>
      <c r="K25" s="36">
        <f t="shared" si="1"/>
        <v>0</v>
      </c>
      <c r="L25" s="36">
        <f t="shared" si="1"/>
        <v>-6570523</v>
      </c>
      <c r="M25" s="36">
        <f t="shared" si="1"/>
        <v>0</v>
      </c>
      <c r="N25" s="36">
        <f t="shared" si="1"/>
        <v>-6570523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238757151</v>
      </c>
      <c r="X25" s="36">
        <f t="shared" si="1"/>
        <v>0</v>
      </c>
      <c r="Y25" s="36">
        <f t="shared" si="1"/>
        <v>238757151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332608277</v>
      </c>
      <c r="D26" s="29">
        <f>+D13+D25</f>
        <v>0</v>
      </c>
      <c r="E26" s="30">
        <f t="shared" si="2"/>
        <v>17021002</v>
      </c>
      <c r="F26" s="31">
        <f t="shared" si="2"/>
        <v>17021002</v>
      </c>
      <c r="G26" s="31">
        <f t="shared" si="2"/>
        <v>159472599</v>
      </c>
      <c r="H26" s="31">
        <f t="shared" si="2"/>
        <v>182586484</v>
      </c>
      <c r="I26" s="31">
        <f t="shared" si="2"/>
        <v>2628229</v>
      </c>
      <c r="J26" s="31">
        <f t="shared" si="2"/>
        <v>344687312</v>
      </c>
      <c r="K26" s="31">
        <f t="shared" si="2"/>
        <v>2712284</v>
      </c>
      <c r="L26" s="31">
        <f t="shared" si="2"/>
        <v>-3293959</v>
      </c>
      <c r="M26" s="31">
        <f t="shared" si="2"/>
        <v>2304637</v>
      </c>
      <c r="N26" s="31">
        <f t="shared" si="2"/>
        <v>1722962</v>
      </c>
      <c r="O26" s="31">
        <f t="shared" si="2"/>
        <v>2568361</v>
      </c>
      <c r="P26" s="31">
        <f t="shared" si="2"/>
        <v>2723880</v>
      </c>
      <c r="Q26" s="31">
        <f t="shared" si="2"/>
        <v>1690492</v>
      </c>
      <c r="R26" s="31">
        <f t="shared" si="2"/>
        <v>6982733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353393007</v>
      </c>
      <c r="X26" s="31">
        <f t="shared" si="2"/>
        <v>12801288</v>
      </c>
      <c r="Y26" s="31">
        <f t="shared" si="2"/>
        <v>340591719</v>
      </c>
      <c r="Z26" s="32">
        <f>+IF(X26&lt;&gt;0,+(Y26/X26)*100,0)</f>
        <v>2660.6050813011939</v>
      </c>
      <c r="AA26" s="33">
        <f>+AA13+AA25</f>
        <v>17021002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-17066</v>
      </c>
      <c r="D31" s="18"/>
      <c r="E31" s="19"/>
      <c r="F31" s="20"/>
      <c r="G31" s="20">
        <v>-17066</v>
      </c>
      <c r="H31" s="20"/>
      <c r="I31" s="20">
        <v>-75</v>
      </c>
      <c r="J31" s="20">
        <v>-17141</v>
      </c>
      <c r="K31" s="20">
        <v>-277</v>
      </c>
      <c r="L31" s="20">
        <v>-322</v>
      </c>
      <c r="M31" s="20">
        <v>-75</v>
      </c>
      <c r="N31" s="20">
        <v>-674</v>
      </c>
      <c r="O31" s="20">
        <v>-330</v>
      </c>
      <c r="P31" s="20"/>
      <c r="Q31" s="20"/>
      <c r="R31" s="20">
        <v>-330</v>
      </c>
      <c r="S31" s="20"/>
      <c r="T31" s="20"/>
      <c r="U31" s="20"/>
      <c r="V31" s="20"/>
      <c r="W31" s="20">
        <v>-18145</v>
      </c>
      <c r="X31" s="20"/>
      <c r="Y31" s="20">
        <v>-18145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55059584</v>
      </c>
      <c r="D32" s="18"/>
      <c r="E32" s="19"/>
      <c r="F32" s="20">
        <v>3000000</v>
      </c>
      <c r="G32" s="20">
        <v>51492107</v>
      </c>
      <c r="H32" s="20">
        <v>701305</v>
      </c>
      <c r="I32" s="20">
        <v>129947</v>
      </c>
      <c r="J32" s="20">
        <v>52323359</v>
      </c>
      <c r="K32" s="20">
        <v>1013160</v>
      </c>
      <c r="L32" s="20">
        <v>3844687</v>
      </c>
      <c r="M32" s="20">
        <v>1948473</v>
      </c>
      <c r="N32" s="20">
        <v>6806320</v>
      </c>
      <c r="O32" s="20">
        <v>180463</v>
      </c>
      <c r="P32" s="20">
        <v>3450841</v>
      </c>
      <c r="Q32" s="20">
        <v>873534</v>
      </c>
      <c r="R32" s="20">
        <v>4504838</v>
      </c>
      <c r="S32" s="20"/>
      <c r="T32" s="20"/>
      <c r="U32" s="20"/>
      <c r="V32" s="20"/>
      <c r="W32" s="20">
        <v>63634517</v>
      </c>
      <c r="X32" s="20">
        <v>1200000</v>
      </c>
      <c r="Y32" s="20">
        <v>62434517</v>
      </c>
      <c r="Z32" s="21">
        <v>5202.876416666667</v>
      </c>
      <c r="AA32" s="22">
        <v>3000000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19641185</v>
      </c>
      <c r="D35" s="18"/>
      <c r="E35" s="19"/>
      <c r="F35" s="20"/>
      <c r="G35" s="20">
        <v>19901124</v>
      </c>
      <c r="H35" s="20">
        <v>431305</v>
      </c>
      <c r="I35" s="20">
        <v>341889</v>
      </c>
      <c r="J35" s="20">
        <v>20674318</v>
      </c>
      <c r="K35" s="20">
        <v>349460</v>
      </c>
      <c r="L35" s="20">
        <v>363245</v>
      </c>
      <c r="M35" s="20">
        <v>336445</v>
      </c>
      <c r="N35" s="20">
        <v>1049150</v>
      </c>
      <c r="O35" s="20">
        <v>359750</v>
      </c>
      <c r="P35" s="20">
        <v>455721</v>
      </c>
      <c r="Q35" s="20">
        <v>243899</v>
      </c>
      <c r="R35" s="20">
        <v>1059370</v>
      </c>
      <c r="S35" s="20"/>
      <c r="T35" s="20"/>
      <c r="U35" s="20"/>
      <c r="V35" s="20"/>
      <c r="W35" s="20">
        <v>22782838</v>
      </c>
      <c r="X35" s="20"/>
      <c r="Y35" s="20">
        <v>22782838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74683703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3000000</v>
      </c>
      <c r="G37" s="31">
        <f t="shared" si="3"/>
        <v>71376165</v>
      </c>
      <c r="H37" s="31">
        <f t="shared" si="3"/>
        <v>1132610</v>
      </c>
      <c r="I37" s="31">
        <f t="shared" si="3"/>
        <v>471761</v>
      </c>
      <c r="J37" s="31">
        <f t="shared" si="3"/>
        <v>72980536</v>
      </c>
      <c r="K37" s="31">
        <f t="shared" si="3"/>
        <v>1362343</v>
      </c>
      <c r="L37" s="31">
        <f t="shared" si="3"/>
        <v>4207610</v>
      </c>
      <c r="M37" s="31">
        <f t="shared" si="3"/>
        <v>2284843</v>
      </c>
      <c r="N37" s="31">
        <f t="shared" si="3"/>
        <v>7854796</v>
      </c>
      <c r="O37" s="31">
        <f t="shared" si="3"/>
        <v>539883</v>
      </c>
      <c r="P37" s="31">
        <f t="shared" si="3"/>
        <v>3906562</v>
      </c>
      <c r="Q37" s="31">
        <f t="shared" si="3"/>
        <v>1117433</v>
      </c>
      <c r="R37" s="31">
        <f t="shared" si="3"/>
        <v>5563878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86399210</v>
      </c>
      <c r="X37" s="31">
        <f t="shared" si="3"/>
        <v>1200000</v>
      </c>
      <c r="Y37" s="31">
        <f t="shared" si="3"/>
        <v>85199210</v>
      </c>
      <c r="Z37" s="32">
        <f>+IF(X37&lt;&gt;0,+(Y37/X37)*100,0)</f>
        <v>7099.9341666666669</v>
      </c>
      <c r="AA37" s="33">
        <f>SUM(AA29:AA36)</f>
        <v>3000000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74683703</v>
      </c>
      <c r="D44" s="29">
        <f>+D37+D43</f>
        <v>0</v>
      </c>
      <c r="E44" s="30">
        <f t="shared" si="5"/>
        <v>0</v>
      </c>
      <c r="F44" s="31">
        <f t="shared" si="5"/>
        <v>3000000</v>
      </c>
      <c r="G44" s="31">
        <f t="shared" si="5"/>
        <v>71376165</v>
      </c>
      <c r="H44" s="31">
        <f t="shared" si="5"/>
        <v>1132610</v>
      </c>
      <c r="I44" s="31">
        <f t="shared" si="5"/>
        <v>471761</v>
      </c>
      <c r="J44" s="31">
        <f t="shared" si="5"/>
        <v>72980536</v>
      </c>
      <c r="K44" s="31">
        <f t="shared" si="5"/>
        <v>1362343</v>
      </c>
      <c r="L44" s="31">
        <f t="shared" si="5"/>
        <v>4207610</v>
      </c>
      <c r="M44" s="31">
        <f t="shared" si="5"/>
        <v>2284843</v>
      </c>
      <c r="N44" s="31">
        <f t="shared" si="5"/>
        <v>7854796</v>
      </c>
      <c r="O44" s="31">
        <f t="shared" si="5"/>
        <v>539883</v>
      </c>
      <c r="P44" s="31">
        <f t="shared" si="5"/>
        <v>3906562</v>
      </c>
      <c r="Q44" s="31">
        <f t="shared" si="5"/>
        <v>1117433</v>
      </c>
      <c r="R44" s="31">
        <f t="shared" si="5"/>
        <v>5563878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86399210</v>
      </c>
      <c r="X44" s="31">
        <f t="shared" si="5"/>
        <v>1200000</v>
      </c>
      <c r="Y44" s="31">
        <f t="shared" si="5"/>
        <v>85199210</v>
      </c>
      <c r="Z44" s="32">
        <f>+IF(X44&lt;&gt;0,+(Y44/X44)*100,0)</f>
        <v>7099.9341666666669</v>
      </c>
      <c r="AA44" s="33">
        <f>+AA37+AA43</f>
        <v>3000000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257924574</v>
      </c>
      <c r="D45" s="42">
        <f t="shared" si="6"/>
        <v>0</v>
      </c>
      <c r="E45" s="43">
        <f t="shared" si="6"/>
        <v>17021002</v>
      </c>
      <c r="F45" s="44">
        <f t="shared" si="6"/>
        <v>14021002</v>
      </c>
      <c r="G45" s="44">
        <f t="shared" si="6"/>
        <v>88096434</v>
      </c>
      <c r="H45" s="44">
        <f t="shared" si="6"/>
        <v>181453874</v>
      </c>
      <c r="I45" s="44">
        <f t="shared" si="6"/>
        <v>2156468</v>
      </c>
      <c r="J45" s="44">
        <f t="shared" si="6"/>
        <v>271706776</v>
      </c>
      <c r="K45" s="44">
        <f t="shared" si="6"/>
        <v>1349941</v>
      </c>
      <c r="L45" s="44">
        <f t="shared" si="6"/>
        <v>-7501569</v>
      </c>
      <c r="M45" s="44">
        <f t="shared" si="6"/>
        <v>19794</v>
      </c>
      <c r="N45" s="44">
        <f t="shared" si="6"/>
        <v>-6131834</v>
      </c>
      <c r="O45" s="44">
        <f t="shared" si="6"/>
        <v>2028478</v>
      </c>
      <c r="P45" s="44">
        <f t="shared" si="6"/>
        <v>-1182682</v>
      </c>
      <c r="Q45" s="44">
        <f t="shared" si="6"/>
        <v>573059</v>
      </c>
      <c r="R45" s="44">
        <f t="shared" si="6"/>
        <v>1418855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266993797</v>
      </c>
      <c r="X45" s="44">
        <f t="shared" si="6"/>
        <v>11601288</v>
      </c>
      <c r="Y45" s="44">
        <f t="shared" si="6"/>
        <v>255392509</v>
      </c>
      <c r="Z45" s="45">
        <f>+IF(X45&lt;&gt;0,+(Y45/X45)*100,0)</f>
        <v>2201.4151273548246</v>
      </c>
      <c r="AA45" s="46">
        <f>+AA26-AA44</f>
        <v>14021002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-13468912</v>
      </c>
      <c r="D47" s="18"/>
      <c r="E47" s="19">
        <v>16878763</v>
      </c>
      <c r="F47" s="20">
        <v>13878763</v>
      </c>
      <c r="G47" s="20">
        <v>-13468912</v>
      </c>
      <c r="H47" s="20"/>
      <c r="I47" s="20"/>
      <c r="J47" s="20">
        <v>-13468912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-13468912</v>
      </c>
      <c r="X47" s="20">
        <v>11459049</v>
      </c>
      <c r="Y47" s="20">
        <v>-24927961</v>
      </c>
      <c r="Z47" s="47">
        <v>-217.53952705848451</v>
      </c>
      <c r="AA47" s="22">
        <v>13878763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-13468912</v>
      </c>
      <c r="D50" s="50">
        <f t="shared" ref="D50:Y50" si="7">SUM(D47:D49)</f>
        <v>0</v>
      </c>
      <c r="E50" s="51">
        <f t="shared" si="7"/>
        <v>16878763</v>
      </c>
      <c r="F50" s="52">
        <f t="shared" si="7"/>
        <v>13878763</v>
      </c>
      <c r="G50" s="52">
        <f t="shared" si="7"/>
        <v>-13468912</v>
      </c>
      <c r="H50" s="52">
        <f t="shared" si="7"/>
        <v>0</v>
      </c>
      <c r="I50" s="52">
        <f t="shared" si="7"/>
        <v>0</v>
      </c>
      <c r="J50" s="52">
        <f t="shared" si="7"/>
        <v>-13468912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-13468912</v>
      </c>
      <c r="X50" s="52">
        <f t="shared" si="7"/>
        <v>11459049</v>
      </c>
      <c r="Y50" s="52">
        <f t="shared" si="7"/>
        <v>-24927961</v>
      </c>
      <c r="Z50" s="53">
        <f>+IF(X50&lt;&gt;0,+(Y50/X50)*100,0)</f>
        <v>-217.53952705848451</v>
      </c>
      <c r="AA50" s="54">
        <f>SUM(AA47:AA49)</f>
        <v>13878763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400178809</v>
      </c>
      <c r="D6" s="18"/>
      <c r="E6" s="19">
        <v>139928172</v>
      </c>
      <c r="F6" s="20">
        <v>85943382</v>
      </c>
      <c r="G6" s="20">
        <v>370122510</v>
      </c>
      <c r="H6" s="20">
        <v>-5441327</v>
      </c>
      <c r="I6" s="20">
        <v>14366516</v>
      </c>
      <c r="J6" s="20">
        <v>379047699</v>
      </c>
      <c r="K6" s="20">
        <v>10950224</v>
      </c>
      <c r="L6" s="20">
        <v>13811821</v>
      </c>
      <c r="M6" s="20">
        <v>-98768759</v>
      </c>
      <c r="N6" s="20">
        <v>-74006714</v>
      </c>
      <c r="O6" s="20">
        <v>37798948</v>
      </c>
      <c r="P6" s="20">
        <v>-513601</v>
      </c>
      <c r="Q6" s="20">
        <v>-2183893</v>
      </c>
      <c r="R6" s="20">
        <v>35101454</v>
      </c>
      <c r="S6" s="20"/>
      <c r="T6" s="20"/>
      <c r="U6" s="20"/>
      <c r="V6" s="20"/>
      <c r="W6" s="20">
        <v>340142439</v>
      </c>
      <c r="X6" s="20">
        <v>83352240</v>
      </c>
      <c r="Y6" s="20">
        <v>256790199</v>
      </c>
      <c r="Z6" s="21">
        <v>308.07834198577029</v>
      </c>
      <c r="AA6" s="22">
        <v>85943382</v>
      </c>
    </row>
    <row r="7" spans="1:27" x14ac:dyDescent="0.25">
      <c r="A7" s="23" t="s">
        <v>35</v>
      </c>
      <c r="B7" s="17" t="s">
        <v>32</v>
      </c>
      <c r="C7" s="18">
        <v>-94837013</v>
      </c>
      <c r="D7" s="18"/>
      <c r="E7" s="19">
        <v>559994953</v>
      </c>
      <c r="F7" s="20">
        <v>559994953</v>
      </c>
      <c r="G7" s="20">
        <v>157415470</v>
      </c>
      <c r="H7" s="20">
        <v>-216338335</v>
      </c>
      <c r="I7" s="20">
        <v>6762287</v>
      </c>
      <c r="J7" s="20">
        <v>-52160578</v>
      </c>
      <c r="K7" s="20">
        <v>15185001</v>
      </c>
      <c r="L7" s="20">
        <v>19150148</v>
      </c>
      <c r="M7" s="20">
        <v>17788890</v>
      </c>
      <c r="N7" s="20">
        <v>52124039</v>
      </c>
      <c r="O7" s="20">
        <v>1740150</v>
      </c>
      <c r="P7" s="20">
        <v>14509448</v>
      </c>
      <c r="Q7" s="20">
        <v>17747215</v>
      </c>
      <c r="R7" s="20">
        <v>33996813</v>
      </c>
      <c r="S7" s="20"/>
      <c r="T7" s="20"/>
      <c r="U7" s="20"/>
      <c r="V7" s="20"/>
      <c r="W7" s="20">
        <v>33960274</v>
      </c>
      <c r="X7" s="20">
        <v>488236375</v>
      </c>
      <c r="Y7" s="20">
        <v>-454276101</v>
      </c>
      <c r="Z7" s="21">
        <v>-93.044296627837284</v>
      </c>
      <c r="AA7" s="22">
        <v>559994953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-97450822</v>
      </c>
      <c r="F8" s="20">
        <v>-97450822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-73088118</v>
      </c>
      <c r="Y8" s="20">
        <v>73088118</v>
      </c>
      <c r="Z8" s="21">
        <v>-100</v>
      </c>
      <c r="AA8" s="22">
        <v>-97450822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-5576942</v>
      </c>
      <c r="D10" s="18"/>
      <c r="E10" s="19">
        <v>-430506454</v>
      </c>
      <c r="F10" s="20">
        <v>45203466</v>
      </c>
      <c r="G10" s="20">
        <v>-5741697</v>
      </c>
      <c r="H10" s="20">
        <v>-515170</v>
      </c>
      <c r="I10" s="20">
        <v>3272222</v>
      </c>
      <c r="J10" s="20">
        <v>-2984645</v>
      </c>
      <c r="K10" s="20">
        <v>971319</v>
      </c>
      <c r="L10" s="20">
        <v>-287399</v>
      </c>
      <c r="M10" s="20">
        <v>-599932</v>
      </c>
      <c r="N10" s="20">
        <v>83988</v>
      </c>
      <c r="O10" s="20">
        <v>-439839</v>
      </c>
      <c r="P10" s="20">
        <v>-222276</v>
      </c>
      <c r="Q10" s="20">
        <v>-105686</v>
      </c>
      <c r="R10" s="20">
        <v>-767801</v>
      </c>
      <c r="S10" s="20"/>
      <c r="T10" s="20"/>
      <c r="U10" s="20"/>
      <c r="V10" s="20"/>
      <c r="W10" s="20">
        <v>-3668458</v>
      </c>
      <c r="X10" s="20">
        <v>15178417</v>
      </c>
      <c r="Y10" s="20">
        <v>-18846875</v>
      </c>
      <c r="Z10" s="21">
        <v>-124.16891036792572</v>
      </c>
      <c r="AA10" s="22">
        <v>45203466</v>
      </c>
    </row>
    <row r="11" spans="1:27" x14ac:dyDescent="0.25">
      <c r="A11" s="23" t="s">
        <v>39</v>
      </c>
      <c r="B11" s="17" t="s">
        <v>32</v>
      </c>
      <c r="C11" s="18">
        <v>233757476</v>
      </c>
      <c r="D11" s="18"/>
      <c r="E11" s="19"/>
      <c r="F11" s="20"/>
      <c r="G11" s="24">
        <v>239037507</v>
      </c>
      <c r="H11" s="24">
        <v>5709638</v>
      </c>
      <c r="I11" s="24">
        <v>5902589</v>
      </c>
      <c r="J11" s="20">
        <v>250649734</v>
      </c>
      <c r="K11" s="24">
        <v>5692187</v>
      </c>
      <c r="L11" s="24">
        <v>5379961</v>
      </c>
      <c r="M11" s="20">
        <v>4198709</v>
      </c>
      <c r="N11" s="24">
        <v>15270857</v>
      </c>
      <c r="O11" s="24">
        <v>5390726</v>
      </c>
      <c r="P11" s="24">
        <v>5972051</v>
      </c>
      <c r="Q11" s="20">
        <v>4911252</v>
      </c>
      <c r="R11" s="24">
        <v>16274029</v>
      </c>
      <c r="S11" s="24"/>
      <c r="T11" s="20"/>
      <c r="U11" s="24"/>
      <c r="V11" s="24"/>
      <c r="W11" s="24">
        <v>282194620</v>
      </c>
      <c r="X11" s="20"/>
      <c r="Y11" s="24">
        <v>282194620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-12032091</v>
      </c>
      <c r="D12" s="18"/>
      <c r="E12" s="19"/>
      <c r="F12" s="20"/>
      <c r="G12" s="20">
        <v>-12032091</v>
      </c>
      <c r="H12" s="20"/>
      <c r="I12" s="20"/>
      <c r="J12" s="20">
        <v>-12032091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-12032091</v>
      </c>
      <c r="X12" s="20"/>
      <c r="Y12" s="20">
        <v>-12032091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521490239</v>
      </c>
      <c r="D13" s="29">
        <f>SUM(D6:D12)</f>
        <v>0</v>
      </c>
      <c r="E13" s="30">
        <f t="shared" si="0"/>
        <v>171965849</v>
      </c>
      <c r="F13" s="31">
        <f t="shared" si="0"/>
        <v>593690979</v>
      </c>
      <c r="G13" s="31">
        <f t="shared" si="0"/>
        <v>748801699</v>
      </c>
      <c r="H13" s="31">
        <f t="shared" si="0"/>
        <v>-216585194</v>
      </c>
      <c r="I13" s="31">
        <f t="shared" si="0"/>
        <v>30303614</v>
      </c>
      <c r="J13" s="31">
        <f t="shared" si="0"/>
        <v>562520119</v>
      </c>
      <c r="K13" s="31">
        <f t="shared" si="0"/>
        <v>32798731</v>
      </c>
      <c r="L13" s="31">
        <f t="shared" si="0"/>
        <v>38054531</v>
      </c>
      <c r="M13" s="31">
        <f t="shared" si="0"/>
        <v>-77381092</v>
      </c>
      <c r="N13" s="31">
        <f t="shared" si="0"/>
        <v>-6527830</v>
      </c>
      <c r="O13" s="31">
        <f t="shared" si="0"/>
        <v>44489985</v>
      </c>
      <c r="P13" s="31">
        <f t="shared" si="0"/>
        <v>19745622</v>
      </c>
      <c r="Q13" s="31">
        <f t="shared" si="0"/>
        <v>20368888</v>
      </c>
      <c r="R13" s="31">
        <f t="shared" si="0"/>
        <v>84604495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640596784</v>
      </c>
      <c r="X13" s="31">
        <f t="shared" si="0"/>
        <v>513678914</v>
      </c>
      <c r="Y13" s="31">
        <f t="shared" si="0"/>
        <v>126917870</v>
      </c>
      <c r="Z13" s="32">
        <f>+IF(X13&lt;&gt;0,+(Y13/X13)*100,0)</f>
        <v>24.707626990505592</v>
      </c>
      <c r="AA13" s="33">
        <f>SUM(AA6:AA12)</f>
        <v>593690979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642617654</v>
      </c>
      <c r="D17" s="18"/>
      <c r="E17" s="19">
        <v>28798389</v>
      </c>
      <c r="F17" s="20">
        <v>15818389</v>
      </c>
      <c r="G17" s="24">
        <v>642978685</v>
      </c>
      <c r="H17" s="24">
        <v>155877</v>
      </c>
      <c r="I17" s="24">
        <v>2936024</v>
      </c>
      <c r="J17" s="20">
        <v>646070586</v>
      </c>
      <c r="K17" s="24">
        <v>2544487</v>
      </c>
      <c r="L17" s="24">
        <v>1709540</v>
      </c>
      <c r="M17" s="20">
        <v>359327</v>
      </c>
      <c r="N17" s="24">
        <v>4613354</v>
      </c>
      <c r="O17" s="24">
        <v>-1162730</v>
      </c>
      <c r="P17" s="24">
        <v>6783186</v>
      </c>
      <c r="Q17" s="20">
        <v>-177403</v>
      </c>
      <c r="R17" s="24">
        <v>5443053</v>
      </c>
      <c r="S17" s="24"/>
      <c r="T17" s="20"/>
      <c r="U17" s="24"/>
      <c r="V17" s="24"/>
      <c r="W17" s="24">
        <v>656126993</v>
      </c>
      <c r="X17" s="20">
        <v>14220233</v>
      </c>
      <c r="Y17" s="24">
        <v>641906760</v>
      </c>
      <c r="Z17" s="25">
        <v>4514.038272087384</v>
      </c>
      <c r="AA17" s="26">
        <v>15818389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642617654</v>
      </c>
      <c r="D25" s="29">
        <f t="shared" ref="D25:Y25" si="1">SUM(D15:D24)</f>
        <v>0</v>
      </c>
      <c r="E25" s="35">
        <f t="shared" si="1"/>
        <v>28798389</v>
      </c>
      <c r="F25" s="36">
        <f t="shared" si="1"/>
        <v>15818389</v>
      </c>
      <c r="G25" s="36">
        <f t="shared" si="1"/>
        <v>642978685</v>
      </c>
      <c r="H25" s="36">
        <f t="shared" si="1"/>
        <v>155877</v>
      </c>
      <c r="I25" s="36">
        <f t="shared" si="1"/>
        <v>2936024</v>
      </c>
      <c r="J25" s="36">
        <f t="shared" si="1"/>
        <v>646070586</v>
      </c>
      <c r="K25" s="36">
        <f t="shared" si="1"/>
        <v>2544487</v>
      </c>
      <c r="L25" s="36">
        <f t="shared" si="1"/>
        <v>1709540</v>
      </c>
      <c r="M25" s="36">
        <f t="shared" si="1"/>
        <v>359327</v>
      </c>
      <c r="N25" s="36">
        <f t="shared" si="1"/>
        <v>4613354</v>
      </c>
      <c r="O25" s="36">
        <f t="shared" si="1"/>
        <v>-1162730</v>
      </c>
      <c r="P25" s="36">
        <f t="shared" si="1"/>
        <v>6783186</v>
      </c>
      <c r="Q25" s="36">
        <f t="shared" si="1"/>
        <v>-177403</v>
      </c>
      <c r="R25" s="36">
        <f t="shared" si="1"/>
        <v>5443053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656126993</v>
      </c>
      <c r="X25" s="36">
        <f t="shared" si="1"/>
        <v>14220233</v>
      </c>
      <c r="Y25" s="36">
        <f t="shared" si="1"/>
        <v>641906760</v>
      </c>
      <c r="Z25" s="37">
        <f>+IF(X25&lt;&gt;0,+(Y25/X25)*100,0)</f>
        <v>4514.038272087384</v>
      </c>
      <c r="AA25" s="38">
        <f>SUM(AA15:AA24)</f>
        <v>15818389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1164107893</v>
      </c>
      <c r="D26" s="29">
        <f>+D13+D25</f>
        <v>0</v>
      </c>
      <c r="E26" s="30">
        <f t="shared" si="2"/>
        <v>200764238</v>
      </c>
      <c r="F26" s="31">
        <f t="shared" si="2"/>
        <v>609509368</v>
      </c>
      <c r="G26" s="31">
        <f t="shared" si="2"/>
        <v>1391780384</v>
      </c>
      <c r="H26" s="31">
        <f t="shared" si="2"/>
        <v>-216429317</v>
      </c>
      <c r="I26" s="31">
        <f t="shared" si="2"/>
        <v>33239638</v>
      </c>
      <c r="J26" s="31">
        <f t="shared" si="2"/>
        <v>1208590705</v>
      </c>
      <c r="K26" s="31">
        <f t="shared" si="2"/>
        <v>35343218</v>
      </c>
      <c r="L26" s="31">
        <f t="shared" si="2"/>
        <v>39764071</v>
      </c>
      <c r="M26" s="31">
        <f t="shared" si="2"/>
        <v>-77021765</v>
      </c>
      <c r="N26" s="31">
        <f t="shared" si="2"/>
        <v>-1914476</v>
      </c>
      <c r="O26" s="31">
        <f t="shared" si="2"/>
        <v>43327255</v>
      </c>
      <c r="P26" s="31">
        <f t="shared" si="2"/>
        <v>26528808</v>
      </c>
      <c r="Q26" s="31">
        <f t="shared" si="2"/>
        <v>20191485</v>
      </c>
      <c r="R26" s="31">
        <f t="shared" si="2"/>
        <v>90047548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1296723777</v>
      </c>
      <c r="X26" s="31">
        <f t="shared" si="2"/>
        <v>527899147</v>
      </c>
      <c r="Y26" s="31">
        <f t="shared" si="2"/>
        <v>768824630</v>
      </c>
      <c r="Z26" s="32">
        <f>+IF(X26&lt;&gt;0,+(Y26/X26)*100,0)</f>
        <v>145.63854371979124</v>
      </c>
      <c r="AA26" s="33">
        <f>+AA13+AA25</f>
        <v>609509368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17496543</v>
      </c>
      <c r="D31" s="18"/>
      <c r="E31" s="19">
        <v>29017252</v>
      </c>
      <c r="F31" s="20">
        <v>29017252</v>
      </c>
      <c r="G31" s="20">
        <v>18022476</v>
      </c>
      <c r="H31" s="20">
        <v>-3884</v>
      </c>
      <c r="I31" s="20">
        <v>-11931</v>
      </c>
      <c r="J31" s="20">
        <v>18006661</v>
      </c>
      <c r="K31" s="20">
        <v>2473598</v>
      </c>
      <c r="L31" s="20">
        <v>-531157</v>
      </c>
      <c r="M31" s="20">
        <v>-4397</v>
      </c>
      <c r="N31" s="20">
        <v>1938044</v>
      </c>
      <c r="O31" s="20">
        <v>521351</v>
      </c>
      <c r="P31" s="20">
        <v>-5281</v>
      </c>
      <c r="Q31" s="20">
        <v>-1564946</v>
      </c>
      <c r="R31" s="20">
        <v>-1048876</v>
      </c>
      <c r="S31" s="20"/>
      <c r="T31" s="20"/>
      <c r="U31" s="20"/>
      <c r="V31" s="20"/>
      <c r="W31" s="20">
        <v>18895829</v>
      </c>
      <c r="X31" s="20">
        <v>29017252</v>
      </c>
      <c r="Y31" s="20">
        <v>-10121423</v>
      </c>
      <c r="Z31" s="21">
        <v>-34.880708207655225</v>
      </c>
      <c r="AA31" s="22">
        <v>29017252</v>
      </c>
    </row>
    <row r="32" spans="1:27" x14ac:dyDescent="0.25">
      <c r="A32" s="23" t="s">
        <v>59</v>
      </c>
      <c r="B32" s="17" t="s">
        <v>32</v>
      </c>
      <c r="C32" s="18">
        <v>662754992</v>
      </c>
      <c r="D32" s="18"/>
      <c r="E32" s="19">
        <v>-430506455</v>
      </c>
      <c r="F32" s="20">
        <v>-26181790</v>
      </c>
      <c r="G32" s="20">
        <v>655425873</v>
      </c>
      <c r="H32" s="20">
        <v>30143468</v>
      </c>
      <c r="I32" s="20">
        <v>20480609</v>
      </c>
      <c r="J32" s="20">
        <v>706049950</v>
      </c>
      <c r="K32" s="20">
        <v>20859324</v>
      </c>
      <c r="L32" s="20">
        <v>26643437</v>
      </c>
      <c r="M32" s="20">
        <v>-96187201</v>
      </c>
      <c r="N32" s="20">
        <v>-48684440</v>
      </c>
      <c r="O32" s="20">
        <v>34032448</v>
      </c>
      <c r="P32" s="20">
        <v>14138477</v>
      </c>
      <c r="Q32" s="20">
        <v>17025486</v>
      </c>
      <c r="R32" s="20">
        <v>65196411</v>
      </c>
      <c r="S32" s="20"/>
      <c r="T32" s="20"/>
      <c r="U32" s="20"/>
      <c r="V32" s="20"/>
      <c r="W32" s="20">
        <v>722561921</v>
      </c>
      <c r="X32" s="20">
        <v>-16165743</v>
      </c>
      <c r="Y32" s="20">
        <v>738727664</v>
      </c>
      <c r="Z32" s="21">
        <v>-4569.7105539782488</v>
      </c>
      <c r="AA32" s="22">
        <v>-26181790</v>
      </c>
    </row>
    <row r="33" spans="1:27" x14ac:dyDescent="0.25">
      <c r="A33" s="23" t="s">
        <v>60</v>
      </c>
      <c r="B33" s="17" t="s">
        <v>32</v>
      </c>
      <c r="C33" s="18">
        <v>20789876</v>
      </c>
      <c r="D33" s="18"/>
      <c r="E33" s="19"/>
      <c r="F33" s="20">
        <v>3047401</v>
      </c>
      <c r="G33" s="20">
        <v>23097799</v>
      </c>
      <c r="H33" s="20">
        <v>-2307923</v>
      </c>
      <c r="I33" s="20"/>
      <c r="J33" s="20">
        <v>20789876</v>
      </c>
      <c r="K33" s="20"/>
      <c r="L33" s="20"/>
      <c r="M33" s="20"/>
      <c r="N33" s="20"/>
      <c r="O33" s="20"/>
      <c r="P33" s="20">
        <v>-4595890</v>
      </c>
      <c r="Q33" s="20"/>
      <c r="R33" s="20">
        <v>-4595890</v>
      </c>
      <c r="S33" s="20"/>
      <c r="T33" s="20"/>
      <c r="U33" s="20"/>
      <c r="V33" s="20"/>
      <c r="W33" s="20">
        <v>16193986</v>
      </c>
      <c r="X33" s="20">
        <v>2507625</v>
      </c>
      <c r="Y33" s="20">
        <v>13686361</v>
      </c>
      <c r="Z33" s="21">
        <v>545.7897811674394</v>
      </c>
      <c r="AA33" s="22">
        <v>3047401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297489282</v>
      </c>
      <c r="D35" s="18"/>
      <c r="E35" s="19">
        <v>101145155</v>
      </c>
      <c r="F35" s="20">
        <v>101145155</v>
      </c>
      <c r="G35" s="20">
        <v>303461555</v>
      </c>
      <c r="H35" s="20">
        <v>6225731</v>
      </c>
      <c r="I35" s="20">
        <v>6115038</v>
      </c>
      <c r="J35" s="20">
        <v>315802324</v>
      </c>
      <c r="K35" s="20">
        <v>6389845</v>
      </c>
      <c r="L35" s="20">
        <v>6233134</v>
      </c>
      <c r="M35" s="20">
        <v>6175821</v>
      </c>
      <c r="N35" s="20">
        <v>18798800</v>
      </c>
      <c r="O35" s="20">
        <v>6361652</v>
      </c>
      <c r="P35" s="20">
        <v>5953672</v>
      </c>
      <c r="Q35" s="20">
        <v>4675738</v>
      </c>
      <c r="R35" s="20">
        <v>16991062</v>
      </c>
      <c r="S35" s="20"/>
      <c r="T35" s="20"/>
      <c r="U35" s="20"/>
      <c r="V35" s="20"/>
      <c r="W35" s="20">
        <v>351592186</v>
      </c>
      <c r="X35" s="20">
        <v>75858867</v>
      </c>
      <c r="Y35" s="20">
        <v>275733319</v>
      </c>
      <c r="Z35" s="21">
        <v>363.48198952140956</v>
      </c>
      <c r="AA35" s="22">
        <v>101145155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998530693</v>
      </c>
      <c r="D37" s="29">
        <f t="shared" ref="D37:Y37" si="3">SUM(D29:D36)</f>
        <v>0</v>
      </c>
      <c r="E37" s="30">
        <f t="shared" si="3"/>
        <v>-300344048</v>
      </c>
      <c r="F37" s="31">
        <f t="shared" si="3"/>
        <v>107028018</v>
      </c>
      <c r="G37" s="31">
        <f t="shared" si="3"/>
        <v>1000007703</v>
      </c>
      <c r="H37" s="31">
        <f t="shared" si="3"/>
        <v>34057392</v>
      </c>
      <c r="I37" s="31">
        <f t="shared" si="3"/>
        <v>26583716</v>
      </c>
      <c r="J37" s="31">
        <f t="shared" si="3"/>
        <v>1060648811</v>
      </c>
      <c r="K37" s="31">
        <f t="shared" si="3"/>
        <v>29722767</v>
      </c>
      <c r="L37" s="31">
        <f t="shared" si="3"/>
        <v>32345414</v>
      </c>
      <c r="M37" s="31">
        <f t="shared" si="3"/>
        <v>-90015777</v>
      </c>
      <c r="N37" s="31">
        <f t="shared" si="3"/>
        <v>-27947596</v>
      </c>
      <c r="O37" s="31">
        <f t="shared" si="3"/>
        <v>40915451</v>
      </c>
      <c r="P37" s="31">
        <f t="shared" si="3"/>
        <v>15490978</v>
      </c>
      <c r="Q37" s="31">
        <f t="shared" si="3"/>
        <v>20136278</v>
      </c>
      <c r="R37" s="31">
        <f t="shared" si="3"/>
        <v>76542707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1109243922</v>
      </c>
      <c r="X37" s="31">
        <f t="shared" si="3"/>
        <v>91218001</v>
      </c>
      <c r="Y37" s="31">
        <f t="shared" si="3"/>
        <v>1018025921</v>
      </c>
      <c r="Z37" s="32">
        <f>+IF(X37&lt;&gt;0,+(Y37/X37)*100,0)</f>
        <v>1116.0362097827599</v>
      </c>
      <c r="AA37" s="33">
        <f>SUM(AA29:AA36)</f>
        <v>107028018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998530693</v>
      </c>
      <c r="D44" s="29">
        <f>+D37+D43</f>
        <v>0</v>
      </c>
      <c r="E44" s="30">
        <f t="shared" si="5"/>
        <v>-300344048</v>
      </c>
      <c r="F44" s="31">
        <f t="shared" si="5"/>
        <v>107028018</v>
      </c>
      <c r="G44" s="31">
        <f t="shared" si="5"/>
        <v>1000007703</v>
      </c>
      <c r="H44" s="31">
        <f t="shared" si="5"/>
        <v>34057392</v>
      </c>
      <c r="I44" s="31">
        <f t="shared" si="5"/>
        <v>26583716</v>
      </c>
      <c r="J44" s="31">
        <f t="shared" si="5"/>
        <v>1060648811</v>
      </c>
      <c r="K44" s="31">
        <f t="shared" si="5"/>
        <v>29722767</v>
      </c>
      <c r="L44" s="31">
        <f t="shared" si="5"/>
        <v>32345414</v>
      </c>
      <c r="M44" s="31">
        <f t="shared" si="5"/>
        <v>-90015777</v>
      </c>
      <c r="N44" s="31">
        <f t="shared" si="5"/>
        <v>-27947596</v>
      </c>
      <c r="O44" s="31">
        <f t="shared" si="5"/>
        <v>40915451</v>
      </c>
      <c r="P44" s="31">
        <f t="shared" si="5"/>
        <v>15490978</v>
      </c>
      <c r="Q44" s="31">
        <f t="shared" si="5"/>
        <v>20136278</v>
      </c>
      <c r="R44" s="31">
        <f t="shared" si="5"/>
        <v>76542707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1109243922</v>
      </c>
      <c r="X44" s="31">
        <f t="shared" si="5"/>
        <v>91218001</v>
      </c>
      <c r="Y44" s="31">
        <f t="shared" si="5"/>
        <v>1018025921</v>
      </c>
      <c r="Z44" s="32">
        <f>+IF(X44&lt;&gt;0,+(Y44/X44)*100,0)</f>
        <v>1116.0362097827599</v>
      </c>
      <c r="AA44" s="33">
        <f>+AA37+AA43</f>
        <v>107028018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165577200</v>
      </c>
      <c r="D45" s="42">
        <f t="shared" si="6"/>
        <v>0</v>
      </c>
      <c r="E45" s="43">
        <f t="shared" si="6"/>
        <v>501108286</v>
      </c>
      <c r="F45" s="44">
        <f t="shared" si="6"/>
        <v>502481350</v>
      </c>
      <c r="G45" s="44">
        <f t="shared" si="6"/>
        <v>391772681</v>
      </c>
      <c r="H45" s="44">
        <f t="shared" si="6"/>
        <v>-250486709</v>
      </c>
      <c r="I45" s="44">
        <f t="shared" si="6"/>
        <v>6655922</v>
      </c>
      <c r="J45" s="44">
        <f t="shared" si="6"/>
        <v>147941894</v>
      </c>
      <c r="K45" s="44">
        <f t="shared" si="6"/>
        <v>5620451</v>
      </c>
      <c r="L45" s="44">
        <f t="shared" si="6"/>
        <v>7418657</v>
      </c>
      <c r="M45" s="44">
        <f t="shared" si="6"/>
        <v>12994012</v>
      </c>
      <c r="N45" s="44">
        <f t="shared" si="6"/>
        <v>26033120</v>
      </c>
      <c r="O45" s="44">
        <f t="shared" si="6"/>
        <v>2411804</v>
      </c>
      <c r="P45" s="44">
        <f t="shared" si="6"/>
        <v>11037830</v>
      </c>
      <c r="Q45" s="44">
        <f t="shared" si="6"/>
        <v>55207</v>
      </c>
      <c r="R45" s="44">
        <f t="shared" si="6"/>
        <v>13504841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187479855</v>
      </c>
      <c r="X45" s="44">
        <f t="shared" si="6"/>
        <v>436681146</v>
      </c>
      <c r="Y45" s="44">
        <f t="shared" si="6"/>
        <v>-249201291</v>
      </c>
      <c r="Z45" s="45">
        <f>+IF(X45&lt;&gt;0,+(Y45/X45)*100,0)</f>
        <v>-57.06710566340778</v>
      </c>
      <c r="AA45" s="46">
        <f>+AA26-AA44</f>
        <v>502481350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650622</v>
      </c>
      <c r="D47" s="18"/>
      <c r="E47" s="19">
        <v>257164867</v>
      </c>
      <c r="F47" s="20">
        <v>261585332</v>
      </c>
      <c r="G47" s="20">
        <v>1193493</v>
      </c>
      <c r="H47" s="20">
        <v>104143</v>
      </c>
      <c r="I47" s="20"/>
      <c r="J47" s="20">
        <v>1297636</v>
      </c>
      <c r="K47" s="20"/>
      <c r="L47" s="20">
        <v>1482356</v>
      </c>
      <c r="M47" s="20"/>
      <c r="N47" s="20">
        <v>1482356</v>
      </c>
      <c r="O47" s="20"/>
      <c r="P47" s="20"/>
      <c r="Q47" s="20"/>
      <c r="R47" s="20"/>
      <c r="S47" s="20"/>
      <c r="T47" s="20"/>
      <c r="U47" s="20"/>
      <c r="V47" s="20"/>
      <c r="W47" s="20">
        <v>2779992</v>
      </c>
      <c r="X47" s="20">
        <v>194642328</v>
      </c>
      <c r="Y47" s="20">
        <v>-191862336</v>
      </c>
      <c r="Z47" s="47">
        <v>-98.571743346596222</v>
      </c>
      <c r="AA47" s="22">
        <v>261585332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650622</v>
      </c>
      <c r="D50" s="50">
        <f t="shared" ref="D50:Y50" si="7">SUM(D47:D49)</f>
        <v>0</v>
      </c>
      <c r="E50" s="51">
        <f t="shared" si="7"/>
        <v>257164867</v>
      </c>
      <c r="F50" s="52">
        <f t="shared" si="7"/>
        <v>261585332</v>
      </c>
      <c r="G50" s="52">
        <f t="shared" si="7"/>
        <v>1193493</v>
      </c>
      <c r="H50" s="52">
        <f t="shared" si="7"/>
        <v>104143</v>
      </c>
      <c r="I50" s="52">
        <f t="shared" si="7"/>
        <v>0</v>
      </c>
      <c r="J50" s="52">
        <f t="shared" si="7"/>
        <v>1297636</v>
      </c>
      <c r="K50" s="52">
        <f t="shared" si="7"/>
        <v>0</v>
      </c>
      <c r="L50" s="52">
        <f t="shared" si="7"/>
        <v>1482356</v>
      </c>
      <c r="M50" s="52">
        <f t="shared" si="7"/>
        <v>0</v>
      </c>
      <c r="N50" s="52">
        <f t="shared" si="7"/>
        <v>1482356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2779992</v>
      </c>
      <c r="X50" s="52">
        <f t="shared" si="7"/>
        <v>194642328</v>
      </c>
      <c r="Y50" s="52">
        <f t="shared" si="7"/>
        <v>-191862336</v>
      </c>
      <c r="Z50" s="53">
        <f>+IF(X50&lt;&gt;0,+(Y50/X50)*100,0)</f>
        <v>-98.571743346596222</v>
      </c>
      <c r="AA50" s="54">
        <f>SUM(AA47:AA49)</f>
        <v>261585332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-12812920</v>
      </c>
      <c r="F6" s="20">
        <v>-10812920</v>
      </c>
      <c r="G6" s="20">
        <v>-13445455</v>
      </c>
      <c r="H6" s="20">
        <v>248118</v>
      </c>
      <c r="I6" s="20">
        <v>463807</v>
      </c>
      <c r="J6" s="20">
        <v>-12733530</v>
      </c>
      <c r="K6" s="20">
        <v>-282875</v>
      </c>
      <c r="L6" s="20">
        <v>-143002</v>
      </c>
      <c r="M6" s="20">
        <v>13814</v>
      </c>
      <c r="N6" s="20">
        <v>-412063</v>
      </c>
      <c r="O6" s="20">
        <v>-192942</v>
      </c>
      <c r="P6" s="20">
        <v>-597080</v>
      </c>
      <c r="Q6" s="20">
        <v>-253503</v>
      </c>
      <c r="R6" s="20">
        <v>-1043525</v>
      </c>
      <c r="S6" s="20"/>
      <c r="T6" s="20"/>
      <c r="U6" s="20"/>
      <c r="V6" s="20"/>
      <c r="W6" s="20">
        <v>-14189118</v>
      </c>
      <c r="X6" s="20">
        <v>-12263120</v>
      </c>
      <c r="Y6" s="20">
        <v>-1925998</v>
      </c>
      <c r="Z6" s="21">
        <v>15.705611622490851</v>
      </c>
      <c r="AA6" s="22">
        <v>-10812920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337550</v>
      </c>
      <c r="F7" s="20">
        <v>337550</v>
      </c>
      <c r="G7" s="20">
        <v>26302</v>
      </c>
      <c r="H7" s="20"/>
      <c r="I7" s="20"/>
      <c r="J7" s="20">
        <v>26302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26302</v>
      </c>
      <c r="X7" s="20">
        <v>337550</v>
      </c>
      <c r="Y7" s="20">
        <v>-311248</v>
      </c>
      <c r="Z7" s="21">
        <v>-92.207969189749662</v>
      </c>
      <c r="AA7" s="22">
        <v>337550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-60790</v>
      </c>
      <c r="F10" s="20">
        <v>-60790</v>
      </c>
      <c r="G10" s="20">
        <v>-49972</v>
      </c>
      <c r="H10" s="20"/>
      <c r="I10" s="20"/>
      <c r="J10" s="20">
        <v>-49972</v>
      </c>
      <c r="K10" s="20"/>
      <c r="L10" s="20"/>
      <c r="M10" s="20"/>
      <c r="N10" s="20"/>
      <c r="O10" s="20"/>
      <c r="P10" s="20">
        <v>-59729</v>
      </c>
      <c r="Q10" s="20">
        <v>-55876</v>
      </c>
      <c r="R10" s="20">
        <v>-115605</v>
      </c>
      <c r="S10" s="20"/>
      <c r="T10" s="20"/>
      <c r="U10" s="20"/>
      <c r="V10" s="20"/>
      <c r="W10" s="20">
        <v>-165577</v>
      </c>
      <c r="X10" s="20">
        <v>-58070</v>
      </c>
      <c r="Y10" s="20">
        <v>-107507</v>
      </c>
      <c r="Z10" s="21">
        <v>185.13345961770278</v>
      </c>
      <c r="AA10" s="22">
        <v>-60790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7860</v>
      </c>
      <c r="F11" s="20">
        <v>7860</v>
      </c>
      <c r="G11" s="24">
        <v>7856</v>
      </c>
      <c r="H11" s="24">
        <v>31549</v>
      </c>
      <c r="I11" s="24">
        <v>-13345</v>
      </c>
      <c r="J11" s="20">
        <v>26060</v>
      </c>
      <c r="K11" s="24">
        <v>13188</v>
      </c>
      <c r="L11" s="24">
        <v>19280</v>
      </c>
      <c r="M11" s="20">
        <v>22312</v>
      </c>
      <c r="N11" s="24">
        <v>54780</v>
      </c>
      <c r="O11" s="24">
        <v>-49155</v>
      </c>
      <c r="P11" s="24">
        <v>16465</v>
      </c>
      <c r="Q11" s="20">
        <v>-8127</v>
      </c>
      <c r="R11" s="24">
        <v>-40817</v>
      </c>
      <c r="S11" s="24"/>
      <c r="T11" s="20"/>
      <c r="U11" s="24"/>
      <c r="V11" s="24"/>
      <c r="W11" s="24">
        <v>40023</v>
      </c>
      <c r="X11" s="20">
        <v>7860</v>
      </c>
      <c r="Y11" s="24">
        <v>32163</v>
      </c>
      <c r="Z11" s="25">
        <v>409.19847328244276</v>
      </c>
      <c r="AA11" s="26">
        <v>7860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-12528300</v>
      </c>
      <c r="F13" s="31">
        <f t="shared" si="0"/>
        <v>-10528300</v>
      </c>
      <c r="G13" s="31">
        <f t="shared" si="0"/>
        <v>-13461269</v>
      </c>
      <c r="H13" s="31">
        <f t="shared" si="0"/>
        <v>279667</v>
      </c>
      <c r="I13" s="31">
        <f t="shared" si="0"/>
        <v>450462</v>
      </c>
      <c r="J13" s="31">
        <f t="shared" si="0"/>
        <v>-12731140</v>
      </c>
      <c r="K13" s="31">
        <f t="shared" si="0"/>
        <v>-269687</v>
      </c>
      <c r="L13" s="31">
        <f t="shared" si="0"/>
        <v>-123722</v>
      </c>
      <c r="M13" s="31">
        <f t="shared" si="0"/>
        <v>36126</v>
      </c>
      <c r="N13" s="31">
        <f t="shared" si="0"/>
        <v>-357283</v>
      </c>
      <c r="O13" s="31">
        <f t="shared" si="0"/>
        <v>-242097</v>
      </c>
      <c r="P13" s="31">
        <f t="shared" si="0"/>
        <v>-640344</v>
      </c>
      <c r="Q13" s="31">
        <f t="shared" si="0"/>
        <v>-317506</v>
      </c>
      <c r="R13" s="31">
        <f t="shared" si="0"/>
        <v>-1199947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-14288370</v>
      </c>
      <c r="X13" s="31">
        <f t="shared" si="0"/>
        <v>-11975780</v>
      </c>
      <c r="Y13" s="31">
        <f t="shared" si="0"/>
        <v>-2312590</v>
      </c>
      <c r="Z13" s="32">
        <f>+IF(X13&lt;&gt;0,+(Y13/X13)*100,0)</f>
        <v>19.310558477193133</v>
      </c>
      <c r="AA13" s="33">
        <f>SUM(AA6:AA12)</f>
        <v>-10528300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11831730</v>
      </c>
      <c r="F17" s="20">
        <v>11831730</v>
      </c>
      <c r="G17" s="24">
        <v>11831727</v>
      </c>
      <c r="H17" s="24"/>
      <c r="I17" s="24"/>
      <c r="J17" s="20">
        <v>11831727</v>
      </c>
      <c r="K17" s="24"/>
      <c r="L17" s="24"/>
      <c r="M17" s="20"/>
      <c r="N17" s="24"/>
      <c r="O17" s="24"/>
      <c r="P17" s="24"/>
      <c r="Q17" s="20">
        <v>4340</v>
      </c>
      <c r="R17" s="24">
        <v>4340</v>
      </c>
      <c r="S17" s="24"/>
      <c r="T17" s="20"/>
      <c r="U17" s="24"/>
      <c r="V17" s="24"/>
      <c r="W17" s="24">
        <v>11836067</v>
      </c>
      <c r="X17" s="20">
        <v>11831730</v>
      </c>
      <c r="Y17" s="24">
        <v>4337</v>
      </c>
      <c r="Z17" s="25">
        <v>3.6655670810608422E-2</v>
      </c>
      <c r="AA17" s="26">
        <v>11831730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>
        <v>-29470</v>
      </c>
      <c r="H23" s="20"/>
      <c r="I23" s="20"/>
      <c r="J23" s="20">
        <v>-29470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-29470</v>
      </c>
      <c r="X23" s="20"/>
      <c r="Y23" s="20">
        <v>-29470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11831730</v>
      </c>
      <c r="F25" s="36">
        <f t="shared" si="1"/>
        <v>11831730</v>
      </c>
      <c r="G25" s="36">
        <f t="shared" si="1"/>
        <v>11802257</v>
      </c>
      <c r="H25" s="36">
        <f t="shared" si="1"/>
        <v>0</v>
      </c>
      <c r="I25" s="36">
        <f t="shared" si="1"/>
        <v>0</v>
      </c>
      <c r="J25" s="36">
        <f t="shared" si="1"/>
        <v>11802257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4340</v>
      </c>
      <c r="R25" s="36">
        <f t="shared" si="1"/>
        <v>4340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11806597</v>
      </c>
      <c r="X25" s="36">
        <f t="shared" si="1"/>
        <v>11831730</v>
      </c>
      <c r="Y25" s="36">
        <f t="shared" si="1"/>
        <v>-25133</v>
      </c>
      <c r="Z25" s="37">
        <f>+IF(X25&lt;&gt;0,+(Y25/X25)*100,0)</f>
        <v>-0.21242033075467409</v>
      </c>
      <c r="AA25" s="38">
        <f>SUM(AA15:AA24)</f>
        <v>11831730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-696570</v>
      </c>
      <c r="F26" s="31">
        <f t="shared" si="2"/>
        <v>1303430</v>
      </c>
      <c r="G26" s="31">
        <f t="shared" si="2"/>
        <v>-1659012</v>
      </c>
      <c r="H26" s="31">
        <f t="shared" si="2"/>
        <v>279667</v>
      </c>
      <c r="I26" s="31">
        <f t="shared" si="2"/>
        <v>450462</v>
      </c>
      <c r="J26" s="31">
        <f t="shared" si="2"/>
        <v>-928883</v>
      </c>
      <c r="K26" s="31">
        <f t="shared" si="2"/>
        <v>-269687</v>
      </c>
      <c r="L26" s="31">
        <f t="shared" si="2"/>
        <v>-123722</v>
      </c>
      <c r="M26" s="31">
        <f t="shared" si="2"/>
        <v>36126</v>
      </c>
      <c r="N26" s="31">
        <f t="shared" si="2"/>
        <v>-357283</v>
      </c>
      <c r="O26" s="31">
        <f t="shared" si="2"/>
        <v>-242097</v>
      </c>
      <c r="P26" s="31">
        <f t="shared" si="2"/>
        <v>-640344</v>
      </c>
      <c r="Q26" s="31">
        <f t="shared" si="2"/>
        <v>-313166</v>
      </c>
      <c r="R26" s="31">
        <f t="shared" si="2"/>
        <v>-1195607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-2481773</v>
      </c>
      <c r="X26" s="31">
        <f t="shared" si="2"/>
        <v>-144050</v>
      </c>
      <c r="Y26" s="31">
        <f t="shared" si="2"/>
        <v>-2337723</v>
      </c>
      <c r="Z26" s="32">
        <f>+IF(X26&lt;&gt;0,+(Y26/X26)*100,0)</f>
        <v>1622.8552585907671</v>
      </c>
      <c r="AA26" s="33">
        <f>+AA13+AA25</f>
        <v>1303430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16639650</v>
      </c>
      <c r="F32" s="20">
        <v>16789650</v>
      </c>
      <c r="G32" s="20">
        <v>-27870</v>
      </c>
      <c r="H32" s="20"/>
      <c r="I32" s="20">
        <v>25326</v>
      </c>
      <c r="J32" s="20">
        <v>-2544</v>
      </c>
      <c r="K32" s="20">
        <v>-25326</v>
      </c>
      <c r="L32" s="20">
        <v>38879</v>
      </c>
      <c r="M32" s="20">
        <v>-38879</v>
      </c>
      <c r="N32" s="20">
        <v>-25326</v>
      </c>
      <c r="O32" s="20"/>
      <c r="P32" s="20">
        <v>125587</v>
      </c>
      <c r="Q32" s="20">
        <v>-125588</v>
      </c>
      <c r="R32" s="20">
        <v>-1</v>
      </c>
      <c r="S32" s="20"/>
      <c r="T32" s="20"/>
      <c r="U32" s="20"/>
      <c r="V32" s="20"/>
      <c r="W32" s="20">
        <v>-27871</v>
      </c>
      <c r="X32" s="20">
        <v>12540100</v>
      </c>
      <c r="Y32" s="20">
        <v>-12567971</v>
      </c>
      <c r="Z32" s="21">
        <v>-100.22225500594095</v>
      </c>
      <c r="AA32" s="22">
        <v>16789650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952830</v>
      </c>
      <c r="H35" s="20">
        <v>63439</v>
      </c>
      <c r="I35" s="20">
        <v>11806</v>
      </c>
      <c r="J35" s="20">
        <v>1028075</v>
      </c>
      <c r="K35" s="20">
        <v>-74883</v>
      </c>
      <c r="L35" s="20">
        <v>189</v>
      </c>
      <c r="M35" s="20">
        <v>30115</v>
      </c>
      <c r="N35" s="20">
        <v>-44579</v>
      </c>
      <c r="O35" s="20">
        <v>-30802</v>
      </c>
      <c r="P35" s="20">
        <v>26708986</v>
      </c>
      <c r="Q35" s="20">
        <v>-26709162</v>
      </c>
      <c r="R35" s="20">
        <v>-30978</v>
      </c>
      <c r="S35" s="20"/>
      <c r="T35" s="20"/>
      <c r="U35" s="20"/>
      <c r="V35" s="20"/>
      <c r="W35" s="20">
        <v>952518</v>
      </c>
      <c r="X35" s="20"/>
      <c r="Y35" s="20">
        <v>952518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16639650</v>
      </c>
      <c r="F37" s="31">
        <f t="shared" si="3"/>
        <v>16789650</v>
      </c>
      <c r="G37" s="31">
        <f t="shared" si="3"/>
        <v>924960</v>
      </c>
      <c r="H37" s="31">
        <f t="shared" si="3"/>
        <v>63439</v>
      </c>
      <c r="I37" s="31">
        <f t="shared" si="3"/>
        <v>37132</v>
      </c>
      <c r="J37" s="31">
        <f t="shared" si="3"/>
        <v>1025531</v>
      </c>
      <c r="K37" s="31">
        <f t="shared" si="3"/>
        <v>-100209</v>
      </c>
      <c r="L37" s="31">
        <f t="shared" si="3"/>
        <v>39068</v>
      </c>
      <c r="M37" s="31">
        <f t="shared" si="3"/>
        <v>-8764</v>
      </c>
      <c r="N37" s="31">
        <f t="shared" si="3"/>
        <v>-69905</v>
      </c>
      <c r="O37" s="31">
        <f t="shared" si="3"/>
        <v>-30802</v>
      </c>
      <c r="P37" s="31">
        <f t="shared" si="3"/>
        <v>26834573</v>
      </c>
      <c r="Q37" s="31">
        <f t="shared" si="3"/>
        <v>-26834750</v>
      </c>
      <c r="R37" s="31">
        <f t="shared" si="3"/>
        <v>-30979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924647</v>
      </c>
      <c r="X37" s="31">
        <f t="shared" si="3"/>
        <v>12540100</v>
      </c>
      <c r="Y37" s="31">
        <f t="shared" si="3"/>
        <v>-11615453</v>
      </c>
      <c r="Z37" s="32">
        <f>+IF(X37&lt;&gt;0,+(Y37/X37)*100,0)</f>
        <v>-92.626478257749142</v>
      </c>
      <c r="AA37" s="33">
        <f>SUM(AA29:AA36)</f>
        <v>16789650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16639650</v>
      </c>
      <c r="F44" s="31">
        <f t="shared" si="5"/>
        <v>16789650</v>
      </c>
      <c r="G44" s="31">
        <f t="shared" si="5"/>
        <v>924960</v>
      </c>
      <c r="H44" s="31">
        <f t="shared" si="5"/>
        <v>63439</v>
      </c>
      <c r="I44" s="31">
        <f t="shared" si="5"/>
        <v>37132</v>
      </c>
      <c r="J44" s="31">
        <f t="shared" si="5"/>
        <v>1025531</v>
      </c>
      <c r="K44" s="31">
        <f t="shared" si="5"/>
        <v>-100209</v>
      </c>
      <c r="L44" s="31">
        <f t="shared" si="5"/>
        <v>39068</v>
      </c>
      <c r="M44" s="31">
        <f t="shared" si="5"/>
        <v>-8764</v>
      </c>
      <c r="N44" s="31">
        <f t="shared" si="5"/>
        <v>-69905</v>
      </c>
      <c r="O44" s="31">
        <f t="shared" si="5"/>
        <v>-30802</v>
      </c>
      <c r="P44" s="31">
        <f t="shared" si="5"/>
        <v>26834573</v>
      </c>
      <c r="Q44" s="31">
        <f t="shared" si="5"/>
        <v>-26834750</v>
      </c>
      <c r="R44" s="31">
        <f t="shared" si="5"/>
        <v>-30979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924647</v>
      </c>
      <c r="X44" s="31">
        <f t="shared" si="5"/>
        <v>12540100</v>
      </c>
      <c r="Y44" s="31">
        <f t="shared" si="5"/>
        <v>-11615453</v>
      </c>
      <c r="Z44" s="32">
        <f>+IF(X44&lt;&gt;0,+(Y44/X44)*100,0)</f>
        <v>-92.626478257749142</v>
      </c>
      <c r="AA44" s="33">
        <f>+AA37+AA43</f>
        <v>16789650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-17336220</v>
      </c>
      <c r="F45" s="44">
        <f t="shared" si="6"/>
        <v>-15486220</v>
      </c>
      <c r="G45" s="44">
        <f t="shared" si="6"/>
        <v>-2583972</v>
      </c>
      <c r="H45" s="44">
        <f t="shared" si="6"/>
        <v>216228</v>
      </c>
      <c r="I45" s="44">
        <f t="shared" si="6"/>
        <v>413330</v>
      </c>
      <c r="J45" s="44">
        <f t="shared" si="6"/>
        <v>-1954414</v>
      </c>
      <c r="K45" s="44">
        <f t="shared" si="6"/>
        <v>-169478</v>
      </c>
      <c r="L45" s="44">
        <f t="shared" si="6"/>
        <v>-162790</v>
      </c>
      <c r="M45" s="44">
        <f t="shared" si="6"/>
        <v>44890</v>
      </c>
      <c r="N45" s="44">
        <f t="shared" si="6"/>
        <v>-287378</v>
      </c>
      <c r="O45" s="44">
        <f t="shared" si="6"/>
        <v>-211295</v>
      </c>
      <c r="P45" s="44">
        <f t="shared" si="6"/>
        <v>-27474917</v>
      </c>
      <c r="Q45" s="44">
        <f t="shared" si="6"/>
        <v>26521584</v>
      </c>
      <c r="R45" s="44">
        <f t="shared" si="6"/>
        <v>-1164628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-3406420</v>
      </c>
      <c r="X45" s="44">
        <f t="shared" si="6"/>
        <v>-12684150</v>
      </c>
      <c r="Y45" s="44">
        <f t="shared" si="6"/>
        <v>9277730</v>
      </c>
      <c r="Z45" s="45">
        <f>+IF(X45&lt;&gt;0,+(Y45/X45)*100,0)</f>
        <v>-73.144278489295701</v>
      </c>
      <c r="AA45" s="46">
        <f>+AA26-AA44</f>
        <v>-15486220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-15648070</v>
      </c>
      <c r="F47" s="20">
        <v>-13798070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-10996000</v>
      </c>
      <c r="Y47" s="20">
        <v>10996000</v>
      </c>
      <c r="Z47" s="47">
        <v>-100</v>
      </c>
      <c r="AA47" s="22">
        <v>-13798070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-15648070</v>
      </c>
      <c r="F50" s="52">
        <f t="shared" si="7"/>
        <v>-13798070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-10996000</v>
      </c>
      <c r="Y50" s="52">
        <f t="shared" si="7"/>
        <v>10996000</v>
      </c>
      <c r="Z50" s="53">
        <f>+IF(X50&lt;&gt;0,+(Y50/X50)*100,0)</f>
        <v>-100</v>
      </c>
      <c r="AA50" s="54">
        <f>SUM(AA47:AA49)</f>
        <v>-13798070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67610840</v>
      </c>
      <c r="D6" s="18"/>
      <c r="E6" s="19">
        <v>-43903995</v>
      </c>
      <c r="F6" s="20">
        <v>-43903995</v>
      </c>
      <c r="G6" s="20">
        <v>71764160</v>
      </c>
      <c r="H6" s="20">
        <v>-6790310</v>
      </c>
      <c r="I6" s="20">
        <v>54349405</v>
      </c>
      <c r="J6" s="20">
        <v>119323255</v>
      </c>
      <c r="K6" s="20">
        <v>-7338721</v>
      </c>
      <c r="L6" s="20"/>
      <c r="M6" s="20">
        <v>-10103393</v>
      </c>
      <c r="N6" s="20">
        <v>-17442114</v>
      </c>
      <c r="O6" s="20">
        <v>-2940332</v>
      </c>
      <c r="P6" s="20">
        <v>1542760</v>
      </c>
      <c r="Q6" s="20">
        <v>-6883154</v>
      </c>
      <c r="R6" s="20">
        <v>-8280726</v>
      </c>
      <c r="S6" s="20"/>
      <c r="T6" s="20"/>
      <c r="U6" s="20"/>
      <c r="V6" s="20"/>
      <c r="W6" s="20">
        <v>93600415</v>
      </c>
      <c r="X6" s="20">
        <v>-32927985</v>
      </c>
      <c r="Y6" s="20">
        <v>126528400</v>
      </c>
      <c r="Z6" s="21">
        <v>-384.25794958300668</v>
      </c>
      <c r="AA6" s="22">
        <v>-43903995</v>
      </c>
    </row>
    <row r="7" spans="1:27" x14ac:dyDescent="0.25">
      <c r="A7" s="23" t="s">
        <v>35</v>
      </c>
      <c r="B7" s="17" t="s">
        <v>32</v>
      </c>
      <c r="C7" s="18">
        <v>76106645</v>
      </c>
      <c r="D7" s="18"/>
      <c r="E7" s="19">
        <v>15948993</v>
      </c>
      <c r="F7" s="20">
        <v>15948993</v>
      </c>
      <c r="G7" s="20">
        <v>78545840</v>
      </c>
      <c r="H7" s="20">
        <v>1795490</v>
      </c>
      <c r="I7" s="20">
        <v>2102248</v>
      </c>
      <c r="J7" s="20">
        <v>82443578</v>
      </c>
      <c r="K7" s="20">
        <v>3182160</v>
      </c>
      <c r="L7" s="20"/>
      <c r="M7" s="20">
        <v>1912458</v>
      </c>
      <c r="N7" s="20">
        <v>5094618</v>
      </c>
      <c r="O7" s="20">
        <v>2650621</v>
      </c>
      <c r="P7" s="20">
        <v>2291109</v>
      </c>
      <c r="Q7" s="20">
        <v>3055186</v>
      </c>
      <c r="R7" s="20">
        <v>7996916</v>
      </c>
      <c r="S7" s="20"/>
      <c r="T7" s="20"/>
      <c r="U7" s="20"/>
      <c r="V7" s="20"/>
      <c r="W7" s="20">
        <v>95535112</v>
      </c>
      <c r="X7" s="20">
        <v>11961747</v>
      </c>
      <c r="Y7" s="20">
        <v>83573365</v>
      </c>
      <c r="Z7" s="21">
        <v>698.67189968154321</v>
      </c>
      <c r="AA7" s="22">
        <v>15948993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-1215475</v>
      </c>
      <c r="D10" s="18"/>
      <c r="E10" s="19">
        <v>40000000</v>
      </c>
      <c r="F10" s="20">
        <v>40000000</v>
      </c>
      <c r="G10" s="20">
        <v>-1359868</v>
      </c>
      <c r="H10" s="20">
        <v>364899</v>
      </c>
      <c r="I10" s="20">
        <v>-366075</v>
      </c>
      <c r="J10" s="20">
        <v>-1361044</v>
      </c>
      <c r="K10" s="20">
        <v>247503</v>
      </c>
      <c r="L10" s="20"/>
      <c r="M10" s="20">
        <v>-342239</v>
      </c>
      <c r="N10" s="20">
        <v>-94736</v>
      </c>
      <c r="O10" s="20">
        <v>-6534</v>
      </c>
      <c r="P10" s="20"/>
      <c r="Q10" s="20">
        <v>-169214</v>
      </c>
      <c r="R10" s="20">
        <v>-175748</v>
      </c>
      <c r="S10" s="20"/>
      <c r="T10" s="20"/>
      <c r="U10" s="20"/>
      <c r="V10" s="20"/>
      <c r="W10" s="20">
        <v>-1631528</v>
      </c>
      <c r="X10" s="20">
        <v>29999997</v>
      </c>
      <c r="Y10" s="20">
        <v>-31631525</v>
      </c>
      <c r="Z10" s="21">
        <v>-105.43842721050937</v>
      </c>
      <c r="AA10" s="22">
        <v>40000000</v>
      </c>
    </row>
    <row r="11" spans="1:27" x14ac:dyDescent="0.25">
      <c r="A11" s="23" t="s">
        <v>39</v>
      </c>
      <c r="B11" s="17" t="s">
        <v>32</v>
      </c>
      <c r="C11" s="18">
        <v>57642189</v>
      </c>
      <c r="D11" s="18"/>
      <c r="E11" s="19"/>
      <c r="F11" s="20"/>
      <c r="G11" s="24">
        <v>57789580</v>
      </c>
      <c r="H11" s="24">
        <v>896151</v>
      </c>
      <c r="I11" s="24">
        <v>2366068</v>
      </c>
      <c r="J11" s="20">
        <v>61051799</v>
      </c>
      <c r="K11" s="24">
        <v>1456436</v>
      </c>
      <c r="L11" s="24"/>
      <c r="M11" s="20">
        <v>1454517</v>
      </c>
      <c r="N11" s="24">
        <v>2910953</v>
      </c>
      <c r="O11" s="24">
        <v>1647980</v>
      </c>
      <c r="P11" s="24">
        <v>57766</v>
      </c>
      <c r="Q11" s="20">
        <v>1974063</v>
      </c>
      <c r="R11" s="24">
        <v>3679809</v>
      </c>
      <c r="S11" s="24"/>
      <c r="T11" s="20"/>
      <c r="U11" s="24"/>
      <c r="V11" s="24"/>
      <c r="W11" s="24">
        <v>67642561</v>
      </c>
      <c r="X11" s="20"/>
      <c r="Y11" s="24">
        <v>67642561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-533773</v>
      </c>
      <c r="D12" s="18"/>
      <c r="E12" s="19"/>
      <c r="F12" s="20"/>
      <c r="G12" s="20">
        <v>-533773</v>
      </c>
      <c r="H12" s="20"/>
      <c r="I12" s="20"/>
      <c r="J12" s="20">
        <v>-533773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-533773</v>
      </c>
      <c r="X12" s="20"/>
      <c r="Y12" s="20">
        <v>-533773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199610426</v>
      </c>
      <c r="D13" s="29">
        <f>SUM(D6:D12)</f>
        <v>0</v>
      </c>
      <c r="E13" s="30">
        <f t="shared" si="0"/>
        <v>12044998</v>
      </c>
      <c r="F13" s="31">
        <f t="shared" si="0"/>
        <v>12044998</v>
      </c>
      <c r="G13" s="31">
        <f t="shared" si="0"/>
        <v>206205939</v>
      </c>
      <c r="H13" s="31">
        <f t="shared" si="0"/>
        <v>-3733770</v>
      </c>
      <c r="I13" s="31">
        <f t="shared" si="0"/>
        <v>58451646</v>
      </c>
      <c r="J13" s="31">
        <f t="shared" si="0"/>
        <v>260923815</v>
      </c>
      <c r="K13" s="31">
        <f t="shared" si="0"/>
        <v>-2452622</v>
      </c>
      <c r="L13" s="31">
        <f t="shared" si="0"/>
        <v>0</v>
      </c>
      <c r="M13" s="31">
        <f t="shared" si="0"/>
        <v>-7078657</v>
      </c>
      <c r="N13" s="31">
        <f t="shared" si="0"/>
        <v>-9531279</v>
      </c>
      <c r="O13" s="31">
        <f t="shared" si="0"/>
        <v>1351735</v>
      </c>
      <c r="P13" s="31">
        <f t="shared" si="0"/>
        <v>3891635</v>
      </c>
      <c r="Q13" s="31">
        <f t="shared" si="0"/>
        <v>-2023119</v>
      </c>
      <c r="R13" s="31">
        <f t="shared" si="0"/>
        <v>3220251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254612787</v>
      </c>
      <c r="X13" s="31">
        <f t="shared" si="0"/>
        <v>9033759</v>
      </c>
      <c r="Y13" s="31">
        <f t="shared" si="0"/>
        <v>245579028</v>
      </c>
      <c r="Z13" s="32">
        <f>+IF(X13&lt;&gt;0,+(Y13/X13)*100,0)</f>
        <v>2718.4589272306248</v>
      </c>
      <c r="AA13" s="33">
        <f>SUM(AA6:AA12)</f>
        <v>12044998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169351311</v>
      </c>
      <c r="D17" s="18"/>
      <c r="E17" s="19">
        <v>24530502</v>
      </c>
      <c r="F17" s="20">
        <v>24530502</v>
      </c>
      <c r="G17" s="24">
        <v>172145114</v>
      </c>
      <c r="H17" s="24">
        <v>1988989</v>
      </c>
      <c r="I17" s="24">
        <v>1670076</v>
      </c>
      <c r="J17" s="20">
        <v>175804179</v>
      </c>
      <c r="K17" s="24">
        <v>2476337</v>
      </c>
      <c r="L17" s="24"/>
      <c r="M17" s="20">
        <v>265500</v>
      </c>
      <c r="N17" s="24">
        <v>2741837</v>
      </c>
      <c r="O17" s="24">
        <v>1004361</v>
      </c>
      <c r="P17" s="24">
        <v>301500</v>
      </c>
      <c r="Q17" s="20"/>
      <c r="R17" s="24">
        <v>1305861</v>
      </c>
      <c r="S17" s="24"/>
      <c r="T17" s="20"/>
      <c r="U17" s="24"/>
      <c r="V17" s="24"/>
      <c r="W17" s="24">
        <v>179851877</v>
      </c>
      <c r="X17" s="20">
        <v>18397872</v>
      </c>
      <c r="Y17" s="24">
        <v>161454005</v>
      </c>
      <c r="Z17" s="25">
        <v>877.56891123060325</v>
      </c>
      <c r="AA17" s="26">
        <v>24530502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169351311</v>
      </c>
      <c r="D25" s="29">
        <f t="shared" ref="D25:Y25" si="1">SUM(D15:D24)</f>
        <v>0</v>
      </c>
      <c r="E25" s="35">
        <f t="shared" si="1"/>
        <v>24530502</v>
      </c>
      <c r="F25" s="36">
        <f t="shared" si="1"/>
        <v>24530502</v>
      </c>
      <c r="G25" s="36">
        <f t="shared" si="1"/>
        <v>172145114</v>
      </c>
      <c r="H25" s="36">
        <f t="shared" si="1"/>
        <v>1988989</v>
      </c>
      <c r="I25" s="36">
        <f t="shared" si="1"/>
        <v>1670076</v>
      </c>
      <c r="J25" s="36">
        <f t="shared" si="1"/>
        <v>175804179</v>
      </c>
      <c r="K25" s="36">
        <f t="shared" si="1"/>
        <v>2476337</v>
      </c>
      <c r="L25" s="36">
        <f t="shared" si="1"/>
        <v>0</v>
      </c>
      <c r="M25" s="36">
        <f t="shared" si="1"/>
        <v>265500</v>
      </c>
      <c r="N25" s="36">
        <f t="shared" si="1"/>
        <v>2741837</v>
      </c>
      <c r="O25" s="36">
        <f t="shared" si="1"/>
        <v>1004361</v>
      </c>
      <c r="P25" s="36">
        <f t="shared" si="1"/>
        <v>301500</v>
      </c>
      <c r="Q25" s="36">
        <f t="shared" si="1"/>
        <v>0</v>
      </c>
      <c r="R25" s="36">
        <f t="shared" si="1"/>
        <v>1305861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179851877</v>
      </c>
      <c r="X25" s="36">
        <f t="shared" si="1"/>
        <v>18397872</v>
      </c>
      <c r="Y25" s="36">
        <f t="shared" si="1"/>
        <v>161454005</v>
      </c>
      <c r="Z25" s="37">
        <f>+IF(X25&lt;&gt;0,+(Y25/X25)*100,0)</f>
        <v>877.56891123060325</v>
      </c>
      <c r="AA25" s="38">
        <f>SUM(AA15:AA24)</f>
        <v>24530502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368961737</v>
      </c>
      <c r="D26" s="29">
        <f>+D13+D25</f>
        <v>0</v>
      </c>
      <c r="E26" s="30">
        <f t="shared" si="2"/>
        <v>36575500</v>
      </c>
      <c r="F26" s="31">
        <f t="shared" si="2"/>
        <v>36575500</v>
      </c>
      <c r="G26" s="31">
        <f t="shared" si="2"/>
        <v>378351053</v>
      </c>
      <c r="H26" s="31">
        <f t="shared" si="2"/>
        <v>-1744781</v>
      </c>
      <c r="I26" s="31">
        <f t="shared" si="2"/>
        <v>60121722</v>
      </c>
      <c r="J26" s="31">
        <f t="shared" si="2"/>
        <v>436727994</v>
      </c>
      <c r="K26" s="31">
        <f t="shared" si="2"/>
        <v>23715</v>
      </c>
      <c r="L26" s="31">
        <f t="shared" si="2"/>
        <v>0</v>
      </c>
      <c r="M26" s="31">
        <f t="shared" si="2"/>
        <v>-6813157</v>
      </c>
      <c r="N26" s="31">
        <f t="shared" si="2"/>
        <v>-6789442</v>
      </c>
      <c r="O26" s="31">
        <f t="shared" si="2"/>
        <v>2356096</v>
      </c>
      <c r="P26" s="31">
        <f t="shared" si="2"/>
        <v>4193135</v>
      </c>
      <c r="Q26" s="31">
        <f t="shared" si="2"/>
        <v>-2023119</v>
      </c>
      <c r="R26" s="31">
        <f t="shared" si="2"/>
        <v>4526112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434464664</v>
      </c>
      <c r="X26" s="31">
        <f t="shared" si="2"/>
        <v>27431631</v>
      </c>
      <c r="Y26" s="31">
        <f t="shared" si="2"/>
        <v>407033033</v>
      </c>
      <c r="Z26" s="32">
        <f>+IF(X26&lt;&gt;0,+(Y26/X26)*100,0)</f>
        <v>1483.8090852126147</v>
      </c>
      <c r="AA26" s="33">
        <f>+AA13+AA25</f>
        <v>36575500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-53408</v>
      </c>
      <c r="D31" s="18"/>
      <c r="E31" s="19"/>
      <c r="F31" s="20"/>
      <c r="G31" s="20">
        <v>-54822</v>
      </c>
      <c r="H31" s="20">
        <v>-606</v>
      </c>
      <c r="I31" s="20">
        <v>-539</v>
      </c>
      <c r="J31" s="20">
        <v>-55967</v>
      </c>
      <c r="K31" s="20">
        <v>-1748</v>
      </c>
      <c r="L31" s="20"/>
      <c r="M31" s="20">
        <v>-39</v>
      </c>
      <c r="N31" s="20">
        <v>-1787</v>
      </c>
      <c r="O31" s="20">
        <v>-350</v>
      </c>
      <c r="P31" s="20">
        <v>-860</v>
      </c>
      <c r="Q31" s="20">
        <v>-1877</v>
      </c>
      <c r="R31" s="20">
        <v>-3087</v>
      </c>
      <c r="S31" s="20"/>
      <c r="T31" s="20"/>
      <c r="U31" s="20"/>
      <c r="V31" s="20"/>
      <c r="W31" s="20">
        <v>-60841</v>
      </c>
      <c r="X31" s="20"/>
      <c r="Y31" s="20">
        <v>-60841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280600306</v>
      </c>
      <c r="D32" s="18"/>
      <c r="E32" s="19">
        <v>5447807</v>
      </c>
      <c r="F32" s="20">
        <v>5447807</v>
      </c>
      <c r="G32" s="20">
        <v>272144909</v>
      </c>
      <c r="H32" s="20">
        <v>-520031</v>
      </c>
      <c r="I32" s="20">
        <v>17920552</v>
      </c>
      <c r="J32" s="20">
        <v>289545430</v>
      </c>
      <c r="K32" s="20">
        <v>1506248</v>
      </c>
      <c r="L32" s="20"/>
      <c r="M32" s="20">
        <v>-1088864</v>
      </c>
      <c r="N32" s="20">
        <v>417384</v>
      </c>
      <c r="O32" s="20">
        <v>7335183</v>
      </c>
      <c r="P32" s="20">
        <v>-1124386</v>
      </c>
      <c r="Q32" s="20">
        <v>22004662</v>
      </c>
      <c r="R32" s="20">
        <v>28215459</v>
      </c>
      <c r="S32" s="20"/>
      <c r="T32" s="20"/>
      <c r="U32" s="20"/>
      <c r="V32" s="20"/>
      <c r="W32" s="20">
        <v>318178273</v>
      </c>
      <c r="X32" s="20">
        <v>4085856</v>
      </c>
      <c r="Y32" s="20">
        <v>314092417</v>
      </c>
      <c r="Z32" s="21">
        <v>7687.3100030935984</v>
      </c>
      <c r="AA32" s="22">
        <v>5447807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10700000</v>
      </c>
      <c r="H33" s="20">
        <v>-2956350</v>
      </c>
      <c r="I33" s="20"/>
      <c r="J33" s="20">
        <v>7743650</v>
      </c>
      <c r="K33" s="20"/>
      <c r="L33" s="20"/>
      <c r="M33" s="20">
        <v>-784013</v>
      </c>
      <c r="N33" s="20">
        <v>-784013</v>
      </c>
      <c r="O33" s="20"/>
      <c r="P33" s="20"/>
      <c r="Q33" s="20">
        <v>-2087171</v>
      </c>
      <c r="R33" s="20">
        <v>-2087171</v>
      </c>
      <c r="S33" s="20"/>
      <c r="T33" s="20"/>
      <c r="U33" s="20"/>
      <c r="V33" s="20"/>
      <c r="W33" s="20">
        <v>4872466</v>
      </c>
      <c r="X33" s="20"/>
      <c r="Y33" s="20">
        <v>4872466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26462268</v>
      </c>
      <c r="D35" s="18"/>
      <c r="E35" s="19"/>
      <c r="F35" s="20"/>
      <c r="G35" s="20">
        <v>27177433</v>
      </c>
      <c r="H35" s="20">
        <v>702694</v>
      </c>
      <c r="I35" s="20">
        <v>708807</v>
      </c>
      <c r="J35" s="20">
        <v>28588934</v>
      </c>
      <c r="K35" s="20">
        <v>729249</v>
      </c>
      <c r="L35" s="20"/>
      <c r="M35" s="20">
        <v>648792</v>
      </c>
      <c r="N35" s="20">
        <v>1378041</v>
      </c>
      <c r="O35" s="20">
        <v>729040</v>
      </c>
      <c r="P35" s="20">
        <v>714352</v>
      </c>
      <c r="Q35" s="20">
        <v>780491</v>
      </c>
      <c r="R35" s="20">
        <v>2223883</v>
      </c>
      <c r="S35" s="20"/>
      <c r="T35" s="20"/>
      <c r="U35" s="20"/>
      <c r="V35" s="20"/>
      <c r="W35" s="20">
        <v>32190858</v>
      </c>
      <c r="X35" s="20"/>
      <c r="Y35" s="20">
        <v>32190858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307009166</v>
      </c>
      <c r="D37" s="29">
        <f t="shared" ref="D37:Y37" si="3">SUM(D29:D36)</f>
        <v>0</v>
      </c>
      <c r="E37" s="30">
        <f t="shared" si="3"/>
        <v>5447807</v>
      </c>
      <c r="F37" s="31">
        <f t="shared" si="3"/>
        <v>5447807</v>
      </c>
      <c r="G37" s="31">
        <f t="shared" si="3"/>
        <v>309967520</v>
      </c>
      <c r="H37" s="31">
        <f t="shared" si="3"/>
        <v>-2774293</v>
      </c>
      <c r="I37" s="31">
        <f t="shared" si="3"/>
        <v>18628820</v>
      </c>
      <c r="J37" s="31">
        <f t="shared" si="3"/>
        <v>325822047</v>
      </c>
      <c r="K37" s="31">
        <f t="shared" si="3"/>
        <v>2233749</v>
      </c>
      <c r="L37" s="31">
        <f t="shared" si="3"/>
        <v>0</v>
      </c>
      <c r="M37" s="31">
        <f t="shared" si="3"/>
        <v>-1224124</v>
      </c>
      <c r="N37" s="31">
        <f t="shared" si="3"/>
        <v>1009625</v>
      </c>
      <c r="O37" s="31">
        <f t="shared" si="3"/>
        <v>8063873</v>
      </c>
      <c r="P37" s="31">
        <f t="shared" si="3"/>
        <v>-410894</v>
      </c>
      <c r="Q37" s="31">
        <f t="shared" si="3"/>
        <v>20696105</v>
      </c>
      <c r="R37" s="31">
        <f t="shared" si="3"/>
        <v>28349084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355180756</v>
      </c>
      <c r="X37" s="31">
        <f t="shared" si="3"/>
        <v>4085856</v>
      </c>
      <c r="Y37" s="31">
        <f t="shared" si="3"/>
        <v>351094900</v>
      </c>
      <c r="Z37" s="32">
        <f>+IF(X37&lt;&gt;0,+(Y37/X37)*100,0)</f>
        <v>8592.9337695699505</v>
      </c>
      <c r="AA37" s="33">
        <f>SUM(AA29:AA36)</f>
        <v>5447807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307009166</v>
      </c>
      <c r="D44" s="29">
        <f>+D37+D43</f>
        <v>0</v>
      </c>
      <c r="E44" s="30">
        <f t="shared" si="5"/>
        <v>5447807</v>
      </c>
      <c r="F44" s="31">
        <f t="shared" si="5"/>
        <v>5447807</v>
      </c>
      <c r="G44" s="31">
        <f t="shared" si="5"/>
        <v>309967520</v>
      </c>
      <c r="H44" s="31">
        <f t="shared" si="5"/>
        <v>-2774293</v>
      </c>
      <c r="I44" s="31">
        <f t="shared" si="5"/>
        <v>18628820</v>
      </c>
      <c r="J44" s="31">
        <f t="shared" si="5"/>
        <v>325822047</v>
      </c>
      <c r="K44" s="31">
        <f t="shared" si="5"/>
        <v>2233749</v>
      </c>
      <c r="L44" s="31">
        <f t="shared" si="5"/>
        <v>0</v>
      </c>
      <c r="M44" s="31">
        <f t="shared" si="5"/>
        <v>-1224124</v>
      </c>
      <c r="N44" s="31">
        <f t="shared" si="5"/>
        <v>1009625</v>
      </c>
      <c r="O44" s="31">
        <f t="shared" si="5"/>
        <v>8063873</v>
      </c>
      <c r="P44" s="31">
        <f t="shared" si="5"/>
        <v>-410894</v>
      </c>
      <c r="Q44" s="31">
        <f t="shared" si="5"/>
        <v>20696105</v>
      </c>
      <c r="R44" s="31">
        <f t="shared" si="5"/>
        <v>28349084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355180756</v>
      </c>
      <c r="X44" s="31">
        <f t="shared" si="5"/>
        <v>4085856</v>
      </c>
      <c r="Y44" s="31">
        <f t="shared" si="5"/>
        <v>351094900</v>
      </c>
      <c r="Z44" s="32">
        <f>+IF(X44&lt;&gt;0,+(Y44/X44)*100,0)</f>
        <v>8592.9337695699505</v>
      </c>
      <c r="AA44" s="33">
        <f>+AA37+AA43</f>
        <v>5447807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61952571</v>
      </c>
      <c r="D45" s="42">
        <f t="shared" si="6"/>
        <v>0</v>
      </c>
      <c r="E45" s="43">
        <f t="shared" si="6"/>
        <v>31127693</v>
      </c>
      <c r="F45" s="44">
        <f t="shared" si="6"/>
        <v>31127693</v>
      </c>
      <c r="G45" s="44">
        <f t="shared" si="6"/>
        <v>68383533</v>
      </c>
      <c r="H45" s="44">
        <f t="shared" si="6"/>
        <v>1029512</v>
      </c>
      <c r="I45" s="44">
        <f t="shared" si="6"/>
        <v>41492902</v>
      </c>
      <c r="J45" s="44">
        <f t="shared" si="6"/>
        <v>110905947</v>
      </c>
      <c r="K45" s="44">
        <f t="shared" si="6"/>
        <v>-2210034</v>
      </c>
      <c r="L45" s="44">
        <f t="shared" si="6"/>
        <v>0</v>
      </c>
      <c r="M45" s="44">
        <f t="shared" si="6"/>
        <v>-5589033</v>
      </c>
      <c r="N45" s="44">
        <f t="shared" si="6"/>
        <v>-7799067</v>
      </c>
      <c r="O45" s="44">
        <f t="shared" si="6"/>
        <v>-5707777</v>
      </c>
      <c r="P45" s="44">
        <f t="shared" si="6"/>
        <v>4604029</v>
      </c>
      <c r="Q45" s="44">
        <f t="shared" si="6"/>
        <v>-22719224</v>
      </c>
      <c r="R45" s="44">
        <f t="shared" si="6"/>
        <v>-23822972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79283908</v>
      </c>
      <c r="X45" s="44">
        <f t="shared" si="6"/>
        <v>23345775</v>
      </c>
      <c r="Y45" s="44">
        <f t="shared" si="6"/>
        <v>55938133</v>
      </c>
      <c r="Z45" s="45">
        <f>+IF(X45&lt;&gt;0,+(Y45/X45)*100,0)</f>
        <v>239.60709378891897</v>
      </c>
      <c r="AA45" s="46">
        <f>+AA26-AA44</f>
        <v>31127693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1380</v>
      </c>
      <c r="D47" s="18"/>
      <c r="E47" s="19">
        <v>31127693</v>
      </c>
      <c r="F47" s="20">
        <v>31127693</v>
      </c>
      <c r="G47" s="20">
        <v>1380</v>
      </c>
      <c r="H47" s="20"/>
      <c r="I47" s="20"/>
      <c r="J47" s="20">
        <v>1380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1380</v>
      </c>
      <c r="X47" s="20">
        <v>23345766</v>
      </c>
      <c r="Y47" s="20">
        <v>-23344386</v>
      </c>
      <c r="Z47" s="47">
        <v>-99.994088863907919</v>
      </c>
      <c r="AA47" s="22">
        <v>31127693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1380</v>
      </c>
      <c r="D50" s="50">
        <f t="shared" ref="D50:Y50" si="7">SUM(D47:D49)</f>
        <v>0</v>
      </c>
      <c r="E50" s="51">
        <f t="shared" si="7"/>
        <v>31127693</v>
      </c>
      <c r="F50" s="52">
        <f t="shared" si="7"/>
        <v>31127693</v>
      </c>
      <c r="G50" s="52">
        <f t="shared" si="7"/>
        <v>1380</v>
      </c>
      <c r="H50" s="52">
        <f t="shared" si="7"/>
        <v>0</v>
      </c>
      <c r="I50" s="52">
        <f t="shared" si="7"/>
        <v>0</v>
      </c>
      <c r="J50" s="52">
        <f t="shared" si="7"/>
        <v>1380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1380</v>
      </c>
      <c r="X50" s="52">
        <f t="shared" si="7"/>
        <v>23345766</v>
      </c>
      <c r="Y50" s="52">
        <f t="shared" si="7"/>
        <v>-23344386</v>
      </c>
      <c r="Z50" s="53">
        <f>+IF(X50&lt;&gt;0,+(Y50/X50)*100,0)</f>
        <v>-99.994088863907919</v>
      </c>
      <c r="AA50" s="54">
        <f>SUM(AA47:AA49)</f>
        <v>31127693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-114971001</v>
      </c>
      <c r="F6" s="20">
        <v>-175430007</v>
      </c>
      <c r="G6" s="20">
        <v>-280139982</v>
      </c>
      <c r="H6" s="20">
        <v>-4520126</v>
      </c>
      <c r="I6" s="20">
        <v>11279948</v>
      </c>
      <c r="J6" s="20">
        <v>-273380160</v>
      </c>
      <c r="K6" s="20">
        <v>-19331203</v>
      </c>
      <c r="L6" s="20">
        <v>-11987311</v>
      </c>
      <c r="M6" s="20"/>
      <c r="N6" s="20">
        <v>-31318514</v>
      </c>
      <c r="O6" s="20">
        <v>13165277</v>
      </c>
      <c r="P6" s="20">
        <v>-4607344</v>
      </c>
      <c r="Q6" s="20">
        <v>-17379172</v>
      </c>
      <c r="R6" s="20">
        <v>-8821239</v>
      </c>
      <c r="S6" s="20"/>
      <c r="T6" s="20"/>
      <c r="U6" s="20"/>
      <c r="V6" s="20"/>
      <c r="W6" s="20">
        <v>-313519913</v>
      </c>
      <c r="X6" s="20">
        <v>-110165864</v>
      </c>
      <c r="Y6" s="20">
        <v>-203354049</v>
      </c>
      <c r="Z6" s="21">
        <v>184.58898393426117</v>
      </c>
      <c r="AA6" s="22">
        <v>-175430007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389031220</v>
      </c>
      <c r="F7" s="20">
        <v>395039633</v>
      </c>
      <c r="G7" s="20">
        <v>153043341</v>
      </c>
      <c r="H7" s="20">
        <v>92145752</v>
      </c>
      <c r="I7" s="20">
        <v>20756822</v>
      </c>
      <c r="J7" s="20">
        <v>265945915</v>
      </c>
      <c r="K7" s="20">
        <v>12584631</v>
      </c>
      <c r="L7" s="20">
        <v>23109458</v>
      </c>
      <c r="M7" s="20"/>
      <c r="N7" s="20">
        <v>35694089</v>
      </c>
      <c r="O7" s="20">
        <v>23908949</v>
      </c>
      <c r="P7" s="20">
        <v>8512728</v>
      </c>
      <c r="Q7" s="20">
        <v>9547292</v>
      </c>
      <c r="R7" s="20">
        <v>41968969</v>
      </c>
      <c r="S7" s="20"/>
      <c r="T7" s="20"/>
      <c r="U7" s="20"/>
      <c r="V7" s="20"/>
      <c r="W7" s="20">
        <v>343608973</v>
      </c>
      <c r="X7" s="20">
        <v>294176778</v>
      </c>
      <c r="Y7" s="20">
        <v>49432195</v>
      </c>
      <c r="Z7" s="21">
        <v>16.803568023306038</v>
      </c>
      <c r="AA7" s="22">
        <v>395039633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1667046528</v>
      </c>
      <c r="F8" s="20">
        <v>121999694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123029433</v>
      </c>
      <c r="Y8" s="20">
        <v>-123029433</v>
      </c>
      <c r="Z8" s="21">
        <v>-100</v>
      </c>
      <c r="AA8" s="22">
        <v>121999694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7500000</v>
      </c>
      <c r="G10" s="20">
        <v>-32442843</v>
      </c>
      <c r="H10" s="20">
        <v>-484035</v>
      </c>
      <c r="I10" s="20">
        <v>-422506</v>
      </c>
      <c r="J10" s="20">
        <v>-33349384</v>
      </c>
      <c r="K10" s="20">
        <v>-155879</v>
      </c>
      <c r="L10" s="20">
        <v>-548972</v>
      </c>
      <c r="M10" s="20"/>
      <c r="N10" s="20">
        <v>-704851</v>
      </c>
      <c r="O10" s="20">
        <v>-764179</v>
      </c>
      <c r="P10" s="20">
        <v>-883207</v>
      </c>
      <c r="Q10" s="20">
        <v>-747031</v>
      </c>
      <c r="R10" s="20">
        <v>-2394417</v>
      </c>
      <c r="S10" s="20"/>
      <c r="T10" s="20"/>
      <c r="U10" s="20"/>
      <c r="V10" s="20"/>
      <c r="W10" s="20">
        <v>-36448652</v>
      </c>
      <c r="X10" s="20">
        <v>3300009</v>
      </c>
      <c r="Y10" s="20">
        <v>-39748661</v>
      </c>
      <c r="Z10" s="21">
        <v>-1204.5015937835321</v>
      </c>
      <c r="AA10" s="22">
        <v>7500000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15567778</v>
      </c>
      <c r="H11" s="24">
        <v>3744972</v>
      </c>
      <c r="I11" s="24">
        <v>3068019</v>
      </c>
      <c r="J11" s="20">
        <v>22380769</v>
      </c>
      <c r="K11" s="24">
        <v>-7614722</v>
      </c>
      <c r="L11" s="24">
        <v>-171678</v>
      </c>
      <c r="M11" s="20"/>
      <c r="N11" s="24">
        <v>-7786400</v>
      </c>
      <c r="O11" s="24">
        <v>-2632921</v>
      </c>
      <c r="P11" s="24">
        <v>4619122</v>
      </c>
      <c r="Q11" s="20">
        <v>1294765</v>
      </c>
      <c r="R11" s="24">
        <v>3280966</v>
      </c>
      <c r="S11" s="24"/>
      <c r="T11" s="20"/>
      <c r="U11" s="24"/>
      <c r="V11" s="24"/>
      <c r="W11" s="24">
        <v>17875335</v>
      </c>
      <c r="X11" s="20"/>
      <c r="Y11" s="24">
        <v>17875335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-16011674</v>
      </c>
      <c r="H12" s="20"/>
      <c r="I12" s="20"/>
      <c r="J12" s="20">
        <v>-16011674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-16011674</v>
      </c>
      <c r="X12" s="20"/>
      <c r="Y12" s="20">
        <v>-16011674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1941106747</v>
      </c>
      <c r="F13" s="31">
        <f t="shared" si="0"/>
        <v>349109320</v>
      </c>
      <c r="G13" s="31">
        <f t="shared" si="0"/>
        <v>-159983380</v>
      </c>
      <c r="H13" s="31">
        <f t="shared" si="0"/>
        <v>90886563</v>
      </c>
      <c r="I13" s="31">
        <f t="shared" si="0"/>
        <v>34682283</v>
      </c>
      <c r="J13" s="31">
        <f t="shared" si="0"/>
        <v>-34414534</v>
      </c>
      <c r="K13" s="31">
        <f t="shared" si="0"/>
        <v>-14517173</v>
      </c>
      <c r="L13" s="31">
        <f t="shared" si="0"/>
        <v>10401497</v>
      </c>
      <c r="M13" s="31">
        <f t="shared" si="0"/>
        <v>0</v>
      </c>
      <c r="N13" s="31">
        <f t="shared" si="0"/>
        <v>-4115676</v>
      </c>
      <c r="O13" s="31">
        <f t="shared" si="0"/>
        <v>33677126</v>
      </c>
      <c r="P13" s="31">
        <f t="shared" si="0"/>
        <v>7641299</v>
      </c>
      <c r="Q13" s="31">
        <f t="shared" si="0"/>
        <v>-7284146</v>
      </c>
      <c r="R13" s="31">
        <f t="shared" si="0"/>
        <v>34034279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-4495931</v>
      </c>
      <c r="X13" s="31">
        <f t="shared" si="0"/>
        <v>310340356</v>
      </c>
      <c r="Y13" s="31">
        <f t="shared" si="0"/>
        <v>-314836287</v>
      </c>
      <c r="Z13" s="32">
        <f>+IF(X13&lt;&gt;0,+(Y13/X13)*100,0)</f>
        <v>-101.44870975143175</v>
      </c>
      <c r="AA13" s="33">
        <f>SUM(AA6:AA12)</f>
        <v>349109320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9864986</v>
      </c>
      <c r="F17" s="20">
        <v>30739488</v>
      </c>
      <c r="G17" s="24">
        <v>-84798928</v>
      </c>
      <c r="H17" s="24">
        <v>77623057</v>
      </c>
      <c r="I17" s="24">
        <v>3074589</v>
      </c>
      <c r="J17" s="20">
        <v>-4101282</v>
      </c>
      <c r="K17" s="24">
        <v>8322148</v>
      </c>
      <c r="L17" s="24">
        <v>7357466</v>
      </c>
      <c r="M17" s="20"/>
      <c r="N17" s="24">
        <v>15679614</v>
      </c>
      <c r="O17" s="24">
        <v>1787842</v>
      </c>
      <c r="P17" s="24">
        <v>3055292</v>
      </c>
      <c r="Q17" s="20"/>
      <c r="R17" s="24">
        <v>4843134</v>
      </c>
      <c r="S17" s="24"/>
      <c r="T17" s="20"/>
      <c r="U17" s="24"/>
      <c r="V17" s="24"/>
      <c r="W17" s="24">
        <v>16421466</v>
      </c>
      <c r="X17" s="20">
        <v>15502547</v>
      </c>
      <c r="Y17" s="24">
        <v>918919</v>
      </c>
      <c r="Z17" s="25">
        <v>5.927535649464569</v>
      </c>
      <c r="AA17" s="26">
        <v>30739488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9864986</v>
      </c>
      <c r="F25" s="36">
        <f t="shared" si="1"/>
        <v>30739488</v>
      </c>
      <c r="G25" s="36">
        <f t="shared" si="1"/>
        <v>-84798928</v>
      </c>
      <c r="H25" s="36">
        <f t="shared" si="1"/>
        <v>77623057</v>
      </c>
      <c r="I25" s="36">
        <f t="shared" si="1"/>
        <v>3074589</v>
      </c>
      <c r="J25" s="36">
        <f t="shared" si="1"/>
        <v>-4101282</v>
      </c>
      <c r="K25" s="36">
        <f t="shared" si="1"/>
        <v>8322148</v>
      </c>
      <c r="L25" s="36">
        <f t="shared" si="1"/>
        <v>7357466</v>
      </c>
      <c r="M25" s="36">
        <f t="shared" si="1"/>
        <v>0</v>
      </c>
      <c r="N25" s="36">
        <f t="shared" si="1"/>
        <v>15679614</v>
      </c>
      <c r="O25" s="36">
        <f t="shared" si="1"/>
        <v>1787842</v>
      </c>
      <c r="P25" s="36">
        <f t="shared" si="1"/>
        <v>3055292</v>
      </c>
      <c r="Q25" s="36">
        <f t="shared" si="1"/>
        <v>0</v>
      </c>
      <c r="R25" s="36">
        <f t="shared" si="1"/>
        <v>4843134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16421466</v>
      </c>
      <c r="X25" s="36">
        <f t="shared" si="1"/>
        <v>15502547</v>
      </c>
      <c r="Y25" s="36">
        <f t="shared" si="1"/>
        <v>918919</v>
      </c>
      <c r="Z25" s="37">
        <f>+IF(X25&lt;&gt;0,+(Y25/X25)*100,0)</f>
        <v>5.927535649464569</v>
      </c>
      <c r="AA25" s="38">
        <f>SUM(AA15:AA24)</f>
        <v>30739488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1950971733</v>
      </c>
      <c r="F26" s="31">
        <f t="shared" si="2"/>
        <v>379848808</v>
      </c>
      <c r="G26" s="31">
        <f t="shared" si="2"/>
        <v>-244782308</v>
      </c>
      <c r="H26" s="31">
        <f t="shared" si="2"/>
        <v>168509620</v>
      </c>
      <c r="I26" s="31">
        <f t="shared" si="2"/>
        <v>37756872</v>
      </c>
      <c r="J26" s="31">
        <f t="shared" si="2"/>
        <v>-38515816</v>
      </c>
      <c r="K26" s="31">
        <f t="shared" si="2"/>
        <v>-6195025</v>
      </c>
      <c r="L26" s="31">
        <f t="shared" si="2"/>
        <v>17758963</v>
      </c>
      <c r="M26" s="31">
        <f t="shared" si="2"/>
        <v>0</v>
      </c>
      <c r="N26" s="31">
        <f t="shared" si="2"/>
        <v>11563938</v>
      </c>
      <c r="O26" s="31">
        <f t="shared" si="2"/>
        <v>35464968</v>
      </c>
      <c r="P26" s="31">
        <f t="shared" si="2"/>
        <v>10696591</v>
      </c>
      <c r="Q26" s="31">
        <f t="shared" si="2"/>
        <v>-7284146</v>
      </c>
      <c r="R26" s="31">
        <f t="shared" si="2"/>
        <v>38877413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11925535</v>
      </c>
      <c r="X26" s="31">
        <f t="shared" si="2"/>
        <v>325842903</v>
      </c>
      <c r="Y26" s="31">
        <f t="shared" si="2"/>
        <v>-313917368</v>
      </c>
      <c r="Z26" s="32">
        <f>+IF(X26&lt;&gt;0,+(Y26/X26)*100,0)</f>
        <v>-96.340096749015274</v>
      </c>
      <c r="AA26" s="33">
        <f>+AA13+AA25</f>
        <v>379848808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-1014680</v>
      </c>
      <c r="H31" s="20">
        <v>-64595</v>
      </c>
      <c r="I31" s="20">
        <v>-22683</v>
      </c>
      <c r="J31" s="20">
        <v>-1101958</v>
      </c>
      <c r="K31" s="20">
        <v>-30916</v>
      </c>
      <c r="L31" s="20">
        <v>-53120</v>
      </c>
      <c r="M31" s="20"/>
      <c r="N31" s="20">
        <v>-84036</v>
      </c>
      <c r="O31" s="20">
        <v>-16333</v>
      </c>
      <c r="P31" s="20">
        <v>-9491</v>
      </c>
      <c r="Q31" s="20">
        <v>-16660</v>
      </c>
      <c r="R31" s="20">
        <v>-42484</v>
      </c>
      <c r="S31" s="20"/>
      <c r="T31" s="20"/>
      <c r="U31" s="20"/>
      <c r="V31" s="20"/>
      <c r="W31" s="20">
        <v>-1228478</v>
      </c>
      <c r="X31" s="20"/>
      <c r="Y31" s="20">
        <v>-1228478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112935491</v>
      </c>
      <c r="F32" s="20">
        <v>119935491</v>
      </c>
      <c r="G32" s="20">
        <v>38793296</v>
      </c>
      <c r="H32" s="20">
        <v>2128484</v>
      </c>
      <c r="I32" s="20">
        <v>14145607</v>
      </c>
      <c r="J32" s="20">
        <v>55067387</v>
      </c>
      <c r="K32" s="20">
        <v>5105885</v>
      </c>
      <c r="L32" s="20">
        <v>3413792</v>
      </c>
      <c r="M32" s="20"/>
      <c r="N32" s="20">
        <v>8519677</v>
      </c>
      <c r="O32" s="20">
        <v>19835751</v>
      </c>
      <c r="P32" s="20">
        <v>19368010</v>
      </c>
      <c r="Q32" s="20">
        <v>-5283060</v>
      </c>
      <c r="R32" s="20">
        <v>33920701</v>
      </c>
      <c r="S32" s="20"/>
      <c r="T32" s="20"/>
      <c r="U32" s="20"/>
      <c r="V32" s="20"/>
      <c r="W32" s="20">
        <v>97507765</v>
      </c>
      <c r="X32" s="20">
        <v>87501610</v>
      </c>
      <c r="Y32" s="20">
        <v>10006155</v>
      </c>
      <c r="Z32" s="21">
        <v>11.435395303012138</v>
      </c>
      <c r="AA32" s="22">
        <v>119935491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-58407136</v>
      </c>
      <c r="H33" s="20">
        <v>43407136</v>
      </c>
      <c r="I33" s="20">
        <v>-20476930</v>
      </c>
      <c r="J33" s="20">
        <v>-35476930</v>
      </c>
      <c r="K33" s="20">
        <v>-9350477</v>
      </c>
      <c r="L33" s="20">
        <v>-8343821</v>
      </c>
      <c r="M33" s="20"/>
      <c r="N33" s="20">
        <v>-17694298</v>
      </c>
      <c r="O33" s="20">
        <v>-2043593</v>
      </c>
      <c r="P33" s="20">
        <v>-3491283</v>
      </c>
      <c r="Q33" s="20"/>
      <c r="R33" s="20">
        <v>-5534876</v>
      </c>
      <c r="S33" s="20"/>
      <c r="T33" s="20"/>
      <c r="U33" s="20"/>
      <c r="V33" s="20"/>
      <c r="W33" s="20">
        <v>-58706104</v>
      </c>
      <c r="X33" s="20"/>
      <c r="Y33" s="20">
        <v>-58706104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83093264</v>
      </c>
      <c r="F35" s="20">
        <v>83093264</v>
      </c>
      <c r="G35" s="20">
        <v>67842241</v>
      </c>
      <c r="H35" s="20">
        <v>5219557</v>
      </c>
      <c r="I35" s="20">
        <v>5343564</v>
      </c>
      <c r="J35" s="20">
        <v>78405362</v>
      </c>
      <c r="K35" s="20">
        <v>-2688638</v>
      </c>
      <c r="L35" s="20">
        <v>3042696</v>
      </c>
      <c r="M35" s="20"/>
      <c r="N35" s="20">
        <v>354058</v>
      </c>
      <c r="O35" s="20">
        <v>2630787</v>
      </c>
      <c r="P35" s="20">
        <v>2214591</v>
      </c>
      <c r="Q35" s="20">
        <v>2417619</v>
      </c>
      <c r="R35" s="20">
        <v>7262997</v>
      </c>
      <c r="S35" s="20"/>
      <c r="T35" s="20"/>
      <c r="U35" s="20"/>
      <c r="V35" s="20"/>
      <c r="W35" s="20">
        <v>86022417</v>
      </c>
      <c r="X35" s="20">
        <v>62319951</v>
      </c>
      <c r="Y35" s="20">
        <v>23702466</v>
      </c>
      <c r="Z35" s="21">
        <v>38.033511932639357</v>
      </c>
      <c r="AA35" s="22">
        <v>83093264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196028755</v>
      </c>
      <c r="F37" s="31">
        <f t="shared" si="3"/>
        <v>203028755</v>
      </c>
      <c r="G37" s="31">
        <f t="shared" si="3"/>
        <v>47213721</v>
      </c>
      <c r="H37" s="31">
        <f t="shared" si="3"/>
        <v>50690582</v>
      </c>
      <c r="I37" s="31">
        <f t="shared" si="3"/>
        <v>-1010442</v>
      </c>
      <c r="J37" s="31">
        <f t="shared" si="3"/>
        <v>96893861</v>
      </c>
      <c r="K37" s="31">
        <f t="shared" si="3"/>
        <v>-6964146</v>
      </c>
      <c r="L37" s="31">
        <f t="shared" si="3"/>
        <v>-1940453</v>
      </c>
      <c r="M37" s="31">
        <f t="shared" si="3"/>
        <v>0</v>
      </c>
      <c r="N37" s="31">
        <f t="shared" si="3"/>
        <v>-8904599</v>
      </c>
      <c r="O37" s="31">
        <f t="shared" si="3"/>
        <v>20406612</v>
      </c>
      <c r="P37" s="31">
        <f t="shared" si="3"/>
        <v>18081827</v>
      </c>
      <c r="Q37" s="31">
        <f t="shared" si="3"/>
        <v>-2882101</v>
      </c>
      <c r="R37" s="31">
        <f t="shared" si="3"/>
        <v>35606338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123595600</v>
      </c>
      <c r="X37" s="31">
        <f t="shared" si="3"/>
        <v>149821561</v>
      </c>
      <c r="Y37" s="31">
        <f t="shared" si="3"/>
        <v>-26225961</v>
      </c>
      <c r="Z37" s="32">
        <f>+IF(X37&lt;&gt;0,+(Y37/X37)*100,0)</f>
        <v>-17.504797590515025</v>
      </c>
      <c r="AA37" s="33">
        <f>SUM(AA29:AA36)</f>
        <v>203028755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196028755</v>
      </c>
      <c r="F44" s="31">
        <f t="shared" si="5"/>
        <v>203028755</v>
      </c>
      <c r="G44" s="31">
        <f t="shared" si="5"/>
        <v>47213721</v>
      </c>
      <c r="H44" s="31">
        <f t="shared" si="5"/>
        <v>50690582</v>
      </c>
      <c r="I44" s="31">
        <f t="shared" si="5"/>
        <v>-1010442</v>
      </c>
      <c r="J44" s="31">
        <f t="shared" si="5"/>
        <v>96893861</v>
      </c>
      <c r="K44" s="31">
        <f t="shared" si="5"/>
        <v>-6964146</v>
      </c>
      <c r="L44" s="31">
        <f t="shared" si="5"/>
        <v>-1940453</v>
      </c>
      <c r="M44" s="31">
        <f t="shared" si="5"/>
        <v>0</v>
      </c>
      <c r="N44" s="31">
        <f t="shared" si="5"/>
        <v>-8904599</v>
      </c>
      <c r="O44" s="31">
        <f t="shared" si="5"/>
        <v>20406612</v>
      </c>
      <c r="P44" s="31">
        <f t="shared" si="5"/>
        <v>18081827</v>
      </c>
      <c r="Q44" s="31">
        <f t="shared" si="5"/>
        <v>-2882101</v>
      </c>
      <c r="R44" s="31">
        <f t="shared" si="5"/>
        <v>35606338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123595600</v>
      </c>
      <c r="X44" s="31">
        <f t="shared" si="5"/>
        <v>149821561</v>
      </c>
      <c r="Y44" s="31">
        <f t="shared" si="5"/>
        <v>-26225961</v>
      </c>
      <c r="Z44" s="32">
        <f>+IF(X44&lt;&gt;0,+(Y44/X44)*100,0)</f>
        <v>-17.504797590515025</v>
      </c>
      <c r="AA44" s="33">
        <f>+AA37+AA43</f>
        <v>203028755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1754942978</v>
      </c>
      <c r="F45" s="44">
        <f t="shared" si="6"/>
        <v>176820053</v>
      </c>
      <c r="G45" s="44">
        <f t="shared" si="6"/>
        <v>-291996029</v>
      </c>
      <c r="H45" s="44">
        <f t="shared" si="6"/>
        <v>117819038</v>
      </c>
      <c r="I45" s="44">
        <f t="shared" si="6"/>
        <v>38767314</v>
      </c>
      <c r="J45" s="44">
        <f t="shared" si="6"/>
        <v>-135409677</v>
      </c>
      <c r="K45" s="44">
        <f t="shared" si="6"/>
        <v>769121</v>
      </c>
      <c r="L45" s="44">
        <f t="shared" si="6"/>
        <v>19699416</v>
      </c>
      <c r="M45" s="44">
        <f t="shared" si="6"/>
        <v>0</v>
      </c>
      <c r="N45" s="44">
        <f t="shared" si="6"/>
        <v>20468537</v>
      </c>
      <c r="O45" s="44">
        <f t="shared" si="6"/>
        <v>15058356</v>
      </c>
      <c r="P45" s="44">
        <f t="shared" si="6"/>
        <v>-7385236</v>
      </c>
      <c r="Q45" s="44">
        <f t="shared" si="6"/>
        <v>-4402045</v>
      </c>
      <c r="R45" s="44">
        <f t="shared" si="6"/>
        <v>3271075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-111670065</v>
      </c>
      <c r="X45" s="44">
        <f t="shared" si="6"/>
        <v>176021342</v>
      </c>
      <c r="Y45" s="44">
        <f t="shared" si="6"/>
        <v>-287691407</v>
      </c>
      <c r="Z45" s="45">
        <f>+IF(X45&lt;&gt;0,+(Y45/X45)*100,0)</f>
        <v>-163.4412076008374</v>
      </c>
      <c r="AA45" s="46">
        <f>+AA26-AA44</f>
        <v>176820053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83777488</v>
      </c>
      <c r="F47" s="20">
        <v>50201397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49402686</v>
      </c>
      <c r="Y47" s="20">
        <v>-49402686</v>
      </c>
      <c r="Z47" s="47">
        <v>-100</v>
      </c>
      <c r="AA47" s="22">
        <v>50201397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83777488</v>
      </c>
      <c r="F50" s="52">
        <f t="shared" si="7"/>
        <v>50201397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49402686</v>
      </c>
      <c r="Y50" s="52">
        <f t="shared" si="7"/>
        <v>-49402686</v>
      </c>
      <c r="Z50" s="53">
        <f>+IF(X50&lt;&gt;0,+(Y50/X50)*100,0)</f>
        <v>-100</v>
      </c>
      <c r="AA50" s="54">
        <f>SUM(AA47:AA49)</f>
        <v>50201397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-458836188</v>
      </c>
      <c r="D6" s="18"/>
      <c r="E6" s="19">
        <v>-21515581</v>
      </c>
      <c r="F6" s="20">
        <v>-21515581</v>
      </c>
      <c r="G6" s="20">
        <v>-438129183</v>
      </c>
      <c r="H6" s="20">
        <v>4558910</v>
      </c>
      <c r="I6" s="20">
        <v>-17829044</v>
      </c>
      <c r="J6" s="20">
        <v>-451399317</v>
      </c>
      <c r="K6" s="20">
        <v>-2037330</v>
      </c>
      <c r="L6" s="20">
        <v>-2339908</v>
      </c>
      <c r="M6" s="20">
        <v>-198432</v>
      </c>
      <c r="N6" s="20">
        <v>-4575670</v>
      </c>
      <c r="O6" s="20">
        <v>-3931531</v>
      </c>
      <c r="P6" s="20">
        <v>-2623771</v>
      </c>
      <c r="Q6" s="20">
        <v>4147591</v>
      </c>
      <c r="R6" s="20">
        <v>-2407711</v>
      </c>
      <c r="S6" s="20"/>
      <c r="T6" s="20"/>
      <c r="U6" s="20"/>
      <c r="V6" s="20"/>
      <c r="W6" s="20">
        <v>-458382698</v>
      </c>
      <c r="X6" s="20">
        <v>35101016</v>
      </c>
      <c r="Y6" s="20">
        <v>-493483714</v>
      </c>
      <c r="Z6" s="21">
        <v>-1405.8958122465742</v>
      </c>
      <c r="AA6" s="22">
        <v>-21515581</v>
      </c>
    </row>
    <row r="7" spans="1:27" x14ac:dyDescent="0.25">
      <c r="A7" s="23" t="s">
        <v>35</v>
      </c>
      <c r="B7" s="17" t="s">
        <v>32</v>
      </c>
      <c r="C7" s="18">
        <v>-44478931</v>
      </c>
      <c r="D7" s="18"/>
      <c r="E7" s="19">
        <v>-106840357</v>
      </c>
      <c r="F7" s="20">
        <v>-116757681</v>
      </c>
      <c r="G7" s="20">
        <v>-47041057</v>
      </c>
      <c r="H7" s="20">
        <v>-9362570</v>
      </c>
      <c r="I7" s="20">
        <v>2580952</v>
      </c>
      <c r="J7" s="20">
        <v>-53822675</v>
      </c>
      <c r="K7" s="20">
        <v>217350</v>
      </c>
      <c r="L7" s="20">
        <v>1658430</v>
      </c>
      <c r="M7" s="20">
        <v>1431033</v>
      </c>
      <c r="N7" s="20">
        <v>3306813</v>
      </c>
      <c r="O7" s="20">
        <v>465327</v>
      </c>
      <c r="P7" s="20">
        <v>677512</v>
      </c>
      <c r="Q7" s="20">
        <v>2384382</v>
      </c>
      <c r="R7" s="20">
        <v>3527221</v>
      </c>
      <c r="S7" s="20"/>
      <c r="T7" s="20"/>
      <c r="U7" s="20"/>
      <c r="V7" s="20"/>
      <c r="W7" s="20">
        <v>-46988641</v>
      </c>
      <c r="X7" s="20">
        <v>-100303631</v>
      </c>
      <c r="Y7" s="20">
        <v>53314990</v>
      </c>
      <c r="Z7" s="21">
        <v>-53.153599195227542</v>
      </c>
      <c r="AA7" s="22">
        <v>-116757681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-28970177</v>
      </c>
      <c r="D10" s="18"/>
      <c r="E10" s="19">
        <v>-36793263</v>
      </c>
      <c r="F10" s="20">
        <v>-31926363</v>
      </c>
      <c r="G10" s="20">
        <v>-29901491</v>
      </c>
      <c r="H10" s="20">
        <v>-904063</v>
      </c>
      <c r="I10" s="20">
        <v>-952163</v>
      </c>
      <c r="J10" s="20">
        <v>-31757717</v>
      </c>
      <c r="K10" s="20">
        <v>-1020474</v>
      </c>
      <c r="L10" s="20">
        <v>-662680</v>
      </c>
      <c r="M10" s="20">
        <v>-222532</v>
      </c>
      <c r="N10" s="20">
        <v>-1905686</v>
      </c>
      <c r="O10" s="20">
        <v>-943630</v>
      </c>
      <c r="P10" s="20">
        <v>-1223810</v>
      </c>
      <c r="Q10" s="20">
        <v>-1637151</v>
      </c>
      <c r="R10" s="20">
        <v>-3804591</v>
      </c>
      <c r="S10" s="20"/>
      <c r="T10" s="20"/>
      <c r="U10" s="20"/>
      <c r="V10" s="20"/>
      <c r="W10" s="20">
        <v>-37467994</v>
      </c>
      <c r="X10" s="20">
        <v>-22847229</v>
      </c>
      <c r="Y10" s="20">
        <v>-14620765</v>
      </c>
      <c r="Z10" s="21">
        <v>63.993602900377986</v>
      </c>
      <c r="AA10" s="22">
        <v>-31926363</v>
      </c>
    </row>
    <row r="11" spans="1:27" x14ac:dyDescent="0.25">
      <c r="A11" s="23" t="s">
        <v>39</v>
      </c>
      <c r="B11" s="17" t="s">
        <v>32</v>
      </c>
      <c r="C11" s="18">
        <v>3797693</v>
      </c>
      <c r="D11" s="18"/>
      <c r="E11" s="19">
        <v>2602510</v>
      </c>
      <c r="F11" s="20">
        <v>2602510</v>
      </c>
      <c r="G11" s="24">
        <v>4115173</v>
      </c>
      <c r="H11" s="24">
        <v>201738</v>
      </c>
      <c r="I11" s="24">
        <v>2669310</v>
      </c>
      <c r="J11" s="20">
        <v>6986221</v>
      </c>
      <c r="K11" s="24">
        <v>-1507998</v>
      </c>
      <c r="L11" s="24">
        <v>-41158</v>
      </c>
      <c r="M11" s="20">
        <v>2665967</v>
      </c>
      <c r="N11" s="24">
        <v>1116811</v>
      </c>
      <c r="O11" s="24">
        <v>-2106406</v>
      </c>
      <c r="P11" s="24">
        <v>-679963</v>
      </c>
      <c r="Q11" s="20">
        <v>1584921</v>
      </c>
      <c r="R11" s="24">
        <v>-1201448</v>
      </c>
      <c r="S11" s="24"/>
      <c r="T11" s="20"/>
      <c r="U11" s="24"/>
      <c r="V11" s="24"/>
      <c r="W11" s="24">
        <v>6901584</v>
      </c>
      <c r="X11" s="20">
        <v>2602510</v>
      </c>
      <c r="Y11" s="24">
        <v>4299074</v>
      </c>
      <c r="Z11" s="25">
        <v>165.18952857049541</v>
      </c>
      <c r="AA11" s="26">
        <v>2602510</v>
      </c>
    </row>
    <row r="12" spans="1:27" x14ac:dyDescent="0.25">
      <c r="A12" s="23" t="s">
        <v>40</v>
      </c>
      <c r="B12" s="17" t="s">
        <v>32</v>
      </c>
      <c r="C12" s="18">
        <v>-5720074</v>
      </c>
      <c r="D12" s="18"/>
      <c r="E12" s="19">
        <v>-4887022</v>
      </c>
      <c r="F12" s="20">
        <v>-4887022</v>
      </c>
      <c r="G12" s="20">
        <v>-5720075</v>
      </c>
      <c r="H12" s="20"/>
      <c r="I12" s="20"/>
      <c r="J12" s="20">
        <v>-5720075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-5720075</v>
      </c>
      <c r="X12" s="20">
        <v>-4887022</v>
      </c>
      <c r="Y12" s="20">
        <v>-833053</v>
      </c>
      <c r="Z12" s="21">
        <v>17.046229789839291</v>
      </c>
      <c r="AA12" s="22">
        <v>-4887022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-534207677</v>
      </c>
      <c r="D13" s="29">
        <f>SUM(D6:D12)</f>
        <v>0</v>
      </c>
      <c r="E13" s="30">
        <f t="shared" si="0"/>
        <v>-167433713</v>
      </c>
      <c r="F13" s="31">
        <f t="shared" si="0"/>
        <v>-172484137</v>
      </c>
      <c r="G13" s="31">
        <f t="shared" si="0"/>
        <v>-516676633</v>
      </c>
      <c r="H13" s="31">
        <f t="shared" si="0"/>
        <v>-5505985</v>
      </c>
      <c r="I13" s="31">
        <f t="shared" si="0"/>
        <v>-13530945</v>
      </c>
      <c r="J13" s="31">
        <f t="shared" si="0"/>
        <v>-535713563</v>
      </c>
      <c r="K13" s="31">
        <f t="shared" si="0"/>
        <v>-4348452</v>
      </c>
      <c r="L13" s="31">
        <f t="shared" si="0"/>
        <v>-1385316</v>
      </c>
      <c r="M13" s="31">
        <f t="shared" si="0"/>
        <v>3676036</v>
      </c>
      <c r="N13" s="31">
        <f t="shared" si="0"/>
        <v>-2057732</v>
      </c>
      <c r="O13" s="31">
        <f t="shared" si="0"/>
        <v>-6516240</v>
      </c>
      <c r="P13" s="31">
        <f t="shared" si="0"/>
        <v>-3850032</v>
      </c>
      <c r="Q13" s="31">
        <f t="shared" si="0"/>
        <v>6479743</v>
      </c>
      <c r="R13" s="31">
        <f t="shared" si="0"/>
        <v>-3886529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-541657824</v>
      </c>
      <c r="X13" s="31">
        <f t="shared" si="0"/>
        <v>-90334356</v>
      </c>
      <c r="Y13" s="31">
        <f t="shared" si="0"/>
        <v>-451323468</v>
      </c>
      <c r="Z13" s="32">
        <f>+IF(X13&lt;&gt;0,+(Y13/X13)*100,0)</f>
        <v>499.61441912532155</v>
      </c>
      <c r="AA13" s="33">
        <f>SUM(AA6:AA12)</f>
        <v>-172484137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873224357</v>
      </c>
      <c r="D17" s="18"/>
      <c r="E17" s="19">
        <v>756440687</v>
      </c>
      <c r="F17" s="20">
        <v>775790020</v>
      </c>
      <c r="G17" s="24">
        <v>937531655</v>
      </c>
      <c r="H17" s="24">
        <v>-67790961</v>
      </c>
      <c r="I17" s="24">
        <v>14730077</v>
      </c>
      <c r="J17" s="20">
        <v>884470771</v>
      </c>
      <c r="K17" s="24">
        <v>1633559</v>
      </c>
      <c r="L17" s="24">
        <v>9545703</v>
      </c>
      <c r="M17" s="20">
        <v>9717087</v>
      </c>
      <c r="N17" s="24">
        <v>20896349</v>
      </c>
      <c r="O17" s="24">
        <v>6632736</v>
      </c>
      <c r="P17" s="24">
        <v>-892816</v>
      </c>
      <c r="Q17" s="20">
        <v>4476621</v>
      </c>
      <c r="R17" s="24">
        <v>10216541</v>
      </c>
      <c r="S17" s="24"/>
      <c r="T17" s="20"/>
      <c r="U17" s="24"/>
      <c r="V17" s="24"/>
      <c r="W17" s="24">
        <v>915583661</v>
      </c>
      <c r="X17" s="20">
        <v>751335771</v>
      </c>
      <c r="Y17" s="24">
        <v>164247890</v>
      </c>
      <c r="Z17" s="25">
        <v>21.860783998263809</v>
      </c>
      <c r="AA17" s="26">
        <v>775790020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873224357</v>
      </c>
      <c r="D25" s="29">
        <f t="shared" ref="D25:Y25" si="1">SUM(D15:D24)</f>
        <v>0</v>
      </c>
      <c r="E25" s="35">
        <f t="shared" si="1"/>
        <v>756440687</v>
      </c>
      <c r="F25" s="36">
        <f t="shared" si="1"/>
        <v>775790020</v>
      </c>
      <c r="G25" s="36">
        <f t="shared" si="1"/>
        <v>937531655</v>
      </c>
      <c r="H25" s="36">
        <f t="shared" si="1"/>
        <v>-67790961</v>
      </c>
      <c r="I25" s="36">
        <f t="shared" si="1"/>
        <v>14730077</v>
      </c>
      <c r="J25" s="36">
        <f t="shared" si="1"/>
        <v>884470771</v>
      </c>
      <c r="K25" s="36">
        <f t="shared" si="1"/>
        <v>1633559</v>
      </c>
      <c r="L25" s="36">
        <f t="shared" si="1"/>
        <v>9545703</v>
      </c>
      <c r="M25" s="36">
        <f t="shared" si="1"/>
        <v>9717087</v>
      </c>
      <c r="N25" s="36">
        <f t="shared" si="1"/>
        <v>20896349</v>
      </c>
      <c r="O25" s="36">
        <f t="shared" si="1"/>
        <v>6632736</v>
      </c>
      <c r="P25" s="36">
        <f t="shared" si="1"/>
        <v>-892816</v>
      </c>
      <c r="Q25" s="36">
        <f t="shared" si="1"/>
        <v>4476621</v>
      </c>
      <c r="R25" s="36">
        <f t="shared" si="1"/>
        <v>10216541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915583661</v>
      </c>
      <c r="X25" s="36">
        <f t="shared" si="1"/>
        <v>751335771</v>
      </c>
      <c r="Y25" s="36">
        <f t="shared" si="1"/>
        <v>164247890</v>
      </c>
      <c r="Z25" s="37">
        <f>+IF(X25&lt;&gt;0,+(Y25/X25)*100,0)</f>
        <v>21.860783998263809</v>
      </c>
      <c r="AA25" s="38">
        <f>SUM(AA15:AA24)</f>
        <v>775790020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339016680</v>
      </c>
      <c r="D26" s="29">
        <f>+D13+D25</f>
        <v>0</v>
      </c>
      <c r="E26" s="30">
        <f t="shared" si="2"/>
        <v>589006974</v>
      </c>
      <c r="F26" s="31">
        <f t="shared" si="2"/>
        <v>603305883</v>
      </c>
      <c r="G26" s="31">
        <f t="shared" si="2"/>
        <v>420855022</v>
      </c>
      <c r="H26" s="31">
        <f t="shared" si="2"/>
        <v>-73296946</v>
      </c>
      <c r="I26" s="31">
        <f t="shared" si="2"/>
        <v>1199132</v>
      </c>
      <c r="J26" s="31">
        <f t="shared" si="2"/>
        <v>348757208</v>
      </c>
      <c r="K26" s="31">
        <f t="shared" si="2"/>
        <v>-2714893</v>
      </c>
      <c r="L26" s="31">
        <f t="shared" si="2"/>
        <v>8160387</v>
      </c>
      <c r="M26" s="31">
        <f t="shared" si="2"/>
        <v>13393123</v>
      </c>
      <c r="N26" s="31">
        <f t="shared" si="2"/>
        <v>18838617</v>
      </c>
      <c r="O26" s="31">
        <f t="shared" si="2"/>
        <v>116496</v>
      </c>
      <c r="P26" s="31">
        <f t="shared" si="2"/>
        <v>-4742848</v>
      </c>
      <c r="Q26" s="31">
        <f t="shared" si="2"/>
        <v>10956364</v>
      </c>
      <c r="R26" s="31">
        <f t="shared" si="2"/>
        <v>6330012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373925837</v>
      </c>
      <c r="X26" s="31">
        <f t="shared" si="2"/>
        <v>661001415</v>
      </c>
      <c r="Y26" s="31">
        <f t="shared" si="2"/>
        <v>-287075578</v>
      </c>
      <c r="Z26" s="32">
        <f>+IF(X26&lt;&gt;0,+(Y26/X26)*100,0)</f>
        <v>-43.430402943993698</v>
      </c>
      <c r="AA26" s="33">
        <f>+AA13+AA25</f>
        <v>603305883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-2456535</v>
      </c>
      <c r="D31" s="18"/>
      <c r="E31" s="19">
        <v>-2250074</v>
      </c>
      <c r="F31" s="20">
        <v>-2250074</v>
      </c>
      <c r="G31" s="20">
        <v>-2477964</v>
      </c>
      <c r="H31" s="20">
        <v>-21277</v>
      </c>
      <c r="I31" s="20">
        <v>-21681</v>
      </c>
      <c r="J31" s="20">
        <v>-2520922</v>
      </c>
      <c r="K31" s="20">
        <v>-26453</v>
      </c>
      <c r="L31" s="20">
        <v>-264999</v>
      </c>
      <c r="M31" s="20">
        <v>-15378</v>
      </c>
      <c r="N31" s="20">
        <v>-306830</v>
      </c>
      <c r="O31" s="20">
        <v>-16893</v>
      </c>
      <c r="P31" s="20">
        <v>-19341</v>
      </c>
      <c r="Q31" s="20">
        <v>-6034</v>
      </c>
      <c r="R31" s="20">
        <v>-42268</v>
      </c>
      <c r="S31" s="20"/>
      <c r="T31" s="20"/>
      <c r="U31" s="20"/>
      <c r="V31" s="20"/>
      <c r="W31" s="20">
        <v>-2870020</v>
      </c>
      <c r="X31" s="20">
        <v>-2250074</v>
      </c>
      <c r="Y31" s="20">
        <v>-619946</v>
      </c>
      <c r="Z31" s="21">
        <v>27.55224939268664</v>
      </c>
      <c r="AA31" s="22">
        <v>-2250074</v>
      </c>
    </row>
    <row r="32" spans="1:27" x14ac:dyDescent="0.25">
      <c r="A32" s="23" t="s">
        <v>59</v>
      </c>
      <c r="B32" s="17" t="s">
        <v>32</v>
      </c>
      <c r="C32" s="18">
        <v>-180339346</v>
      </c>
      <c r="D32" s="18"/>
      <c r="E32" s="19">
        <v>-136798642</v>
      </c>
      <c r="F32" s="20">
        <v>-115639108</v>
      </c>
      <c r="G32" s="20">
        <v>-186360706</v>
      </c>
      <c r="H32" s="20">
        <v>-4254800</v>
      </c>
      <c r="I32" s="20">
        <v>-4321771</v>
      </c>
      <c r="J32" s="20">
        <v>-194937277</v>
      </c>
      <c r="K32" s="20">
        <v>-2404491</v>
      </c>
      <c r="L32" s="20">
        <v>-3293790</v>
      </c>
      <c r="M32" s="20">
        <v>-578577</v>
      </c>
      <c r="N32" s="20">
        <v>-6276858</v>
      </c>
      <c r="O32" s="20">
        <v>-732872</v>
      </c>
      <c r="P32" s="20">
        <v>-2622940</v>
      </c>
      <c r="Q32" s="20">
        <v>-3353618</v>
      </c>
      <c r="R32" s="20">
        <v>-6709430</v>
      </c>
      <c r="S32" s="20"/>
      <c r="T32" s="20"/>
      <c r="U32" s="20"/>
      <c r="V32" s="20"/>
      <c r="W32" s="20">
        <v>-207923565</v>
      </c>
      <c r="X32" s="20">
        <v>-117847623</v>
      </c>
      <c r="Y32" s="20">
        <v>-90075942</v>
      </c>
      <c r="Z32" s="21">
        <v>76.43424594147308</v>
      </c>
      <c r="AA32" s="22">
        <v>-115639108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</v>
      </c>
      <c r="F33" s="20">
        <v>-1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69999999</v>
      </c>
      <c r="Y33" s="20">
        <v>-69999999</v>
      </c>
      <c r="Z33" s="21">
        <v>-100</v>
      </c>
      <c r="AA33" s="22">
        <v>-1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8039337</v>
      </c>
      <c r="D35" s="18"/>
      <c r="E35" s="19"/>
      <c r="F35" s="20"/>
      <c r="G35" s="20">
        <v>9252607</v>
      </c>
      <c r="H35" s="20">
        <v>-236405</v>
      </c>
      <c r="I35" s="20">
        <v>1521347</v>
      </c>
      <c r="J35" s="20">
        <v>10537549</v>
      </c>
      <c r="K35" s="20">
        <v>242698</v>
      </c>
      <c r="L35" s="20">
        <v>93365</v>
      </c>
      <c r="M35" s="20">
        <v>1471749</v>
      </c>
      <c r="N35" s="20">
        <v>1807812</v>
      </c>
      <c r="O35" s="20">
        <v>-1134967</v>
      </c>
      <c r="P35" s="20">
        <v>-101843</v>
      </c>
      <c r="Q35" s="20">
        <v>1528613</v>
      </c>
      <c r="R35" s="20">
        <v>291803</v>
      </c>
      <c r="S35" s="20"/>
      <c r="T35" s="20"/>
      <c r="U35" s="20"/>
      <c r="V35" s="20"/>
      <c r="W35" s="20">
        <v>12637164</v>
      </c>
      <c r="X35" s="20"/>
      <c r="Y35" s="20">
        <v>12637164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-174756544</v>
      </c>
      <c r="D37" s="29">
        <f t="shared" ref="D37:Y37" si="3">SUM(D29:D36)</f>
        <v>0</v>
      </c>
      <c r="E37" s="30">
        <f t="shared" si="3"/>
        <v>-139048717</v>
      </c>
      <c r="F37" s="31">
        <f t="shared" si="3"/>
        <v>-117889183</v>
      </c>
      <c r="G37" s="31">
        <f t="shared" si="3"/>
        <v>-179586063</v>
      </c>
      <c r="H37" s="31">
        <f t="shared" si="3"/>
        <v>-4512482</v>
      </c>
      <c r="I37" s="31">
        <f t="shared" si="3"/>
        <v>-2822105</v>
      </c>
      <c r="J37" s="31">
        <f t="shared" si="3"/>
        <v>-186920650</v>
      </c>
      <c r="K37" s="31">
        <f t="shared" si="3"/>
        <v>-2188246</v>
      </c>
      <c r="L37" s="31">
        <f t="shared" si="3"/>
        <v>-3465424</v>
      </c>
      <c r="M37" s="31">
        <f t="shared" si="3"/>
        <v>877794</v>
      </c>
      <c r="N37" s="31">
        <f t="shared" si="3"/>
        <v>-4775876</v>
      </c>
      <c r="O37" s="31">
        <f t="shared" si="3"/>
        <v>-1884732</v>
      </c>
      <c r="P37" s="31">
        <f t="shared" si="3"/>
        <v>-2744124</v>
      </c>
      <c r="Q37" s="31">
        <f t="shared" si="3"/>
        <v>-1831039</v>
      </c>
      <c r="R37" s="31">
        <f t="shared" si="3"/>
        <v>-6459895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-198156421</v>
      </c>
      <c r="X37" s="31">
        <f t="shared" si="3"/>
        <v>-50097698</v>
      </c>
      <c r="Y37" s="31">
        <f t="shared" si="3"/>
        <v>-148058723</v>
      </c>
      <c r="Z37" s="32">
        <f>+IF(X37&lt;&gt;0,+(Y37/X37)*100,0)</f>
        <v>295.53997271491397</v>
      </c>
      <c r="AA37" s="33">
        <f>SUM(AA29:AA36)</f>
        <v>-117889183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-174756544</v>
      </c>
      <c r="D44" s="29">
        <f>+D37+D43</f>
        <v>0</v>
      </c>
      <c r="E44" s="30">
        <f t="shared" si="5"/>
        <v>-139048717</v>
      </c>
      <c r="F44" s="31">
        <f t="shared" si="5"/>
        <v>-117889183</v>
      </c>
      <c r="G44" s="31">
        <f t="shared" si="5"/>
        <v>-179586063</v>
      </c>
      <c r="H44" s="31">
        <f t="shared" si="5"/>
        <v>-4512482</v>
      </c>
      <c r="I44" s="31">
        <f t="shared" si="5"/>
        <v>-2822105</v>
      </c>
      <c r="J44" s="31">
        <f t="shared" si="5"/>
        <v>-186920650</v>
      </c>
      <c r="K44" s="31">
        <f t="shared" si="5"/>
        <v>-2188246</v>
      </c>
      <c r="L44" s="31">
        <f t="shared" si="5"/>
        <v>-3465424</v>
      </c>
      <c r="M44" s="31">
        <f t="shared" si="5"/>
        <v>877794</v>
      </c>
      <c r="N44" s="31">
        <f t="shared" si="5"/>
        <v>-4775876</v>
      </c>
      <c r="O44" s="31">
        <f t="shared" si="5"/>
        <v>-1884732</v>
      </c>
      <c r="P44" s="31">
        <f t="shared" si="5"/>
        <v>-2744124</v>
      </c>
      <c r="Q44" s="31">
        <f t="shared" si="5"/>
        <v>-1831039</v>
      </c>
      <c r="R44" s="31">
        <f t="shared" si="5"/>
        <v>-6459895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-198156421</v>
      </c>
      <c r="X44" s="31">
        <f t="shared" si="5"/>
        <v>-50097698</v>
      </c>
      <c r="Y44" s="31">
        <f t="shared" si="5"/>
        <v>-148058723</v>
      </c>
      <c r="Z44" s="32">
        <f>+IF(X44&lt;&gt;0,+(Y44/X44)*100,0)</f>
        <v>295.53997271491397</v>
      </c>
      <c r="AA44" s="33">
        <f>+AA37+AA43</f>
        <v>-117889183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513773224</v>
      </c>
      <c r="D45" s="42">
        <f t="shared" si="6"/>
        <v>0</v>
      </c>
      <c r="E45" s="43">
        <f t="shared" si="6"/>
        <v>728055691</v>
      </c>
      <c r="F45" s="44">
        <f t="shared" si="6"/>
        <v>721195066</v>
      </c>
      <c r="G45" s="44">
        <f t="shared" si="6"/>
        <v>600441085</v>
      </c>
      <c r="H45" s="44">
        <f t="shared" si="6"/>
        <v>-68784464</v>
      </c>
      <c r="I45" s="44">
        <f t="shared" si="6"/>
        <v>4021237</v>
      </c>
      <c r="J45" s="44">
        <f t="shared" si="6"/>
        <v>535677858</v>
      </c>
      <c r="K45" s="44">
        <f t="shared" si="6"/>
        <v>-526647</v>
      </c>
      <c r="L45" s="44">
        <f t="shared" si="6"/>
        <v>11625811</v>
      </c>
      <c r="M45" s="44">
        <f t="shared" si="6"/>
        <v>12515329</v>
      </c>
      <c r="N45" s="44">
        <f t="shared" si="6"/>
        <v>23614493</v>
      </c>
      <c r="O45" s="44">
        <f t="shared" si="6"/>
        <v>2001228</v>
      </c>
      <c r="P45" s="44">
        <f t="shared" si="6"/>
        <v>-1998724</v>
      </c>
      <c r="Q45" s="44">
        <f t="shared" si="6"/>
        <v>12787403</v>
      </c>
      <c r="R45" s="44">
        <f t="shared" si="6"/>
        <v>12789907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572082258</v>
      </c>
      <c r="X45" s="44">
        <f t="shared" si="6"/>
        <v>711099113</v>
      </c>
      <c r="Y45" s="44">
        <f t="shared" si="6"/>
        <v>-139016855</v>
      </c>
      <c r="Z45" s="45">
        <f>+IF(X45&lt;&gt;0,+(Y45/X45)*100,0)</f>
        <v>-19.549575081525941</v>
      </c>
      <c r="AA45" s="46">
        <f>+AA26-AA44</f>
        <v>721195066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140231723</v>
      </c>
      <c r="F47" s="20">
        <v>133371098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123275145</v>
      </c>
      <c r="Y47" s="20">
        <v>-123275145</v>
      </c>
      <c r="Z47" s="47">
        <v>-100</v>
      </c>
      <c r="AA47" s="22">
        <v>133371098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140231723</v>
      </c>
      <c r="F50" s="52">
        <f t="shared" si="7"/>
        <v>133371098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123275145</v>
      </c>
      <c r="Y50" s="52">
        <f t="shared" si="7"/>
        <v>-123275145</v>
      </c>
      <c r="Z50" s="53">
        <f>+IF(X50&lt;&gt;0,+(Y50/X50)*100,0)</f>
        <v>-100</v>
      </c>
      <c r="AA50" s="54">
        <f>SUM(AA47:AA49)</f>
        <v>133371098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20351061</v>
      </c>
      <c r="D6" s="18"/>
      <c r="E6" s="19">
        <v>46408677</v>
      </c>
      <c r="F6" s="20">
        <v>42902278</v>
      </c>
      <c r="G6" s="20">
        <v>36690742</v>
      </c>
      <c r="H6" s="20">
        <v>691514</v>
      </c>
      <c r="I6" s="20">
        <v>401160</v>
      </c>
      <c r="J6" s="20">
        <v>37783416</v>
      </c>
      <c r="K6" s="20">
        <v>4932154</v>
      </c>
      <c r="L6" s="20">
        <v>-1026213</v>
      </c>
      <c r="M6" s="20">
        <v>-1079788</v>
      </c>
      <c r="N6" s="20">
        <v>2826153</v>
      </c>
      <c r="O6" s="20">
        <v>-1142988</v>
      </c>
      <c r="P6" s="20">
        <v>165288</v>
      </c>
      <c r="Q6" s="20">
        <v>4505112</v>
      </c>
      <c r="R6" s="20">
        <v>3527412</v>
      </c>
      <c r="S6" s="20"/>
      <c r="T6" s="20"/>
      <c r="U6" s="20"/>
      <c r="V6" s="20"/>
      <c r="W6" s="20">
        <v>44136981</v>
      </c>
      <c r="X6" s="20">
        <v>38303073</v>
      </c>
      <c r="Y6" s="20">
        <v>5833908</v>
      </c>
      <c r="Z6" s="21">
        <v>15.230913718071653</v>
      </c>
      <c r="AA6" s="22">
        <v>42902278</v>
      </c>
    </row>
    <row r="7" spans="1:27" x14ac:dyDescent="0.25">
      <c r="A7" s="23" t="s">
        <v>35</v>
      </c>
      <c r="B7" s="17" t="s">
        <v>32</v>
      </c>
      <c r="C7" s="18">
        <v>-35943772</v>
      </c>
      <c r="D7" s="18"/>
      <c r="E7" s="19">
        <v>-12317958</v>
      </c>
      <c r="F7" s="20">
        <v>-27010503</v>
      </c>
      <c r="G7" s="20">
        <v>-14724961</v>
      </c>
      <c r="H7" s="20">
        <v>-15323421</v>
      </c>
      <c r="I7" s="20">
        <v>2349309</v>
      </c>
      <c r="J7" s="20">
        <v>-27699073</v>
      </c>
      <c r="K7" s="20">
        <v>1019250</v>
      </c>
      <c r="L7" s="20">
        <v>-6781472</v>
      </c>
      <c r="M7" s="20">
        <v>2398852</v>
      </c>
      <c r="N7" s="20">
        <v>-3363370</v>
      </c>
      <c r="O7" s="20">
        <v>-323364</v>
      </c>
      <c r="P7" s="20">
        <v>882509</v>
      </c>
      <c r="Q7" s="20">
        <v>556754</v>
      </c>
      <c r="R7" s="20">
        <v>1115899</v>
      </c>
      <c r="S7" s="20"/>
      <c r="T7" s="20"/>
      <c r="U7" s="20"/>
      <c r="V7" s="20"/>
      <c r="W7" s="20">
        <v>-29946544</v>
      </c>
      <c r="X7" s="20">
        <v>-30783569</v>
      </c>
      <c r="Y7" s="20">
        <v>837025</v>
      </c>
      <c r="Z7" s="21">
        <v>-2.7190641864820808</v>
      </c>
      <c r="AA7" s="22">
        <v>-27010503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-2923231</v>
      </c>
      <c r="F8" s="20">
        <v>-2923231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-2192427</v>
      </c>
      <c r="Y8" s="20">
        <v>2192427</v>
      </c>
      <c r="Z8" s="21">
        <v>-100</v>
      </c>
      <c r="AA8" s="22">
        <v>-2923231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-883133</v>
      </c>
      <c r="D10" s="18"/>
      <c r="E10" s="19">
        <v>534864</v>
      </c>
      <c r="F10" s="20">
        <v>-27400</v>
      </c>
      <c r="G10" s="20">
        <v>1128268</v>
      </c>
      <c r="H10" s="20">
        <v>-2011401</v>
      </c>
      <c r="I10" s="20"/>
      <c r="J10" s="20">
        <v>-883133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-883133</v>
      </c>
      <c r="X10" s="20">
        <v>-540839</v>
      </c>
      <c r="Y10" s="20">
        <v>-342294</v>
      </c>
      <c r="Z10" s="21">
        <v>63.289444733090626</v>
      </c>
      <c r="AA10" s="22">
        <v>-27400</v>
      </c>
    </row>
    <row r="11" spans="1:27" x14ac:dyDescent="0.25">
      <c r="A11" s="23" t="s">
        <v>39</v>
      </c>
      <c r="B11" s="17" t="s">
        <v>32</v>
      </c>
      <c r="C11" s="18">
        <v>19529035</v>
      </c>
      <c r="D11" s="18"/>
      <c r="E11" s="19">
        <v>11297711</v>
      </c>
      <c r="F11" s="20">
        <v>19529034</v>
      </c>
      <c r="G11" s="24">
        <v>19593031</v>
      </c>
      <c r="H11" s="24">
        <v>-510851</v>
      </c>
      <c r="I11" s="24">
        <v>-12307</v>
      </c>
      <c r="J11" s="20">
        <v>19069873</v>
      </c>
      <c r="K11" s="24">
        <v>253648</v>
      </c>
      <c r="L11" s="24">
        <v>26916</v>
      </c>
      <c r="M11" s="20">
        <v>32403</v>
      </c>
      <c r="N11" s="24">
        <v>312967</v>
      </c>
      <c r="O11" s="24">
        <v>85847</v>
      </c>
      <c r="P11" s="24">
        <v>-289507</v>
      </c>
      <c r="Q11" s="20">
        <v>43995</v>
      </c>
      <c r="R11" s="24">
        <v>-159665</v>
      </c>
      <c r="S11" s="24"/>
      <c r="T11" s="20"/>
      <c r="U11" s="24"/>
      <c r="V11" s="24"/>
      <c r="W11" s="24">
        <v>19223175</v>
      </c>
      <c r="X11" s="20">
        <v>19529034</v>
      </c>
      <c r="Y11" s="24">
        <v>-305859</v>
      </c>
      <c r="Z11" s="25">
        <v>-1.5661757770507236</v>
      </c>
      <c r="AA11" s="26">
        <v>19529034</v>
      </c>
    </row>
    <row r="12" spans="1:27" x14ac:dyDescent="0.25">
      <c r="A12" s="23" t="s">
        <v>40</v>
      </c>
      <c r="B12" s="17" t="s">
        <v>32</v>
      </c>
      <c r="C12" s="18">
        <v>-62245</v>
      </c>
      <c r="D12" s="18"/>
      <c r="E12" s="19"/>
      <c r="F12" s="20">
        <v>-62245</v>
      </c>
      <c r="G12" s="20">
        <v>-62245</v>
      </c>
      <c r="H12" s="20"/>
      <c r="I12" s="20"/>
      <c r="J12" s="20">
        <v>-62245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-62245</v>
      </c>
      <c r="X12" s="20">
        <v>-62245</v>
      </c>
      <c r="Y12" s="20"/>
      <c r="Z12" s="21"/>
      <c r="AA12" s="22">
        <v>-62245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2990946</v>
      </c>
      <c r="D13" s="29">
        <f>SUM(D6:D12)</f>
        <v>0</v>
      </c>
      <c r="E13" s="30">
        <f t="shared" si="0"/>
        <v>43000063</v>
      </c>
      <c r="F13" s="31">
        <f t="shared" si="0"/>
        <v>32407933</v>
      </c>
      <c r="G13" s="31">
        <f t="shared" si="0"/>
        <v>42624835</v>
      </c>
      <c r="H13" s="31">
        <f t="shared" si="0"/>
        <v>-17154159</v>
      </c>
      <c r="I13" s="31">
        <f t="shared" si="0"/>
        <v>2738162</v>
      </c>
      <c r="J13" s="31">
        <f t="shared" si="0"/>
        <v>28208838</v>
      </c>
      <c r="K13" s="31">
        <f t="shared" si="0"/>
        <v>6205052</v>
      </c>
      <c r="L13" s="31">
        <f t="shared" si="0"/>
        <v>-7780769</v>
      </c>
      <c r="M13" s="31">
        <f t="shared" si="0"/>
        <v>1351467</v>
      </c>
      <c r="N13" s="31">
        <f t="shared" si="0"/>
        <v>-224250</v>
      </c>
      <c r="O13" s="31">
        <f t="shared" si="0"/>
        <v>-1380505</v>
      </c>
      <c r="P13" s="31">
        <f t="shared" si="0"/>
        <v>758290</v>
      </c>
      <c r="Q13" s="31">
        <f t="shared" si="0"/>
        <v>5105861</v>
      </c>
      <c r="R13" s="31">
        <f t="shared" si="0"/>
        <v>4483646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32468234</v>
      </c>
      <c r="X13" s="31">
        <f t="shared" si="0"/>
        <v>24253027</v>
      </c>
      <c r="Y13" s="31">
        <f t="shared" si="0"/>
        <v>8215207</v>
      </c>
      <c r="Z13" s="32">
        <f>+IF(X13&lt;&gt;0,+(Y13/X13)*100,0)</f>
        <v>33.872914090270051</v>
      </c>
      <c r="AA13" s="33">
        <f>SUM(AA6:AA12)</f>
        <v>32407933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347460489</v>
      </c>
      <c r="D17" s="18"/>
      <c r="E17" s="19">
        <v>294183397</v>
      </c>
      <c r="F17" s="20">
        <v>342592184</v>
      </c>
      <c r="G17" s="24">
        <v>300049266</v>
      </c>
      <c r="H17" s="24">
        <v>-459401726</v>
      </c>
      <c r="I17" s="24"/>
      <c r="J17" s="20">
        <v>-159352460</v>
      </c>
      <c r="K17" s="24">
        <v>780145</v>
      </c>
      <c r="L17" s="24">
        <v>507728457</v>
      </c>
      <c r="M17" s="20">
        <v>930503</v>
      </c>
      <c r="N17" s="24">
        <v>509439105</v>
      </c>
      <c r="O17" s="24">
        <v>571232</v>
      </c>
      <c r="P17" s="24">
        <v>257770</v>
      </c>
      <c r="Q17" s="20"/>
      <c r="R17" s="24">
        <v>829002</v>
      </c>
      <c r="S17" s="24"/>
      <c r="T17" s="20"/>
      <c r="U17" s="24"/>
      <c r="V17" s="24"/>
      <c r="W17" s="24">
        <v>350915647</v>
      </c>
      <c r="X17" s="20">
        <v>347525954</v>
      </c>
      <c r="Y17" s="24">
        <v>3389693</v>
      </c>
      <c r="Z17" s="25">
        <v>0.97537837418611906</v>
      </c>
      <c r="AA17" s="26">
        <v>342592184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347460489</v>
      </c>
      <c r="D25" s="29">
        <f t="shared" ref="D25:Y25" si="1">SUM(D15:D24)</f>
        <v>0</v>
      </c>
      <c r="E25" s="35">
        <f t="shared" si="1"/>
        <v>294183397</v>
      </c>
      <c r="F25" s="36">
        <f t="shared" si="1"/>
        <v>342592184</v>
      </c>
      <c r="G25" s="36">
        <f t="shared" si="1"/>
        <v>300049266</v>
      </c>
      <c r="H25" s="36">
        <f t="shared" si="1"/>
        <v>-459401726</v>
      </c>
      <c r="I25" s="36">
        <f t="shared" si="1"/>
        <v>0</v>
      </c>
      <c r="J25" s="36">
        <f t="shared" si="1"/>
        <v>-159352460</v>
      </c>
      <c r="K25" s="36">
        <f t="shared" si="1"/>
        <v>780145</v>
      </c>
      <c r="L25" s="36">
        <f t="shared" si="1"/>
        <v>507728457</v>
      </c>
      <c r="M25" s="36">
        <f t="shared" si="1"/>
        <v>930503</v>
      </c>
      <c r="N25" s="36">
        <f t="shared" si="1"/>
        <v>509439105</v>
      </c>
      <c r="O25" s="36">
        <f t="shared" si="1"/>
        <v>571232</v>
      </c>
      <c r="P25" s="36">
        <f t="shared" si="1"/>
        <v>257770</v>
      </c>
      <c r="Q25" s="36">
        <f t="shared" si="1"/>
        <v>0</v>
      </c>
      <c r="R25" s="36">
        <f t="shared" si="1"/>
        <v>829002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350915647</v>
      </c>
      <c r="X25" s="36">
        <f t="shared" si="1"/>
        <v>347525954</v>
      </c>
      <c r="Y25" s="36">
        <f t="shared" si="1"/>
        <v>3389693</v>
      </c>
      <c r="Z25" s="37">
        <f>+IF(X25&lt;&gt;0,+(Y25/X25)*100,0)</f>
        <v>0.97537837418611906</v>
      </c>
      <c r="AA25" s="38">
        <f>SUM(AA15:AA24)</f>
        <v>342592184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350451435</v>
      </c>
      <c r="D26" s="29">
        <f>+D13+D25</f>
        <v>0</v>
      </c>
      <c r="E26" s="30">
        <f t="shared" si="2"/>
        <v>337183460</v>
      </c>
      <c r="F26" s="31">
        <f t="shared" si="2"/>
        <v>375000117</v>
      </c>
      <c r="G26" s="31">
        <f t="shared" si="2"/>
        <v>342674101</v>
      </c>
      <c r="H26" s="31">
        <f t="shared" si="2"/>
        <v>-476555885</v>
      </c>
      <c r="I26" s="31">
        <f t="shared" si="2"/>
        <v>2738162</v>
      </c>
      <c r="J26" s="31">
        <f t="shared" si="2"/>
        <v>-131143622</v>
      </c>
      <c r="K26" s="31">
        <f t="shared" si="2"/>
        <v>6985197</v>
      </c>
      <c r="L26" s="31">
        <f t="shared" si="2"/>
        <v>499947688</v>
      </c>
      <c r="M26" s="31">
        <f t="shared" si="2"/>
        <v>2281970</v>
      </c>
      <c r="N26" s="31">
        <f t="shared" si="2"/>
        <v>509214855</v>
      </c>
      <c r="O26" s="31">
        <f t="shared" si="2"/>
        <v>-809273</v>
      </c>
      <c r="P26" s="31">
        <f t="shared" si="2"/>
        <v>1016060</v>
      </c>
      <c r="Q26" s="31">
        <f t="shared" si="2"/>
        <v>5105861</v>
      </c>
      <c r="R26" s="31">
        <f t="shared" si="2"/>
        <v>5312648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383383881</v>
      </c>
      <c r="X26" s="31">
        <f t="shared" si="2"/>
        <v>371778981</v>
      </c>
      <c r="Y26" s="31">
        <f t="shared" si="2"/>
        <v>11604900</v>
      </c>
      <c r="Z26" s="32">
        <f>+IF(X26&lt;&gt;0,+(Y26/X26)*100,0)</f>
        <v>3.1214513442329328</v>
      </c>
      <c r="AA26" s="33">
        <f>+AA13+AA25</f>
        <v>375000117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228901</v>
      </c>
      <c r="D31" s="18"/>
      <c r="E31" s="19">
        <v>44843</v>
      </c>
      <c r="F31" s="20">
        <v>228900</v>
      </c>
      <c r="G31" s="20">
        <v>218643</v>
      </c>
      <c r="H31" s="20">
        <v>15397</v>
      </c>
      <c r="I31" s="20">
        <v>9164</v>
      </c>
      <c r="J31" s="20">
        <v>243204</v>
      </c>
      <c r="K31" s="20">
        <v>5939</v>
      </c>
      <c r="L31" s="20">
        <v>8019</v>
      </c>
      <c r="M31" s="20"/>
      <c r="N31" s="20">
        <v>13958</v>
      </c>
      <c r="O31" s="20"/>
      <c r="P31" s="20">
        <v>2291</v>
      </c>
      <c r="Q31" s="20">
        <v>4136</v>
      </c>
      <c r="R31" s="20">
        <v>6427</v>
      </c>
      <c r="S31" s="20"/>
      <c r="T31" s="20"/>
      <c r="U31" s="20"/>
      <c r="V31" s="20"/>
      <c r="W31" s="20">
        <v>263589</v>
      </c>
      <c r="X31" s="20">
        <v>228900</v>
      </c>
      <c r="Y31" s="20">
        <v>34689</v>
      </c>
      <c r="Z31" s="21">
        <v>15.154652686762779</v>
      </c>
      <c r="AA31" s="22">
        <v>228900</v>
      </c>
    </row>
    <row r="32" spans="1:27" x14ac:dyDescent="0.25">
      <c r="A32" s="23" t="s">
        <v>59</v>
      </c>
      <c r="B32" s="17" t="s">
        <v>32</v>
      </c>
      <c r="C32" s="18">
        <v>13744730</v>
      </c>
      <c r="D32" s="18"/>
      <c r="E32" s="19">
        <v>8704840</v>
      </c>
      <c r="F32" s="20">
        <v>15107509</v>
      </c>
      <c r="G32" s="20">
        <v>17987312</v>
      </c>
      <c r="H32" s="20">
        <v>-6839749</v>
      </c>
      <c r="I32" s="20">
        <v>913531</v>
      </c>
      <c r="J32" s="20">
        <v>12061094</v>
      </c>
      <c r="K32" s="20">
        <v>744321</v>
      </c>
      <c r="L32" s="20">
        <v>-800846</v>
      </c>
      <c r="M32" s="20">
        <v>5085136</v>
      </c>
      <c r="N32" s="20">
        <v>5028611</v>
      </c>
      <c r="O32" s="20">
        <v>-2852538</v>
      </c>
      <c r="P32" s="20">
        <v>103854</v>
      </c>
      <c r="Q32" s="20">
        <v>-1506771</v>
      </c>
      <c r="R32" s="20">
        <v>-4255455</v>
      </c>
      <c r="S32" s="20"/>
      <c r="T32" s="20"/>
      <c r="U32" s="20"/>
      <c r="V32" s="20"/>
      <c r="W32" s="20">
        <v>12834250</v>
      </c>
      <c r="X32" s="20">
        <v>14038011</v>
      </c>
      <c r="Y32" s="20">
        <v>-1203761</v>
      </c>
      <c r="Z32" s="21">
        <v>-8.5750110895339802</v>
      </c>
      <c r="AA32" s="22">
        <v>15107509</v>
      </c>
    </row>
    <row r="33" spans="1:27" x14ac:dyDescent="0.25">
      <c r="A33" s="23" t="s">
        <v>60</v>
      </c>
      <c r="B33" s="17" t="s">
        <v>32</v>
      </c>
      <c r="C33" s="18">
        <v>-9977994</v>
      </c>
      <c r="D33" s="18"/>
      <c r="E33" s="19">
        <v>-9367586</v>
      </c>
      <c r="F33" s="20">
        <v>-9977994</v>
      </c>
      <c r="G33" s="20">
        <v>9022006</v>
      </c>
      <c r="H33" s="20"/>
      <c r="I33" s="20">
        <v>-4144950</v>
      </c>
      <c r="J33" s="20">
        <v>4877056</v>
      </c>
      <c r="K33" s="20">
        <v>5000000</v>
      </c>
      <c r="L33" s="20"/>
      <c r="M33" s="20">
        <v>-9045866</v>
      </c>
      <c r="N33" s="20">
        <v>-4045866</v>
      </c>
      <c r="O33" s="20"/>
      <c r="P33" s="20"/>
      <c r="Q33" s="20">
        <v>-156943</v>
      </c>
      <c r="R33" s="20">
        <v>-156943</v>
      </c>
      <c r="S33" s="20"/>
      <c r="T33" s="20"/>
      <c r="U33" s="20"/>
      <c r="V33" s="20"/>
      <c r="W33" s="20">
        <v>674247</v>
      </c>
      <c r="X33" s="20">
        <v>-9977994</v>
      </c>
      <c r="Y33" s="20">
        <v>10652241</v>
      </c>
      <c r="Z33" s="21">
        <v>-106.75734020285039</v>
      </c>
      <c r="AA33" s="22">
        <v>-9977994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17504076</v>
      </c>
      <c r="D35" s="18"/>
      <c r="E35" s="19">
        <v>11091978</v>
      </c>
      <c r="F35" s="20">
        <v>17504075</v>
      </c>
      <c r="G35" s="20">
        <v>17765783</v>
      </c>
      <c r="H35" s="20">
        <v>307187</v>
      </c>
      <c r="I35" s="20">
        <v>78796</v>
      </c>
      <c r="J35" s="20">
        <v>18151766</v>
      </c>
      <c r="K35" s="20">
        <v>194214</v>
      </c>
      <c r="L35" s="20">
        <v>-447523</v>
      </c>
      <c r="M35" s="20">
        <v>302477</v>
      </c>
      <c r="N35" s="20">
        <v>49168</v>
      </c>
      <c r="O35" s="20">
        <v>299762</v>
      </c>
      <c r="P35" s="20">
        <v>57703</v>
      </c>
      <c r="Q35" s="20">
        <v>246384</v>
      </c>
      <c r="R35" s="20">
        <v>603849</v>
      </c>
      <c r="S35" s="20"/>
      <c r="T35" s="20"/>
      <c r="U35" s="20"/>
      <c r="V35" s="20"/>
      <c r="W35" s="20">
        <v>18804783</v>
      </c>
      <c r="X35" s="20">
        <v>17504084</v>
      </c>
      <c r="Y35" s="20">
        <v>1300699</v>
      </c>
      <c r="Z35" s="21">
        <v>7.4308315705066308</v>
      </c>
      <c r="AA35" s="22">
        <v>17504075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21499713</v>
      </c>
      <c r="D37" s="29">
        <f t="shared" ref="D37:Y37" si="3">SUM(D29:D36)</f>
        <v>0</v>
      </c>
      <c r="E37" s="30">
        <f t="shared" si="3"/>
        <v>10474075</v>
      </c>
      <c r="F37" s="31">
        <f t="shared" si="3"/>
        <v>22862490</v>
      </c>
      <c r="G37" s="31">
        <f t="shared" si="3"/>
        <v>44993744</v>
      </c>
      <c r="H37" s="31">
        <f t="shared" si="3"/>
        <v>-6517165</v>
      </c>
      <c r="I37" s="31">
        <f t="shared" si="3"/>
        <v>-3143459</v>
      </c>
      <c r="J37" s="31">
        <f t="shared" si="3"/>
        <v>35333120</v>
      </c>
      <c r="K37" s="31">
        <f t="shared" si="3"/>
        <v>5944474</v>
      </c>
      <c r="L37" s="31">
        <f t="shared" si="3"/>
        <v>-1240350</v>
      </c>
      <c r="M37" s="31">
        <f t="shared" si="3"/>
        <v>-3658253</v>
      </c>
      <c r="N37" s="31">
        <f t="shared" si="3"/>
        <v>1045871</v>
      </c>
      <c r="O37" s="31">
        <f t="shared" si="3"/>
        <v>-2552776</v>
      </c>
      <c r="P37" s="31">
        <f t="shared" si="3"/>
        <v>163848</v>
      </c>
      <c r="Q37" s="31">
        <f t="shared" si="3"/>
        <v>-1413194</v>
      </c>
      <c r="R37" s="31">
        <f t="shared" si="3"/>
        <v>-3802122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32576869</v>
      </c>
      <c r="X37" s="31">
        <f t="shared" si="3"/>
        <v>21793001</v>
      </c>
      <c r="Y37" s="31">
        <f t="shared" si="3"/>
        <v>10783868</v>
      </c>
      <c r="Z37" s="32">
        <f>+IF(X37&lt;&gt;0,+(Y37/X37)*100,0)</f>
        <v>49.483171225477392</v>
      </c>
      <c r="AA37" s="33">
        <f>SUM(AA29:AA36)</f>
        <v>22862490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21499713</v>
      </c>
      <c r="D44" s="29">
        <f>+D37+D43</f>
        <v>0</v>
      </c>
      <c r="E44" s="30">
        <f t="shared" si="5"/>
        <v>10474075</v>
      </c>
      <c r="F44" s="31">
        <f t="shared" si="5"/>
        <v>22862490</v>
      </c>
      <c r="G44" s="31">
        <f t="shared" si="5"/>
        <v>44993744</v>
      </c>
      <c r="H44" s="31">
        <f t="shared" si="5"/>
        <v>-6517165</v>
      </c>
      <c r="I44" s="31">
        <f t="shared" si="5"/>
        <v>-3143459</v>
      </c>
      <c r="J44" s="31">
        <f t="shared" si="5"/>
        <v>35333120</v>
      </c>
      <c r="K44" s="31">
        <f t="shared" si="5"/>
        <v>5944474</v>
      </c>
      <c r="L44" s="31">
        <f t="shared" si="5"/>
        <v>-1240350</v>
      </c>
      <c r="M44" s="31">
        <f t="shared" si="5"/>
        <v>-3658253</v>
      </c>
      <c r="N44" s="31">
        <f t="shared" si="5"/>
        <v>1045871</v>
      </c>
      <c r="O44" s="31">
        <f t="shared" si="5"/>
        <v>-2552776</v>
      </c>
      <c r="P44" s="31">
        <f t="shared" si="5"/>
        <v>163848</v>
      </c>
      <c r="Q44" s="31">
        <f t="shared" si="5"/>
        <v>-1413194</v>
      </c>
      <c r="R44" s="31">
        <f t="shared" si="5"/>
        <v>-3802122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32576869</v>
      </c>
      <c r="X44" s="31">
        <f t="shared" si="5"/>
        <v>21793001</v>
      </c>
      <c r="Y44" s="31">
        <f t="shared" si="5"/>
        <v>10783868</v>
      </c>
      <c r="Z44" s="32">
        <f>+IF(X44&lt;&gt;0,+(Y44/X44)*100,0)</f>
        <v>49.483171225477392</v>
      </c>
      <c r="AA44" s="33">
        <f>+AA37+AA43</f>
        <v>22862490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328951722</v>
      </c>
      <c r="D45" s="42">
        <f t="shared" si="6"/>
        <v>0</v>
      </c>
      <c r="E45" s="43">
        <f t="shared" si="6"/>
        <v>326709385</v>
      </c>
      <c r="F45" s="44">
        <f t="shared" si="6"/>
        <v>352137627</v>
      </c>
      <c r="G45" s="44">
        <f t="shared" si="6"/>
        <v>297680357</v>
      </c>
      <c r="H45" s="44">
        <f t="shared" si="6"/>
        <v>-470038720</v>
      </c>
      <c r="I45" s="44">
        <f t="shared" si="6"/>
        <v>5881621</v>
      </c>
      <c r="J45" s="44">
        <f t="shared" si="6"/>
        <v>-166476742</v>
      </c>
      <c r="K45" s="44">
        <f t="shared" si="6"/>
        <v>1040723</v>
      </c>
      <c r="L45" s="44">
        <f t="shared" si="6"/>
        <v>501188038</v>
      </c>
      <c r="M45" s="44">
        <f t="shared" si="6"/>
        <v>5940223</v>
      </c>
      <c r="N45" s="44">
        <f t="shared" si="6"/>
        <v>508168984</v>
      </c>
      <c r="O45" s="44">
        <f t="shared" si="6"/>
        <v>1743503</v>
      </c>
      <c r="P45" s="44">
        <f t="shared" si="6"/>
        <v>852212</v>
      </c>
      <c r="Q45" s="44">
        <f t="shared" si="6"/>
        <v>6519055</v>
      </c>
      <c r="R45" s="44">
        <f t="shared" si="6"/>
        <v>9114770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350807012</v>
      </c>
      <c r="X45" s="44">
        <f t="shared" si="6"/>
        <v>349985980</v>
      </c>
      <c r="Y45" s="44">
        <f t="shared" si="6"/>
        <v>821032</v>
      </c>
      <c r="Z45" s="45">
        <f>+IF(X45&lt;&gt;0,+(Y45/X45)*100,0)</f>
        <v>0.23458996843244978</v>
      </c>
      <c r="AA45" s="46">
        <f>+AA26-AA44</f>
        <v>352137627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33599723</v>
      </c>
      <c r="F47" s="20">
        <v>23185901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21034265</v>
      </c>
      <c r="Y47" s="20">
        <v>-21034265</v>
      </c>
      <c r="Z47" s="47">
        <v>-100</v>
      </c>
      <c r="AA47" s="22">
        <v>23185901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33599723</v>
      </c>
      <c r="F50" s="52">
        <f t="shared" si="7"/>
        <v>23185901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21034265</v>
      </c>
      <c r="Y50" s="52">
        <f t="shared" si="7"/>
        <v>-21034265</v>
      </c>
      <c r="Z50" s="53">
        <f>+IF(X50&lt;&gt;0,+(Y50/X50)*100,0)</f>
        <v>-100</v>
      </c>
      <c r="AA50" s="54">
        <f>SUM(AA47:AA49)</f>
        <v>23185901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-1419969044</v>
      </c>
      <c r="D6" s="18"/>
      <c r="E6" s="19">
        <v>-216081445</v>
      </c>
      <c r="F6" s="20">
        <v>-261938162</v>
      </c>
      <c r="G6" s="20">
        <v>-1402743996</v>
      </c>
      <c r="H6" s="20">
        <v>-20079415</v>
      </c>
      <c r="I6" s="20">
        <v>-17368711</v>
      </c>
      <c r="J6" s="20">
        <v>-1440192122</v>
      </c>
      <c r="K6" s="20">
        <v>-25082080</v>
      </c>
      <c r="L6" s="20">
        <v>-6684048</v>
      </c>
      <c r="M6" s="20">
        <v>-43870171</v>
      </c>
      <c r="N6" s="20">
        <v>-75636299</v>
      </c>
      <c r="O6" s="20">
        <v>-17023157</v>
      </c>
      <c r="P6" s="20">
        <v>-33270953</v>
      </c>
      <c r="Q6" s="20">
        <v>19900050</v>
      </c>
      <c r="R6" s="20">
        <v>-30394060</v>
      </c>
      <c r="S6" s="20"/>
      <c r="T6" s="20"/>
      <c r="U6" s="20"/>
      <c r="V6" s="20"/>
      <c r="W6" s="20">
        <v>-1546222481</v>
      </c>
      <c r="X6" s="20">
        <v>-175965021</v>
      </c>
      <c r="Y6" s="20">
        <v>-1370257460</v>
      </c>
      <c r="Z6" s="21">
        <v>778.71013921567965</v>
      </c>
      <c r="AA6" s="22">
        <v>-261938162</v>
      </c>
    </row>
    <row r="7" spans="1:27" x14ac:dyDescent="0.25">
      <c r="A7" s="23" t="s">
        <v>35</v>
      </c>
      <c r="B7" s="17" t="s">
        <v>32</v>
      </c>
      <c r="C7" s="18">
        <v>811794674</v>
      </c>
      <c r="D7" s="18"/>
      <c r="E7" s="19">
        <v>190510047</v>
      </c>
      <c r="F7" s="20">
        <v>349684054</v>
      </c>
      <c r="G7" s="20">
        <v>780836203</v>
      </c>
      <c r="H7" s="20">
        <v>68844094</v>
      </c>
      <c r="I7" s="20">
        <v>15504987</v>
      </c>
      <c r="J7" s="20">
        <v>865185284</v>
      </c>
      <c r="K7" s="20">
        <v>15131155</v>
      </c>
      <c r="L7" s="20">
        <v>56134654</v>
      </c>
      <c r="M7" s="20">
        <v>16093590</v>
      </c>
      <c r="N7" s="20">
        <v>87359399</v>
      </c>
      <c r="O7" s="20">
        <v>16517597</v>
      </c>
      <c r="P7" s="20">
        <v>16426371</v>
      </c>
      <c r="Q7" s="20">
        <v>-28684041</v>
      </c>
      <c r="R7" s="20">
        <v>4259927</v>
      </c>
      <c r="S7" s="20"/>
      <c r="T7" s="20"/>
      <c r="U7" s="20"/>
      <c r="V7" s="20"/>
      <c r="W7" s="20">
        <v>956804610</v>
      </c>
      <c r="X7" s="20">
        <v>223916378</v>
      </c>
      <c r="Y7" s="20">
        <v>732888232</v>
      </c>
      <c r="Z7" s="21">
        <v>327.30443326481458</v>
      </c>
      <c r="AA7" s="22">
        <v>349684054</v>
      </c>
    </row>
    <row r="8" spans="1:27" x14ac:dyDescent="0.25">
      <c r="A8" s="23" t="s">
        <v>36</v>
      </c>
      <c r="B8" s="17" t="s">
        <v>32</v>
      </c>
      <c r="C8" s="18">
        <v>133595</v>
      </c>
      <c r="D8" s="18"/>
      <c r="E8" s="19"/>
      <c r="F8" s="20"/>
      <c r="G8" s="20">
        <v>133595</v>
      </c>
      <c r="H8" s="20"/>
      <c r="I8" s="20"/>
      <c r="J8" s="20">
        <v>133595</v>
      </c>
      <c r="K8" s="20"/>
      <c r="L8" s="20"/>
      <c r="M8" s="20"/>
      <c r="N8" s="20"/>
      <c r="O8" s="20"/>
      <c r="P8" s="20"/>
      <c r="Q8" s="20">
        <v>-126308</v>
      </c>
      <c r="R8" s="20">
        <v>-126308</v>
      </c>
      <c r="S8" s="20"/>
      <c r="T8" s="20"/>
      <c r="U8" s="20"/>
      <c r="V8" s="20"/>
      <c r="W8" s="20">
        <v>7287</v>
      </c>
      <c r="X8" s="20"/>
      <c r="Y8" s="20">
        <v>7287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1717341</v>
      </c>
      <c r="D10" s="18"/>
      <c r="E10" s="19"/>
      <c r="F10" s="20"/>
      <c r="G10" s="20">
        <v>1662657</v>
      </c>
      <c r="H10" s="20">
        <v>1822897</v>
      </c>
      <c r="I10" s="20"/>
      <c r="J10" s="20">
        <v>3485554</v>
      </c>
      <c r="K10" s="20"/>
      <c r="L10" s="20">
        <v>-1768213</v>
      </c>
      <c r="M10" s="20"/>
      <c r="N10" s="20">
        <v>-1768213</v>
      </c>
      <c r="O10" s="20"/>
      <c r="P10" s="20"/>
      <c r="Q10" s="20"/>
      <c r="R10" s="20"/>
      <c r="S10" s="20"/>
      <c r="T10" s="20"/>
      <c r="U10" s="20"/>
      <c r="V10" s="20"/>
      <c r="W10" s="20">
        <v>1717341</v>
      </c>
      <c r="X10" s="20"/>
      <c r="Y10" s="20">
        <v>1717341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212070666</v>
      </c>
      <c r="D11" s="18"/>
      <c r="E11" s="19"/>
      <c r="F11" s="20"/>
      <c r="G11" s="24">
        <v>212166073</v>
      </c>
      <c r="H11" s="24">
        <v>2706846</v>
      </c>
      <c r="I11" s="24">
        <v>2228324</v>
      </c>
      <c r="J11" s="20">
        <v>217101243</v>
      </c>
      <c r="K11" s="24">
        <v>7834820</v>
      </c>
      <c r="L11" s="24">
        <v>906741</v>
      </c>
      <c r="M11" s="20">
        <v>5688789</v>
      </c>
      <c r="N11" s="24">
        <v>14430350</v>
      </c>
      <c r="O11" s="24">
        <v>2283329</v>
      </c>
      <c r="P11" s="24">
        <v>4347717</v>
      </c>
      <c r="Q11" s="20">
        <v>3712744</v>
      </c>
      <c r="R11" s="24">
        <v>10343790</v>
      </c>
      <c r="S11" s="24"/>
      <c r="T11" s="20"/>
      <c r="U11" s="24"/>
      <c r="V11" s="24"/>
      <c r="W11" s="24">
        <v>241875383</v>
      </c>
      <c r="X11" s="20"/>
      <c r="Y11" s="24">
        <v>241875383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-16770</v>
      </c>
      <c r="D12" s="18"/>
      <c r="E12" s="19"/>
      <c r="F12" s="20"/>
      <c r="G12" s="20">
        <v>-16769</v>
      </c>
      <c r="H12" s="20"/>
      <c r="I12" s="20"/>
      <c r="J12" s="20">
        <v>-16769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-16769</v>
      </c>
      <c r="X12" s="20"/>
      <c r="Y12" s="20">
        <v>-16769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-394269538</v>
      </c>
      <c r="D13" s="29">
        <f>SUM(D6:D12)</f>
        <v>0</v>
      </c>
      <c r="E13" s="30">
        <f t="shared" si="0"/>
        <v>-25571398</v>
      </c>
      <c r="F13" s="31">
        <f t="shared" si="0"/>
        <v>87745892</v>
      </c>
      <c r="G13" s="31">
        <f t="shared" si="0"/>
        <v>-407962237</v>
      </c>
      <c r="H13" s="31">
        <f t="shared" si="0"/>
        <v>53294422</v>
      </c>
      <c r="I13" s="31">
        <f t="shared" si="0"/>
        <v>364600</v>
      </c>
      <c r="J13" s="31">
        <f t="shared" si="0"/>
        <v>-354303215</v>
      </c>
      <c r="K13" s="31">
        <f t="shared" si="0"/>
        <v>-2116105</v>
      </c>
      <c r="L13" s="31">
        <f t="shared" si="0"/>
        <v>48589134</v>
      </c>
      <c r="M13" s="31">
        <f t="shared" si="0"/>
        <v>-22087792</v>
      </c>
      <c r="N13" s="31">
        <f t="shared" si="0"/>
        <v>24385237</v>
      </c>
      <c r="O13" s="31">
        <f t="shared" si="0"/>
        <v>1777769</v>
      </c>
      <c r="P13" s="31">
        <f t="shared" si="0"/>
        <v>-12496865</v>
      </c>
      <c r="Q13" s="31">
        <f t="shared" si="0"/>
        <v>-5197555</v>
      </c>
      <c r="R13" s="31">
        <f t="shared" si="0"/>
        <v>-15916651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-345834629</v>
      </c>
      <c r="X13" s="31">
        <f t="shared" si="0"/>
        <v>47951357</v>
      </c>
      <c r="Y13" s="31">
        <f t="shared" si="0"/>
        <v>-393785986</v>
      </c>
      <c r="Z13" s="32">
        <f>+IF(X13&lt;&gt;0,+(Y13/X13)*100,0)</f>
        <v>-821.21969144689683</v>
      </c>
      <c r="AA13" s="33">
        <f>SUM(AA6:AA12)</f>
        <v>87745892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799679486</v>
      </c>
      <c r="D17" s="18"/>
      <c r="E17" s="19">
        <v>140040904</v>
      </c>
      <c r="F17" s="20">
        <v>143206868</v>
      </c>
      <c r="G17" s="24">
        <v>809216280</v>
      </c>
      <c r="H17" s="24">
        <v>-1879536</v>
      </c>
      <c r="I17" s="24">
        <v>12094894</v>
      </c>
      <c r="J17" s="20">
        <v>819431638</v>
      </c>
      <c r="K17" s="24">
        <v>13533101</v>
      </c>
      <c r="L17" s="24">
        <v>6397026</v>
      </c>
      <c r="M17" s="20">
        <v>25034520</v>
      </c>
      <c r="N17" s="24">
        <v>44964647</v>
      </c>
      <c r="O17" s="24">
        <v>799085</v>
      </c>
      <c r="P17" s="24">
        <v>13885986</v>
      </c>
      <c r="Q17" s="20">
        <v>13738800</v>
      </c>
      <c r="R17" s="24">
        <v>28423871</v>
      </c>
      <c r="S17" s="24"/>
      <c r="T17" s="20"/>
      <c r="U17" s="24"/>
      <c r="V17" s="24"/>
      <c r="W17" s="24">
        <v>892820156</v>
      </c>
      <c r="X17" s="20">
        <v>99849652</v>
      </c>
      <c r="Y17" s="24">
        <v>792970504</v>
      </c>
      <c r="Z17" s="25">
        <v>794.1645144642066</v>
      </c>
      <c r="AA17" s="26">
        <v>143206868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799679486</v>
      </c>
      <c r="D25" s="29">
        <f t="shared" ref="D25:Y25" si="1">SUM(D15:D24)</f>
        <v>0</v>
      </c>
      <c r="E25" s="35">
        <f t="shared" si="1"/>
        <v>140040904</v>
      </c>
      <c r="F25" s="36">
        <f t="shared" si="1"/>
        <v>143206868</v>
      </c>
      <c r="G25" s="36">
        <f t="shared" si="1"/>
        <v>809216280</v>
      </c>
      <c r="H25" s="36">
        <f t="shared" si="1"/>
        <v>-1879536</v>
      </c>
      <c r="I25" s="36">
        <f t="shared" si="1"/>
        <v>12094894</v>
      </c>
      <c r="J25" s="36">
        <f t="shared" si="1"/>
        <v>819431638</v>
      </c>
      <c r="K25" s="36">
        <f t="shared" si="1"/>
        <v>13533101</v>
      </c>
      <c r="L25" s="36">
        <f t="shared" si="1"/>
        <v>6397026</v>
      </c>
      <c r="M25" s="36">
        <f t="shared" si="1"/>
        <v>25034520</v>
      </c>
      <c r="N25" s="36">
        <f t="shared" si="1"/>
        <v>44964647</v>
      </c>
      <c r="O25" s="36">
        <f t="shared" si="1"/>
        <v>799085</v>
      </c>
      <c r="P25" s="36">
        <f t="shared" si="1"/>
        <v>13885986</v>
      </c>
      <c r="Q25" s="36">
        <f t="shared" si="1"/>
        <v>13738800</v>
      </c>
      <c r="R25" s="36">
        <f t="shared" si="1"/>
        <v>28423871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892820156</v>
      </c>
      <c r="X25" s="36">
        <f t="shared" si="1"/>
        <v>99849652</v>
      </c>
      <c r="Y25" s="36">
        <f t="shared" si="1"/>
        <v>792970504</v>
      </c>
      <c r="Z25" s="37">
        <f>+IF(X25&lt;&gt;0,+(Y25/X25)*100,0)</f>
        <v>794.1645144642066</v>
      </c>
      <c r="AA25" s="38">
        <f>SUM(AA15:AA24)</f>
        <v>143206868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405409948</v>
      </c>
      <c r="D26" s="29">
        <f>+D13+D25</f>
        <v>0</v>
      </c>
      <c r="E26" s="30">
        <f t="shared" si="2"/>
        <v>114469506</v>
      </c>
      <c r="F26" s="31">
        <f t="shared" si="2"/>
        <v>230952760</v>
      </c>
      <c r="G26" s="31">
        <f t="shared" si="2"/>
        <v>401254043</v>
      </c>
      <c r="H26" s="31">
        <f t="shared" si="2"/>
        <v>51414886</v>
      </c>
      <c r="I26" s="31">
        <f t="shared" si="2"/>
        <v>12459494</v>
      </c>
      <c r="J26" s="31">
        <f t="shared" si="2"/>
        <v>465128423</v>
      </c>
      <c r="K26" s="31">
        <f t="shared" si="2"/>
        <v>11416996</v>
      </c>
      <c r="L26" s="31">
        <f t="shared" si="2"/>
        <v>54986160</v>
      </c>
      <c r="M26" s="31">
        <f t="shared" si="2"/>
        <v>2946728</v>
      </c>
      <c r="N26" s="31">
        <f t="shared" si="2"/>
        <v>69349884</v>
      </c>
      <c r="O26" s="31">
        <f t="shared" si="2"/>
        <v>2576854</v>
      </c>
      <c r="P26" s="31">
        <f t="shared" si="2"/>
        <v>1389121</v>
      </c>
      <c r="Q26" s="31">
        <f t="shared" si="2"/>
        <v>8541245</v>
      </c>
      <c r="R26" s="31">
        <f t="shared" si="2"/>
        <v>12507220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546985527</v>
      </c>
      <c r="X26" s="31">
        <f t="shared" si="2"/>
        <v>147801009</v>
      </c>
      <c r="Y26" s="31">
        <f t="shared" si="2"/>
        <v>399184518</v>
      </c>
      <c r="Z26" s="32">
        <f>+IF(X26&lt;&gt;0,+(Y26/X26)*100,0)</f>
        <v>270.08240383528096</v>
      </c>
      <c r="AA26" s="33">
        <f>+AA13+AA25</f>
        <v>230952760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30814669</v>
      </c>
      <c r="D32" s="18"/>
      <c r="E32" s="19"/>
      <c r="F32" s="20">
        <v>-1543640</v>
      </c>
      <c r="G32" s="20">
        <v>30807756</v>
      </c>
      <c r="H32" s="20">
        <v>501097</v>
      </c>
      <c r="I32" s="20">
        <v>913754</v>
      </c>
      <c r="J32" s="20">
        <v>32222607</v>
      </c>
      <c r="K32" s="20">
        <v>1451122</v>
      </c>
      <c r="L32" s="20">
        <v>642059</v>
      </c>
      <c r="M32" s="20">
        <v>1647435</v>
      </c>
      <c r="N32" s="20">
        <v>3740616</v>
      </c>
      <c r="O32" s="20">
        <v>219921</v>
      </c>
      <c r="P32" s="20">
        <v>-209766</v>
      </c>
      <c r="Q32" s="20">
        <v>15307686</v>
      </c>
      <c r="R32" s="20">
        <v>15317841</v>
      </c>
      <c r="S32" s="20"/>
      <c r="T32" s="20"/>
      <c r="U32" s="20"/>
      <c r="V32" s="20"/>
      <c r="W32" s="20">
        <v>51281064</v>
      </c>
      <c r="X32" s="20">
        <v>-2626115</v>
      </c>
      <c r="Y32" s="20">
        <v>53907179</v>
      </c>
      <c r="Z32" s="21">
        <v>-2052.7348954634508</v>
      </c>
      <c r="AA32" s="22">
        <v>-1543640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18000000</v>
      </c>
      <c r="H33" s="20"/>
      <c r="I33" s="20"/>
      <c r="J33" s="20">
        <v>18000000</v>
      </c>
      <c r="K33" s="20">
        <v>35000000</v>
      </c>
      <c r="L33" s="20"/>
      <c r="M33" s="20">
        <v>-38353097</v>
      </c>
      <c r="N33" s="20">
        <v>-3353097</v>
      </c>
      <c r="O33" s="20"/>
      <c r="P33" s="20"/>
      <c r="Q33" s="20">
        <v>35000000</v>
      </c>
      <c r="R33" s="20">
        <v>35000000</v>
      </c>
      <c r="S33" s="20"/>
      <c r="T33" s="20"/>
      <c r="U33" s="20"/>
      <c r="V33" s="20"/>
      <c r="W33" s="20">
        <v>49646903</v>
      </c>
      <c r="X33" s="20"/>
      <c r="Y33" s="20">
        <v>49646903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76759046</v>
      </c>
      <c r="D35" s="18"/>
      <c r="E35" s="19">
        <v>14434184</v>
      </c>
      <c r="F35" s="20">
        <v>14434184</v>
      </c>
      <c r="G35" s="20">
        <v>78041435</v>
      </c>
      <c r="H35" s="20">
        <v>1320564</v>
      </c>
      <c r="I35" s="20">
        <v>1283819</v>
      </c>
      <c r="J35" s="20">
        <v>80645818</v>
      </c>
      <c r="K35" s="20">
        <v>1281783</v>
      </c>
      <c r="L35" s="20">
        <v>1271109</v>
      </c>
      <c r="M35" s="20">
        <v>1284028</v>
      </c>
      <c r="N35" s="20">
        <v>3836920</v>
      </c>
      <c r="O35" s="20">
        <v>1283700</v>
      </c>
      <c r="P35" s="20">
        <v>1283762</v>
      </c>
      <c r="Q35" s="20">
        <v>1283130</v>
      </c>
      <c r="R35" s="20">
        <v>3850592</v>
      </c>
      <c r="S35" s="20"/>
      <c r="T35" s="20"/>
      <c r="U35" s="20"/>
      <c r="V35" s="20"/>
      <c r="W35" s="20">
        <v>88333330</v>
      </c>
      <c r="X35" s="20">
        <v>10825641</v>
      </c>
      <c r="Y35" s="20">
        <v>77507689</v>
      </c>
      <c r="Z35" s="21">
        <v>715.96396924671706</v>
      </c>
      <c r="AA35" s="22">
        <v>14434184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107573715</v>
      </c>
      <c r="D37" s="29">
        <f t="shared" ref="D37:Y37" si="3">SUM(D29:D36)</f>
        <v>0</v>
      </c>
      <c r="E37" s="30">
        <f t="shared" si="3"/>
        <v>14434184</v>
      </c>
      <c r="F37" s="31">
        <f t="shared" si="3"/>
        <v>12890544</v>
      </c>
      <c r="G37" s="31">
        <f t="shared" si="3"/>
        <v>126849191</v>
      </c>
      <c r="H37" s="31">
        <f t="shared" si="3"/>
        <v>1821661</v>
      </c>
      <c r="I37" s="31">
        <f t="shared" si="3"/>
        <v>2197573</v>
      </c>
      <c r="J37" s="31">
        <f t="shared" si="3"/>
        <v>130868425</v>
      </c>
      <c r="K37" s="31">
        <f t="shared" si="3"/>
        <v>37732905</v>
      </c>
      <c r="L37" s="31">
        <f t="shared" si="3"/>
        <v>1913168</v>
      </c>
      <c r="M37" s="31">
        <f t="shared" si="3"/>
        <v>-35421634</v>
      </c>
      <c r="N37" s="31">
        <f t="shared" si="3"/>
        <v>4224439</v>
      </c>
      <c r="O37" s="31">
        <f t="shared" si="3"/>
        <v>1503621</v>
      </c>
      <c r="P37" s="31">
        <f t="shared" si="3"/>
        <v>1073996</v>
      </c>
      <c r="Q37" s="31">
        <f t="shared" si="3"/>
        <v>51590816</v>
      </c>
      <c r="R37" s="31">
        <f t="shared" si="3"/>
        <v>54168433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189261297</v>
      </c>
      <c r="X37" s="31">
        <f t="shared" si="3"/>
        <v>8199526</v>
      </c>
      <c r="Y37" s="31">
        <f t="shared" si="3"/>
        <v>181061771</v>
      </c>
      <c r="Z37" s="32">
        <f>+IF(X37&lt;&gt;0,+(Y37/X37)*100,0)</f>
        <v>2208.1980226661885</v>
      </c>
      <c r="AA37" s="33">
        <f>SUM(AA29:AA36)</f>
        <v>12890544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107573715</v>
      </c>
      <c r="D44" s="29">
        <f>+D37+D43</f>
        <v>0</v>
      </c>
      <c r="E44" s="30">
        <f t="shared" si="5"/>
        <v>14434184</v>
      </c>
      <c r="F44" s="31">
        <f t="shared" si="5"/>
        <v>12890544</v>
      </c>
      <c r="G44" s="31">
        <f t="shared" si="5"/>
        <v>126849191</v>
      </c>
      <c r="H44" s="31">
        <f t="shared" si="5"/>
        <v>1821661</v>
      </c>
      <c r="I44" s="31">
        <f t="shared" si="5"/>
        <v>2197573</v>
      </c>
      <c r="J44" s="31">
        <f t="shared" si="5"/>
        <v>130868425</v>
      </c>
      <c r="K44" s="31">
        <f t="shared" si="5"/>
        <v>37732905</v>
      </c>
      <c r="L44" s="31">
        <f t="shared" si="5"/>
        <v>1913168</v>
      </c>
      <c r="M44" s="31">
        <f t="shared" si="5"/>
        <v>-35421634</v>
      </c>
      <c r="N44" s="31">
        <f t="shared" si="5"/>
        <v>4224439</v>
      </c>
      <c r="O44" s="31">
        <f t="shared" si="5"/>
        <v>1503621</v>
      </c>
      <c r="P44" s="31">
        <f t="shared" si="5"/>
        <v>1073996</v>
      </c>
      <c r="Q44" s="31">
        <f t="shared" si="5"/>
        <v>51590816</v>
      </c>
      <c r="R44" s="31">
        <f t="shared" si="5"/>
        <v>54168433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189261297</v>
      </c>
      <c r="X44" s="31">
        <f t="shared" si="5"/>
        <v>8199526</v>
      </c>
      <c r="Y44" s="31">
        <f t="shared" si="5"/>
        <v>181061771</v>
      </c>
      <c r="Z44" s="32">
        <f>+IF(X44&lt;&gt;0,+(Y44/X44)*100,0)</f>
        <v>2208.1980226661885</v>
      </c>
      <c r="AA44" s="33">
        <f>+AA37+AA43</f>
        <v>12890544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297836233</v>
      </c>
      <c r="D45" s="42">
        <f t="shared" si="6"/>
        <v>0</v>
      </c>
      <c r="E45" s="43">
        <f t="shared" si="6"/>
        <v>100035322</v>
      </c>
      <c r="F45" s="44">
        <f t="shared" si="6"/>
        <v>218062216</v>
      </c>
      <c r="G45" s="44">
        <f t="shared" si="6"/>
        <v>274404852</v>
      </c>
      <c r="H45" s="44">
        <f t="shared" si="6"/>
        <v>49593225</v>
      </c>
      <c r="I45" s="44">
        <f t="shared" si="6"/>
        <v>10261921</v>
      </c>
      <c r="J45" s="44">
        <f t="shared" si="6"/>
        <v>334259998</v>
      </c>
      <c r="K45" s="44">
        <f t="shared" si="6"/>
        <v>-26315909</v>
      </c>
      <c r="L45" s="44">
        <f t="shared" si="6"/>
        <v>53072992</v>
      </c>
      <c r="M45" s="44">
        <f t="shared" si="6"/>
        <v>38368362</v>
      </c>
      <c r="N45" s="44">
        <f t="shared" si="6"/>
        <v>65125445</v>
      </c>
      <c r="O45" s="44">
        <f t="shared" si="6"/>
        <v>1073233</v>
      </c>
      <c r="P45" s="44">
        <f t="shared" si="6"/>
        <v>315125</v>
      </c>
      <c r="Q45" s="44">
        <f t="shared" si="6"/>
        <v>-43049571</v>
      </c>
      <c r="R45" s="44">
        <f t="shared" si="6"/>
        <v>-41661213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357724230</v>
      </c>
      <c r="X45" s="44">
        <f t="shared" si="6"/>
        <v>139601483</v>
      </c>
      <c r="Y45" s="44">
        <f t="shared" si="6"/>
        <v>218122747</v>
      </c>
      <c r="Z45" s="45">
        <f>+IF(X45&lt;&gt;0,+(Y45/X45)*100,0)</f>
        <v>156.2467262614968</v>
      </c>
      <c r="AA45" s="46">
        <f>+AA26-AA44</f>
        <v>218062216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30578378</v>
      </c>
      <c r="F47" s="20">
        <v>148605272</v>
      </c>
      <c r="G47" s="20"/>
      <c r="H47" s="20">
        <v>-44925</v>
      </c>
      <c r="I47" s="20"/>
      <c r="J47" s="20">
        <v>-44925</v>
      </c>
      <c r="K47" s="20">
        <v>44925</v>
      </c>
      <c r="L47" s="20"/>
      <c r="M47" s="20"/>
      <c r="N47" s="20">
        <v>44925</v>
      </c>
      <c r="O47" s="20">
        <v>-1590420</v>
      </c>
      <c r="P47" s="20"/>
      <c r="Q47" s="20"/>
      <c r="R47" s="20">
        <v>-1590420</v>
      </c>
      <c r="S47" s="20"/>
      <c r="T47" s="20"/>
      <c r="U47" s="20"/>
      <c r="V47" s="20"/>
      <c r="W47" s="20">
        <v>-1590420</v>
      </c>
      <c r="X47" s="20">
        <v>70144549</v>
      </c>
      <c r="Y47" s="20">
        <v>-71734969</v>
      </c>
      <c r="Z47" s="47">
        <v>-102.26734653322811</v>
      </c>
      <c r="AA47" s="22">
        <v>148605272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30578378</v>
      </c>
      <c r="F50" s="52">
        <f t="shared" si="7"/>
        <v>148605272</v>
      </c>
      <c r="G50" s="52">
        <f t="shared" si="7"/>
        <v>0</v>
      </c>
      <c r="H50" s="52">
        <f t="shared" si="7"/>
        <v>-44925</v>
      </c>
      <c r="I50" s="52">
        <f t="shared" si="7"/>
        <v>0</v>
      </c>
      <c r="J50" s="52">
        <f t="shared" si="7"/>
        <v>-44925</v>
      </c>
      <c r="K50" s="52">
        <f t="shared" si="7"/>
        <v>44925</v>
      </c>
      <c r="L50" s="52">
        <f t="shared" si="7"/>
        <v>0</v>
      </c>
      <c r="M50" s="52">
        <f t="shared" si="7"/>
        <v>0</v>
      </c>
      <c r="N50" s="52">
        <f t="shared" si="7"/>
        <v>44925</v>
      </c>
      <c r="O50" s="52">
        <f t="shared" si="7"/>
        <v>-1590420</v>
      </c>
      <c r="P50" s="52">
        <f t="shared" si="7"/>
        <v>0</v>
      </c>
      <c r="Q50" s="52">
        <f t="shared" si="7"/>
        <v>0</v>
      </c>
      <c r="R50" s="52">
        <f t="shared" si="7"/>
        <v>-1590420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-1590420</v>
      </c>
      <c r="X50" s="52">
        <f t="shared" si="7"/>
        <v>70144549</v>
      </c>
      <c r="Y50" s="52">
        <f t="shared" si="7"/>
        <v>-71734969</v>
      </c>
      <c r="Z50" s="53">
        <f>+IF(X50&lt;&gt;0,+(Y50/X50)*100,0)</f>
        <v>-102.26734653322811</v>
      </c>
      <c r="AA50" s="54">
        <f>SUM(AA47:AA49)</f>
        <v>148605272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-86245671</v>
      </c>
      <c r="D6" s="18"/>
      <c r="E6" s="19">
        <v>-9211743</v>
      </c>
      <c r="F6" s="20">
        <v>-7314110</v>
      </c>
      <c r="G6" s="20">
        <v>-97122174</v>
      </c>
      <c r="H6" s="20">
        <v>-2373012</v>
      </c>
      <c r="I6" s="20">
        <v>-11781050</v>
      </c>
      <c r="J6" s="20">
        <v>-111276236</v>
      </c>
      <c r="K6" s="20">
        <v>-10115191</v>
      </c>
      <c r="L6" s="20">
        <v>719534</v>
      </c>
      <c r="M6" s="20">
        <v>-21803856</v>
      </c>
      <c r="N6" s="20">
        <v>-31199513</v>
      </c>
      <c r="O6" s="20">
        <v>-2246646</v>
      </c>
      <c r="P6" s="20">
        <v>-6732185</v>
      </c>
      <c r="Q6" s="20">
        <v>-1964347</v>
      </c>
      <c r="R6" s="20">
        <v>-10943178</v>
      </c>
      <c r="S6" s="20"/>
      <c r="T6" s="20"/>
      <c r="U6" s="20"/>
      <c r="V6" s="20"/>
      <c r="W6" s="20">
        <v>-153418927</v>
      </c>
      <c r="X6" s="20">
        <v>-6274148</v>
      </c>
      <c r="Y6" s="20">
        <v>-147144779</v>
      </c>
      <c r="Z6" s="21">
        <v>2345.2551485875056</v>
      </c>
      <c r="AA6" s="22">
        <v>-7314110</v>
      </c>
    </row>
    <row r="7" spans="1:27" x14ac:dyDescent="0.25">
      <c r="A7" s="23" t="s">
        <v>35</v>
      </c>
      <c r="B7" s="17" t="s">
        <v>32</v>
      </c>
      <c r="C7" s="18">
        <v>289974768</v>
      </c>
      <c r="D7" s="18"/>
      <c r="E7" s="19">
        <v>30045837</v>
      </c>
      <c r="F7" s="20">
        <v>32086837</v>
      </c>
      <c r="G7" s="20">
        <v>337770682</v>
      </c>
      <c r="H7" s="20">
        <v>-29177470</v>
      </c>
      <c r="I7" s="20">
        <v>2299913</v>
      </c>
      <c r="J7" s="20">
        <v>310893125</v>
      </c>
      <c r="K7" s="20">
        <v>11274958</v>
      </c>
      <c r="L7" s="20">
        <v>-592381</v>
      </c>
      <c r="M7" s="20">
        <v>-2034535</v>
      </c>
      <c r="N7" s="20">
        <v>8648042</v>
      </c>
      <c r="O7" s="20">
        <v>6596674</v>
      </c>
      <c r="P7" s="20">
        <v>6791093</v>
      </c>
      <c r="Q7" s="20">
        <v>12336935</v>
      </c>
      <c r="R7" s="20">
        <v>25724702</v>
      </c>
      <c r="S7" s="20"/>
      <c r="T7" s="20"/>
      <c r="U7" s="20"/>
      <c r="V7" s="20"/>
      <c r="W7" s="20">
        <v>345265869</v>
      </c>
      <c r="X7" s="20">
        <v>23449281</v>
      </c>
      <c r="Y7" s="20">
        <v>321816588</v>
      </c>
      <c r="Z7" s="21">
        <v>1372.3942665875343</v>
      </c>
      <c r="AA7" s="22">
        <v>32086837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-3423219</v>
      </c>
      <c r="D10" s="18"/>
      <c r="E10" s="19">
        <v>-3000000</v>
      </c>
      <c r="F10" s="20">
        <v>-3000000</v>
      </c>
      <c r="G10" s="20">
        <v>-3423219</v>
      </c>
      <c r="H10" s="20">
        <v>-44103</v>
      </c>
      <c r="I10" s="20">
        <v>-21400</v>
      </c>
      <c r="J10" s="20">
        <v>-3488722</v>
      </c>
      <c r="K10" s="20"/>
      <c r="L10" s="20">
        <v>-820774</v>
      </c>
      <c r="M10" s="20">
        <v>-4852</v>
      </c>
      <c r="N10" s="20">
        <v>-825626</v>
      </c>
      <c r="O10" s="20">
        <v>-207524</v>
      </c>
      <c r="P10" s="20">
        <v>-145029</v>
      </c>
      <c r="Q10" s="20">
        <v>-496305</v>
      </c>
      <c r="R10" s="20">
        <v>-848858</v>
      </c>
      <c r="S10" s="20"/>
      <c r="T10" s="20"/>
      <c r="U10" s="20"/>
      <c r="V10" s="20"/>
      <c r="W10" s="20">
        <v>-5163206</v>
      </c>
      <c r="X10" s="20">
        <v>-2255000</v>
      </c>
      <c r="Y10" s="20">
        <v>-2908206</v>
      </c>
      <c r="Z10" s="21">
        <v>128.9670066518847</v>
      </c>
      <c r="AA10" s="22">
        <v>-3000000</v>
      </c>
    </row>
    <row r="11" spans="1:27" x14ac:dyDescent="0.25">
      <c r="A11" s="23" t="s">
        <v>39</v>
      </c>
      <c r="B11" s="17" t="s">
        <v>32</v>
      </c>
      <c r="C11" s="18">
        <v>21372778</v>
      </c>
      <c r="D11" s="18"/>
      <c r="E11" s="19"/>
      <c r="F11" s="20"/>
      <c r="G11" s="24">
        <v>21683837</v>
      </c>
      <c r="H11" s="24">
        <v>647458</v>
      </c>
      <c r="I11" s="24">
        <v>921221</v>
      </c>
      <c r="J11" s="20">
        <v>23252516</v>
      </c>
      <c r="K11" s="24">
        <v>1325140</v>
      </c>
      <c r="L11" s="24">
        <v>-1404774</v>
      </c>
      <c r="M11" s="20">
        <v>2057781</v>
      </c>
      <c r="N11" s="24">
        <v>1978147</v>
      </c>
      <c r="O11" s="24">
        <v>328570</v>
      </c>
      <c r="P11" s="24">
        <v>-1278681</v>
      </c>
      <c r="Q11" s="20">
        <v>-418420</v>
      </c>
      <c r="R11" s="24">
        <v>-1368531</v>
      </c>
      <c r="S11" s="24"/>
      <c r="T11" s="20"/>
      <c r="U11" s="24"/>
      <c r="V11" s="24"/>
      <c r="W11" s="24">
        <v>23862132</v>
      </c>
      <c r="X11" s="20"/>
      <c r="Y11" s="24">
        <v>23862132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-80089</v>
      </c>
      <c r="D12" s="18"/>
      <c r="E12" s="19"/>
      <c r="F12" s="20"/>
      <c r="G12" s="20">
        <v>-80089</v>
      </c>
      <c r="H12" s="20"/>
      <c r="I12" s="20"/>
      <c r="J12" s="20">
        <v>-80089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-80089</v>
      </c>
      <c r="X12" s="20"/>
      <c r="Y12" s="20">
        <v>-80089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221598567</v>
      </c>
      <c r="D13" s="29">
        <f>SUM(D6:D12)</f>
        <v>0</v>
      </c>
      <c r="E13" s="30">
        <f t="shared" si="0"/>
        <v>17834094</v>
      </c>
      <c r="F13" s="31">
        <f t="shared" si="0"/>
        <v>21772727</v>
      </c>
      <c r="G13" s="31">
        <f t="shared" si="0"/>
        <v>258829037</v>
      </c>
      <c r="H13" s="31">
        <f t="shared" si="0"/>
        <v>-30947127</v>
      </c>
      <c r="I13" s="31">
        <f t="shared" si="0"/>
        <v>-8581316</v>
      </c>
      <c r="J13" s="31">
        <f t="shared" si="0"/>
        <v>219300594</v>
      </c>
      <c r="K13" s="31">
        <f t="shared" si="0"/>
        <v>2484907</v>
      </c>
      <c r="L13" s="31">
        <f t="shared" si="0"/>
        <v>-2098395</v>
      </c>
      <c r="M13" s="31">
        <f t="shared" si="0"/>
        <v>-21785462</v>
      </c>
      <c r="N13" s="31">
        <f t="shared" si="0"/>
        <v>-21398950</v>
      </c>
      <c r="O13" s="31">
        <f t="shared" si="0"/>
        <v>4471074</v>
      </c>
      <c r="P13" s="31">
        <f t="shared" si="0"/>
        <v>-1364802</v>
      </c>
      <c r="Q13" s="31">
        <f t="shared" si="0"/>
        <v>9457863</v>
      </c>
      <c r="R13" s="31">
        <f t="shared" si="0"/>
        <v>12564135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210465779</v>
      </c>
      <c r="X13" s="31">
        <f t="shared" si="0"/>
        <v>14920133</v>
      </c>
      <c r="Y13" s="31">
        <f t="shared" si="0"/>
        <v>195545646</v>
      </c>
      <c r="Z13" s="32">
        <f>+IF(X13&lt;&gt;0,+(Y13/X13)*100,0)</f>
        <v>1310.6159710506604</v>
      </c>
      <c r="AA13" s="33">
        <f>SUM(AA6:AA12)</f>
        <v>21772727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80600157</v>
      </c>
      <c r="D17" s="18"/>
      <c r="E17" s="19">
        <v>35489678</v>
      </c>
      <c r="F17" s="20">
        <v>38400045</v>
      </c>
      <c r="G17" s="24">
        <v>93981713</v>
      </c>
      <c r="H17" s="24">
        <v>-6592745</v>
      </c>
      <c r="I17" s="24">
        <v>1818799</v>
      </c>
      <c r="J17" s="20">
        <v>89207767</v>
      </c>
      <c r="K17" s="24">
        <v>5994211</v>
      </c>
      <c r="L17" s="24">
        <v>3454359</v>
      </c>
      <c r="M17" s="20">
        <v>2399090</v>
      </c>
      <c r="N17" s="24">
        <v>11847660</v>
      </c>
      <c r="O17" s="24">
        <v>2022210</v>
      </c>
      <c r="P17" s="24">
        <v>2776398</v>
      </c>
      <c r="Q17" s="20"/>
      <c r="R17" s="24">
        <v>4798608</v>
      </c>
      <c r="S17" s="24"/>
      <c r="T17" s="20"/>
      <c r="U17" s="24"/>
      <c r="V17" s="24"/>
      <c r="W17" s="24">
        <v>105854035</v>
      </c>
      <c r="X17" s="20">
        <v>27949594</v>
      </c>
      <c r="Y17" s="24">
        <v>77904441</v>
      </c>
      <c r="Z17" s="25">
        <v>278.73192361935565</v>
      </c>
      <c r="AA17" s="26">
        <v>38400045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80600157</v>
      </c>
      <c r="D25" s="29">
        <f t="shared" ref="D25:Y25" si="1">SUM(D15:D24)</f>
        <v>0</v>
      </c>
      <c r="E25" s="35">
        <f t="shared" si="1"/>
        <v>35489678</v>
      </c>
      <c r="F25" s="36">
        <f t="shared" si="1"/>
        <v>38400045</v>
      </c>
      <c r="G25" s="36">
        <f t="shared" si="1"/>
        <v>93981713</v>
      </c>
      <c r="H25" s="36">
        <f t="shared" si="1"/>
        <v>-6592745</v>
      </c>
      <c r="I25" s="36">
        <f t="shared" si="1"/>
        <v>1818799</v>
      </c>
      <c r="J25" s="36">
        <f t="shared" si="1"/>
        <v>89207767</v>
      </c>
      <c r="K25" s="36">
        <f t="shared" si="1"/>
        <v>5994211</v>
      </c>
      <c r="L25" s="36">
        <f t="shared" si="1"/>
        <v>3454359</v>
      </c>
      <c r="M25" s="36">
        <f t="shared" si="1"/>
        <v>2399090</v>
      </c>
      <c r="N25" s="36">
        <f t="shared" si="1"/>
        <v>11847660</v>
      </c>
      <c r="O25" s="36">
        <f t="shared" si="1"/>
        <v>2022210</v>
      </c>
      <c r="P25" s="36">
        <f t="shared" si="1"/>
        <v>2776398</v>
      </c>
      <c r="Q25" s="36">
        <f t="shared" si="1"/>
        <v>0</v>
      </c>
      <c r="R25" s="36">
        <f t="shared" si="1"/>
        <v>4798608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105854035</v>
      </c>
      <c r="X25" s="36">
        <f t="shared" si="1"/>
        <v>27949594</v>
      </c>
      <c r="Y25" s="36">
        <f t="shared" si="1"/>
        <v>77904441</v>
      </c>
      <c r="Z25" s="37">
        <f>+IF(X25&lt;&gt;0,+(Y25/X25)*100,0)</f>
        <v>278.73192361935565</v>
      </c>
      <c r="AA25" s="38">
        <f>SUM(AA15:AA24)</f>
        <v>38400045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302198724</v>
      </c>
      <c r="D26" s="29">
        <f>+D13+D25</f>
        <v>0</v>
      </c>
      <c r="E26" s="30">
        <f t="shared" si="2"/>
        <v>53323772</v>
      </c>
      <c r="F26" s="31">
        <f t="shared" si="2"/>
        <v>60172772</v>
      </c>
      <c r="G26" s="31">
        <f t="shared" si="2"/>
        <v>352810750</v>
      </c>
      <c r="H26" s="31">
        <f t="shared" si="2"/>
        <v>-37539872</v>
      </c>
      <c r="I26" s="31">
        <f t="shared" si="2"/>
        <v>-6762517</v>
      </c>
      <c r="J26" s="31">
        <f t="shared" si="2"/>
        <v>308508361</v>
      </c>
      <c r="K26" s="31">
        <f t="shared" si="2"/>
        <v>8479118</v>
      </c>
      <c r="L26" s="31">
        <f t="shared" si="2"/>
        <v>1355964</v>
      </c>
      <c r="M26" s="31">
        <f t="shared" si="2"/>
        <v>-19386372</v>
      </c>
      <c r="N26" s="31">
        <f t="shared" si="2"/>
        <v>-9551290</v>
      </c>
      <c r="O26" s="31">
        <f t="shared" si="2"/>
        <v>6493284</v>
      </c>
      <c r="P26" s="31">
        <f t="shared" si="2"/>
        <v>1411596</v>
      </c>
      <c r="Q26" s="31">
        <f t="shared" si="2"/>
        <v>9457863</v>
      </c>
      <c r="R26" s="31">
        <f t="shared" si="2"/>
        <v>17362743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316319814</v>
      </c>
      <c r="X26" s="31">
        <f t="shared" si="2"/>
        <v>42869727</v>
      </c>
      <c r="Y26" s="31">
        <f t="shared" si="2"/>
        <v>273450087</v>
      </c>
      <c r="Z26" s="32">
        <f>+IF(X26&lt;&gt;0,+(Y26/X26)*100,0)</f>
        <v>637.86290731452527</v>
      </c>
      <c r="AA26" s="33">
        <f>+AA13+AA25</f>
        <v>60172772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425184</v>
      </c>
      <c r="D32" s="18"/>
      <c r="E32" s="19">
        <v>76357627</v>
      </c>
      <c r="F32" s="20">
        <v>103554976</v>
      </c>
      <c r="G32" s="20">
        <v>-1674580</v>
      </c>
      <c r="H32" s="20">
        <v>4193312</v>
      </c>
      <c r="I32" s="20">
        <v>-3819752</v>
      </c>
      <c r="J32" s="20">
        <v>-1301020</v>
      </c>
      <c r="K32" s="20">
        <v>299022</v>
      </c>
      <c r="L32" s="20">
        <v>5839872</v>
      </c>
      <c r="M32" s="20">
        <v>-5344711</v>
      </c>
      <c r="N32" s="20">
        <v>794183</v>
      </c>
      <c r="O32" s="20">
        <v>150584</v>
      </c>
      <c r="P32" s="20">
        <v>797171</v>
      </c>
      <c r="Q32" s="20">
        <v>-649027</v>
      </c>
      <c r="R32" s="20">
        <v>298728</v>
      </c>
      <c r="S32" s="20"/>
      <c r="T32" s="20"/>
      <c r="U32" s="20"/>
      <c r="V32" s="20"/>
      <c r="W32" s="20">
        <v>-208109</v>
      </c>
      <c r="X32" s="20">
        <v>68274422</v>
      </c>
      <c r="Y32" s="20">
        <v>-68482531</v>
      </c>
      <c r="Z32" s="21">
        <v>-100.30481254019257</v>
      </c>
      <c r="AA32" s="22">
        <v>103554976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64813667</v>
      </c>
      <c r="D35" s="18"/>
      <c r="E35" s="19"/>
      <c r="F35" s="20"/>
      <c r="G35" s="20">
        <v>65260278</v>
      </c>
      <c r="H35" s="20">
        <v>545171</v>
      </c>
      <c r="I35" s="20">
        <v>320189</v>
      </c>
      <c r="J35" s="20">
        <v>66125638</v>
      </c>
      <c r="K35" s="20">
        <v>1498859</v>
      </c>
      <c r="L35" s="20">
        <v>680763</v>
      </c>
      <c r="M35" s="20">
        <v>599793</v>
      </c>
      <c r="N35" s="20">
        <v>2779415</v>
      </c>
      <c r="O35" s="20">
        <v>900630</v>
      </c>
      <c r="P35" s="20">
        <v>687031</v>
      </c>
      <c r="Q35" s="20">
        <v>1621985</v>
      </c>
      <c r="R35" s="20">
        <v>3209646</v>
      </c>
      <c r="S35" s="20"/>
      <c r="T35" s="20"/>
      <c r="U35" s="20"/>
      <c r="V35" s="20"/>
      <c r="W35" s="20">
        <v>72114699</v>
      </c>
      <c r="X35" s="20"/>
      <c r="Y35" s="20">
        <v>72114699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65238851</v>
      </c>
      <c r="D37" s="29">
        <f t="shared" ref="D37:Y37" si="3">SUM(D29:D36)</f>
        <v>0</v>
      </c>
      <c r="E37" s="30">
        <f t="shared" si="3"/>
        <v>76357627</v>
      </c>
      <c r="F37" s="31">
        <f t="shared" si="3"/>
        <v>103554976</v>
      </c>
      <c r="G37" s="31">
        <f t="shared" si="3"/>
        <v>63585698</v>
      </c>
      <c r="H37" s="31">
        <f t="shared" si="3"/>
        <v>4738483</v>
      </c>
      <c r="I37" s="31">
        <f t="shared" si="3"/>
        <v>-3499563</v>
      </c>
      <c r="J37" s="31">
        <f t="shared" si="3"/>
        <v>64824618</v>
      </c>
      <c r="K37" s="31">
        <f t="shared" si="3"/>
        <v>1797881</v>
      </c>
      <c r="L37" s="31">
        <f t="shared" si="3"/>
        <v>6520635</v>
      </c>
      <c r="M37" s="31">
        <f t="shared" si="3"/>
        <v>-4744918</v>
      </c>
      <c r="N37" s="31">
        <f t="shared" si="3"/>
        <v>3573598</v>
      </c>
      <c r="O37" s="31">
        <f t="shared" si="3"/>
        <v>1051214</v>
      </c>
      <c r="P37" s="31">
        <f t="shared" si="3"/>
        <v>1484202</v>
      </c>
      <c r="Q37" s="31">
        <f t="shared" si="3"/>
        <v>972958</v>
      </c>
      <c r="R37" s="31">
        <f t="shared" si="3"/>
        <v>3508374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71906590</v>
      </c>
      <c r="X37" s="31">
        <f t="shared" si="3"/>
        <v>68274422</v>
      </c>
      <c r="Y37" s="31">
        <f t="shared" si="3"/>
        <v>3632168</v>
      </c>
      <c r="Z37" s="32">
        <f>+IF(X37&lt;&gt;0,+(Y37/X37)*100,0)</f>
        <v>5.3199542282467069</v>
      </c>
      <c r="AA37" s="33">
        <f>SUM(AA29:AA36)</f>
        <v>103554976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65238851</v>
      </c>
      <c r="D44" s="29">
        <f>+D37+D43</f>
        <v>0</v>
      </c>
      <c r="E44" s="30">
        <f t="shared" si="5"/>
        <v>76357627</v>
      </c>
      <c r="F44" s="31">
        <f t="shared" si="5"/>
        <v>103554976</v>
      </c>
      <c r="G44" s="31">
        <f t="shared" si="5"/>
        <v>63585698</v>
      </c>
      <c r="H44" s="31">
        <f t="shared" si="5"/>
        <v>4738483</v>
      </c>
      <c r="I44" s="31">
        <f t="shared" si="5"/>
        <v>-3499563</v>
      </c>
      <c r="J44" s="31">
        <f t="shared" si="5"/>
        <v>64824618</v>
      </c>
      <c r="K44" s="31">
        <f t="shared" si="5"/>
        <v>1797881</v>
      </c>
      <c r="L44" s="31">
        <f t="shared" si="5"/>
        <v>6520635</v>
      </c>
      <c r="M44" s="31">
        <f t="shared" si="5"/>
        <v>-4744918</v>
      </c>
      <c r="N44" s="31">
        <f t="shared" si="5"/>
        <v>3573598</v>
      </c>
      <c r="O44" s="31">
        <f t="shared" si="5"/>
        <v>1051214</v>
      </c>
      <c r="P44" s="31">
        <f t="shared" si="5"/>
        <v>1484202</v>
      </c>
      <c r="Q44" s="31">
        <f t="shared" si="5"/>
        <v>972958</v>
      </c>
      <c r="R44" s="31">
        <f t="shared" si="5"/>
        <v>3508374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71906590</v>
      </c>
      <c r="X44" s="31">
        <f t="shared" si="5"/>
        <v>68274422</v>
      </c>
      <c r="Y44" s="31">
        <f t="shared" si="5"/>
        <v>3632168</v>
      </c>
      <c r="Z44" s="32">
        <f>+IF(X44&lt;&gt;0,+(Y44/X44)*100,0)</f>
        <v>5.3199542282467069</v>
      </c>
      <c r="AA44" s="33">
        <f>+AA37+AA43</f>
        <v>103554976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236959873</v>
      </c>
      <c r="D45" s="42">
        <f t="shared" si="6"/>
        <v>0</v>
      </c>
      <c r="E45" s="43">
        <f t="shared" si="6"/>
        <v>-23033855</v>
      </c>
      <c r="F45" s="44">
        <f t="shared" si="6"/>
        <v>-43382204</v>
      </c>
      <c r="G45" s="44">
        <f t="shared" si="6"/>
        <v>289225052</v>
      </c>
      <c r="H45" s="44">
        <f t="shared" si="6"/>
        <v>-42278355</v>
      </c>
      <c r="I45" s="44">
        <f t="shared" si="6"/>
        <v>-3262954</v>
      </c>
      <c r="J45" s="44">
        <f t="shared" si="6"/>
        <v>243683743</v>
      </c>
      <c r="K45" s="44">
        <f t="shared" si="6"/>
        <v>6681237</v>
      </c>
      <c r="L45" s="44">
        <f t="shared" si="6"/>
        <v>-5164671</v>
      </c>
      <c r="M45" s="44">
        <f t="shared" si="6"/>
        <v>-14641454</v>
      </c>
      <c r="N45" s="44">
        <f t="shared" si="6"/>
        <v>-13124888</v>
      </c>
      <c r="O45" s="44">
        <f t="shared" si="6"/>
        <v>5442070</v>
      </c>
      <c r="P45" s="44">
        <f t="shared" si="6"/>
        <v>-72606</v>
      </c>
      <c r="Q45" s="44">
        <f t="shared" si="6"/>
        <v>8484905</v>
      </c>
      <c r="R45" s="44">
        <f t="shared" si="6"/>
        <v>13854369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244413224</v>
      </c>
      <c r="X45" s="44">
        <f t="shared" si="6"/>
        <v>-25404695</v>
      </c>
      <c r="Y45" s="44">
        <f t="shared" si="6"/>
        <v>269817919</v>
      </c>
      <c r="Z45" s="45">
        <f>+IF(X45&lt;&gt;0,+(Y45/X45)*100,0)</f>
        <v>-1062.0789543035255</v>
      </c>
      <c r="AA45" s="46">
        <f>+AA26-AA44</f>
        <v>-43382204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2885945</v>
      </c>
      <c r="D47" s="18"/>
      <c r="E47" s="19">
        <v>-23033855</v>
      </c>
      <c r="F47" s="20">
        <v>-43382204</v>
      </c>
      <c r="G47" s="20">
        <v>2885945</v>
      </c>
      <c r="H47" s="20"/>
      <c r="I47" s="20"/>
      <c r="J47" s="20">
        <v>2885945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2885945</v>
      </c>
      <c r="X47" s="20">
        <v>-25404695</v>
      </c>
      <c r="Y47" s="20">
        <v>28290640</v>
      </c>
      <c r="Z47" s="47">
        <v>-111.35988839858145</v>
      </c>
      <c r="AA47" s="22">
        <v>-43382204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2885945</v>
      </c>
      <c r="D50" s="50">
        <f t="shared" ref="D50:Y50" si="7">SUM(D47:D49)</f>
        <v>0</v>
      </c>
      <c r="E50" s="51">
        <f t="shared" si="7"/>
        <v>-23033855</v>
      </c>
      <c r="F50" s="52">
        <f t="shared" si="7"/>
        <v>-43382204</v>
      </c>
      <c r="G50" s="52">
        <f t="shared" si="7"/>
        <v>2885945</v>
      </c>
      <c r="H50" s="52">
        <f t="shared" si="7"/>
        <v>0</v>
      </c>
      <c r="I50" s="52">
        <f t="shared" si="7"/>
        <v>0</v>
      </c>
      <c r="J50" s="52">
        <f t="shared" si="7"/>
        <v>2885945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2885945</v>
      </c>
      <c r="X50" s="52">
        <f t="shared" si="7"/>
        <v>-25404695</v>
      </c>
      <c r="Y50" s="52">
        <f t="shared" si="7"/>
        <v>28290640</v>
      </c>
      <c r="Z50" s="53">
        <f>+IF(X50&lt;&gt;0,+(Y50/X50)*100,0)</f>
        <v>-111.35988839858145</v>
      </c>
      <c r="AA50" s="54">
        <f>SUM(AA47:AA49)</f>
        <v>-43382204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243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131165978</v>
      </c>
      <c r="D6" s="18"/>
      <c r="E6" s="19">
        <v>194694924</v>
      </c>
      <c r="F6" s="20">
        <v>194694924</v>
      </c>
      <c r="G6" s="20">
        <v>147918071</v>
      </c>
      <c r="H6" s="20">
        <v>5696330</v>
      </c>
      <c r="I6" s="20">
        <v>3305259</v>
      </c>
      <c r="J6" s="20">
        <v>156919660</v>
      </c>
      <c r="K6" s="20">
        <v>3266583</v>
      </c>
      <c r="L6" s="20">
        <v>3591980</v>
      </c>
      <c r="M6" s="20">
        <v>2885367</v>
      </c>
      <c r="N6" s="20">
        <v>9743930</v>
      </c>
      <c r="O6" s="20">
        <v>32806378</v>
      </c>
      <c r="P6" s="20">
        <v>1876605</v>
      </c>
      <c r="Q6" s="20">
        <v>39581701</v>
      </c>
      <c r="R6" s="20">
        <v>74264684</v>
      </c>
      <c r="S6" s="20"/>
      <c r="T6" s="20"/>
      <c r="U6" s="20"/>
      <c r="V6" s="20"/>
      <c r="W6" s="20">
        <v>240928274</v>
      </c>
      <c r="X6" s="20">
        <v>161518448</v>
      </c>
      <c r="Y6" s="20">
        <v>79409826</v>
      </c>
      <c r="Z6" s="21">
        <v>49.164554874871015</v>
      </c>
      <c r="AA6" s="22">
        <v>194694924</v>
      </c>
    </row>
    <row r="7" spans="1:27" x14ac:dyDescent="0.25">
      <c r="A7" s="23" t="s">
        <v>35</v>
      </c>
      <c r="B7" s="17" t="s">
        <v>32</v>
      </c>
      <c r="C7" s="18">
        <v>112484533</v>
      </c>
      <c r="D7" s="18"/>
      <c r="E7" s="19">
        <v>42247841</v>
      </c>
      <c r="F7" s="20">
        <v>42247841</v>
      </c>
      <c r="G7" s="20">
        <v>117006056</v>
      </c>
      <c r="H7" s="20">
        <v>2051500</v>
      </c>
      <c r="I7" s="20">
        <v>2324755</v>
      </c>
      <c r="J7" s="20">
        <v>121382311</v>
      </c>
      <c r="K7" s="20">
        <v>1667902</v>
      </c>
      <c r="L7" s="20">
        <v>3033522</v>
      </c>
      <c r="M7" s="20">
        <v>1740761</v>
      </c>
      <c r="N7" s="20">
        <v>6442185</v>
      </c>
      <c r="O7" s="20">
        <v>2839976</v>
      </c>
      <c r="P7" s="20">
        <v>1819940</v>
      </c>
      <c r="Q7" s="20">
        <v>3017949</v>
      </c>
      <c r="R7" s="20">
        <v>7677865</v>
      </c>
      <c r="S7" s="20"/>
      <c r="T7" s="20"/>
      <c r="U7" s="20"/>
      <c r="V7" s="20"/>
      <c r="W7" s="20">
        <v>135502361</v>
      </c>
      <c r="X7" s="20">
        <v>53368116</v>
      </c>
      <c r="Y7" s="20">
        <v>82134245</v>
      </c>
      <c r="Z7" s="21">
        <v>153.90133876938808</v>
      </c>
      <c r="AA7" s="22">
        <v>42247841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-5136413</v>
      </c>
      <c r="D10" s="18"/>
      <c r="E10" s="19">
        <v>-5038092</v>
      </c>
      <c r="F10" s="20">
        <v>-5038092</v>
      </c>
      <c r="G10" s="20">
        <v>-617809</v>
      </c>
      <c r="H10" s="20">
        <v>-454202</v>
      </c>
      <c r="I10" s="20">
        <v>-73543</v>
      </c>
      <c r="J10" s="20">
        <v>-1145554</v>
      </c>
      <c r="K10" s="20">
        <v>-186897</v>
      </c>
      <c r="L10" s="20">
        <v>-475597</v>
      </c>
      <c r="M10" s="20">
        <v>-62646</v>
      </c>
      <c r="N10" s="20">
        <v>-725140</v>
      </c>
      <c r="O10" s="20">
        <v>-127313</v>
      </c>
      <c r="P10" s="20">
        <v>-99897</v>
      </c>
      <c r="Q10" s="20">
        <v>-200008</v>
      </c>
      <c r="R10" s="20">
        <v>-427218</v>
      </c>
      <c r="S10" s="20"/>
      <c r="T10" s="20"/>
      <c r="U10" s="20"/>
      <c r="V10" s="20"/>
      <c r="W10" s="20">
        <v>-2297912</v>
      </c>
      <c r="X10" s="20">
        <v>-4563093</v>
      </c>
      <c r="Y10" s="20">
        <v>2265181</v>
      </c>
      <c r="Z10" s="21">
        <v>-49.641350724168895</v>
      </c>
      <c r="AA10" s="22">
        <v>-5038092</v>
      </c>
    </row>
    <row r="11" spans="1:27" x14ac:dyDescent="0.25">
      <c r="A11" s="23" t="s">
        <v>39</v>
      </c>
      <c r="B11" s="17" t="s">
        <v>32</v>
      </c>
      <c r="C11" s="18">
        <v>10418251</v>
      </c>
      <c r="D11" s="18"/>
      <c r="E11" s="19">
        <v>9485126</v>
      </c>
      <c r="F11" s="20">
        <v>9485126</v>
      </c>
      <c r="G11" s="24">
        <v>10187575</v>
      </c>
      <c r="H11" s="24">
        <v>79500</v>
      </c>
      <c r="I11" s="24">
        <v>24428</v>
      </c>
      <c r="J11" s="20">
        <v>10291503</v>
      </c>
      <c r="K11" s="24">
        <v>96851</v>
      </c>
      <c r="L11" s="24">
        <v>47402</v>
      </c>
      <c r="M11" s="20">
        <v>230675</v>
      </c>
      <c r="N11" s="24">
        <v>374928</v>
      </c>
      <c r="O11" s="24">
        <v>222143</v>
      </c>
      <c r="P11" s="24">
        <v>274333</v>
      </c>
      <c r="Q11" s="20">
        <v>117425</v>
      </c>
      <c r="R11" s="24">
        <v>613901</v>
      </c>
      <c r="S11" s="24"/>
      <c r="T11" s="20"/>
      <c r="U11" s="24"/>
      <c r="V11" s="24"/>
      <c r="W11" s="24">
        <v>11280332</v>
      </c>
      <c r="X11" s="20">
        <v>9485126</v>
      </c>
      <c r="Y11" s="24">
        <v>1795206</v>
      </c>
      <c r="Z11" s="25">
        <v>18.926538245248402</v>
      </c>
      <c r="AA11" s="26">
        <v>9485126</v>
      </c>
    </row>
    <row r="12" spans="1:27" x14ac:dyDescent="0.25">
      <c r="A12" s="23" t="s">
        <v>40</v>
      </c>
      <c r="B12" s="17" t="s">
        <v>32</v>
      </c>
      <c r="C12" s="18">
        <v>-497508</v>
      </c>
      <c r="D12" s="18"/>
      <c r="E12" s="19">
        <v>-433974</v>
      </c>
      <c r="F12" s="20">
        <v>-433974</v>
      </c>
      <c r="G12" s="20">
        <v>-497508</v>
      </c>
      <c r="H12" s="20"/>
      <c r="I12" s="20"/>
      <c r="J12" s="20">
        <v>-497508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-497508</v>
      </c>
      <c r="X12" s="20">
        <v>-433974</v>
      </c>
      <c r="Y12" s="20">
        <v>-63534</v>
      </c>
      <c r="Z12" s="21">
        <v>14.640047560452929</v>
      </c>
      <c r="AA12" s="22">
        <v>-433974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248434841</v>
      </c>
      <c r="D13" s="29">
        <f>SUM(D6:D12)</f>
        <v>0</v>
      </c>
      <c r="E13" s="30">
        <f t="shared" si="0"/>
        <v>240955825</v>
      </c>
      <c r="F13" s="31">
        <f t="shared" si="0"/>
        <v>240955825</v>
      </c>
      <c r="G13" s="31">
        <f t="shared" si="0"/>
        <v>273996385</v>
      </c>
      <c r="H13" s="31">
        <f t="shared" si="0"/>
        <v>7373128</v>
      </c>
      <c r="I13" s="31">
        <f t="shared" si="0"/>
        <v>5580899</v>
      </c>
      <c r="J13" s="31">
        <f t="shared" si="0"/>
        <v>286950412</v>
      </c>
      <c r="K13" s="31">
        <f t="shared" si="0"/>
        <v>4844439</v>
      </c>
      <c r="L13" s="31">
        <f t="shared" si="0"/>
        <v>6197307</v>
      </c>
      <c r="M13" s="31">
        <f t="shared" si="0"/>
        <v>4794157</v>
      </c>
      <c r="N13" s="31">
        <f t="shared" si="0"/>
        <v>15835903</v>
      </c>
      <c r="O13" s="31">
        <f t="shared" si="0"/>
        <v>35741184</v>
      </c>
      <c r="P13" s="31">
        <f t="shared" si="0"/>
        <v>3870981</v>
      </c>
      <c r="Q13" s="31">
        <f t="shared" si="0"/>
        <v>42517067</v>
      </c>
      <c r="R13" s="31">
        <f t="shared" si="0"/>
        <v>82129232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384915547</v>
      </c>
      <c r="X13" s="31">
        <f t="shared" si="0"/>
        <v>219374623</v>
      </c>
      <c r="Y13" s="31">
        <f t="shared" si="0"/>
        <v>165540924</v>
      </c>
      <c r="Z13" s="32">
        <f>+IF(X13&lt;&gt;0,+(Y13/X13)*100,0)</f>
        <v>75.460379936470588</v>
      </c>
      <c r="AA13" s="33">
        <f>SUM(AA6:AA12)</f>
        <v>240955825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49417424</v>
      </c>
      <c r="D17" s="18"/>
      <c r="E17" s="19">
        <v>56111994</v>
      </c>
      <c r="F17" s="20">
        <v>56111994</v>
      </c>
      <c r="G17" s="24">
        <v>44304340</v>
      </c>
      <c r="H17" s="24">
        <v>5643080</v>
      </c>
      <c r="I17" s="24">
        <v>162850</v>
      </c>
      <c r="J17" s="20">
        <v>50110270</v>
      </c>
      <c r="K17" s="24">
        <v>645671</v>
      </c>
      <c r="L17" s="24">
        <v>316010</v>
      </c>
      <c r="M17" s="20">
        <v>168951</v>
      </c>
      <c r="N17" s="24">
        <v>1130632</v>
      </c>
      <c r="O17" s="24">
        <v>2553240</v>
      </c>
      <c r="P17" s="24">
        <v>1828889</v>
      </c>
      <c r="Q17" s="20">
        <v>782830</v>
      </c>
      <c r="R17" s="24">
        <v>5164959</v>
      </c>
      <c r="S17" s="24"/>
      <c r="T17" s="20"/>
      <c r="U17" s="24"/>
      <c r="V17" s="24"/>
      <c r="W17" s="24">
        <v>56405861</v>
      </c>
      <c r="X17" s="20">
        <v>52044285</v>
      </c>
      <c r="Y17" s="24">
        <v>4361576</v>
      </c>
      <c r="Z17" s="25">
        <v>8.3805090222682477</v>
      </c>
      <c r="AA17" s="26">
        <v>56111994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49417424</v>
      </c>
      <c r="D25" s="29">
        <f t="shared" ref="D25:Y25" si="1">SUM(D15:D24)</f>
        <v>0</v>
      </c>
      <c r="E25" s="35">
        <f t="shared" si="1"/>
        <v>56111994</v>
      </c>
      <c r="F25" s="36">
        <f t="shared" si="1"/>
        <v>56111994</v>
      </c>
      <c r="G25" s="36">
        <f t="shared" si="1"/>
        <v>44304340</v>
      </c>
      <c r="H25" s="36">
        <f t="shared" si="1"/>
        <v>5643080</v>
      </c>
      <c r="I25" s="36">
        <f t="shared" si="1"/>
        <v>162850</v>
      </c>
      <c r="J25" s="36">
        <f t="shared" si="1"/>
        <v>50110270</v>
      </c>
      <c r="K25" s="36">
        <f t="shared" si="1"/>
        <v>645671</v>
      </c>
      <c r="L25" s="36">
        <f t="shared" si="1"/>
        <v>316010</v>
      </c>
      <c r="M25" s="36">
        <f t="shared" si="1"/>
        <v>168951</v>
      </c>
      <c r="N25" s="36">
        <f t="shared" si="1"/>
        <v>1130632</v>
      </c>
      <c r="O25" s="36">
        <f t="shared" si="1"/>
        <v>2553240</v>
      </c>
      <c r="P25" s="36">
        <f t="shared" si="1"/>
        <v>1828889</v>
      </c>
      <c r="Q25" s="36">
        <f t="shared" si="1"/>
        <v>782830</v>
      </c>
      <c r="R25" s="36">
        <f t="shared" si="1"/>
        <v>5164959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56405861</v>
      </c>
      <c r="X25" s="36">
        <f t="shared" si="1"/>
        <v>52044285</v>
      </c>
      <c r="Y25" s="36">
        <f t="shared" si="1"/>
        <v>4361576</v>
      </c>
      <c r="Z25" s="37">
        <f>+IF(X25&lt;&gt;0,+(Y25/X25)*100,0)</f>
        <v>8.3805090222682477</v>
      </c>
      <c r="AA25" s="38">
        <f>SUM(AA15:AA24)</f>
        <v>56111994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297852265</v>
      </c>
      <c r="D26" s="29">
        <f>+D13+D25</f>
        <v>0</v>
      </c>
      <c r="E26" s="30">
        <f t="shared" si="2"/>
        <v>297067819</v>
      </c>
      <c r="F26" s="31">
        <f t="shared" si="2"/>
        <v>297067819</v>
      </c>
      <c r="G26" s="31">
        <f t="shared" si="2"/>
        <v>318300725</v>
      </c>
      <c r="H26" s="31">
        <f t="shared" si="2"/>
        <v>13016208</v>
      </c>
      <c r="I26" s="31">
        <f t="shared" si="2"/>
        <v>5743749</v>
      </c>
      <c r="J26" s="31">
        <f t="shared" si="2"/>
        <v>337060682</v>
      </c>
      <c r="K26" s="31">
        <f t="shared" si="2"/>
        <v>5490110</v>
      </c>
      <c r="L26" s="31">
        <f t="shared" si="2"/>
        <v>6513317</v>
      </c>
      <c r="M26" s="31">
        <f t="shared" si="2"/>
        <v>4963108</v>
      </c>
      <c r="N26" s="31">
        <f t="shared" si="2"/>
        <v>16966535</v>
      </c>
      <c r="O26" s="31">
        <f t="shared" si="2"/>
        <v>38294424</v>
      </c>
      <c r="P26" s="31">
        <f t="shared" si="2"/>
        <v>5699870</v>
      </c>
      <c r="Q26" s="31">
        <f t="shared" si="2"/>
        <v>43299897</v>
      </c>
      <c r="R26" s="31">
        <f t="shared" si="2"/>
        <v>87294191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441321408</v>
      </c>
      <c r="X26" s="31">
        <f t="shared" si="2"/>
        <v>271418908</v>
      </c>
      <c r="Y26" s="31">
        <f t="shared" si="2"/>
        <v>169902500</v>
      </c>
      <c r="Z26" s="32">
        <f>+IF(X26&lt;&gt;0,+(Y26/X26)*100,0)</f>
        <v>62.597886511281665</v>
      </c>
      <c r="AA26" s="33">
        <f>+AA13+AA25</f>
        <v>297067819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2091935</v>
      </c>
      <c r="D31" s="18"/>
      <c r="E31" s="19">
        <v>2105452</v>
      </c>
      <c r="F31" s="20">
        <v>2105452</v>
      </c>
      <c r="G31" s="20">
        <v>2091625</v>
      </c>
      <c r="H31" s="20">
        <v>-830</v>
      </c>
      <c r="I31" s="20">
        <v>-2028</v>
      </c>
      <c r="J31" s="20">
        <v>2088767</v>
      </c>
      <c r="K31" s="20">
        <v>-5696</v>
      </c>
      <c r="L31" s="20">
        <v>-5302</v>
      </c>
      <c r="M31" s="20">
        <v>-3294</v>
      </c>
      <c r="N31" s="20">
        <v>-14292</v>
      </c>
      <c r="O31" s="20">
        <v>-1893</v>
      </c>
      <c r="P31" s="20">
        <v>-2251</v>
      </c>
      <c r="Q31" s="20">
        <v>-1749</v>
      </c>
      <c r="R31" s="20">
        <v>-5893</v>
      </c>
      <c r="S31" s="20"/>
      <c r="T31" s="20"/>
      <c r="U31" s="20"/>
      <c r="V31" s="20"/>
      <c r="W31" s="20">
        <v>2068582</v>
      </c>
      <c r="X31" s="20">
        <v>2105452</v>
      </c>
      <c r="Y31" s="20">
        <v>-36870</v>
      </c>
      <c r="Z31" s="21">
        <v>-1.7511679202375545</v>
      </c>
      <c r="AA31" s="22">
        <v>2105452</v>
      </c>
    </row>
    <row r="32" spans="1:27" x14ac:dyDescent="0.25">
      <c r="A32" s="23" t="s">
        <v>59</v>
      </c>
      <c r="B32" s="17" t="s">
        <v>32</v>
      </c>
      <c r="C32" s="18">
        <v>-966764</v>
      </c>
      <c r="D32" s="18"/>
      <c r="E32" s="19">
        <v>-18124</v>
      </c>
      <c r="F32" s="20">
        <v>-18124</v>
      </c>
      <c r="G32" s="20">
        <v>-2245364</v>
      </c>
      <c r="H32" s="20">
        <v>321598</v>
      </c>
      <c r="I32" s="20">
        <v>228401</v>
      </c>
      <c r="J32" s="20">
        <v>-1695365</v>
      </c>
      <c r="K32" s="20">
        <v>681954</v>
      </c>
      <c r="L32" s="20">
        <v>1106502</v>
      </c>
      <c r="M32" s="20">
        <v>-1098398</v>
      </c>
      <c r="N32" s="20">
        <v>690058</v>
      </c>
      <c r="O32" s="20">
        <v>366839</v>
      </c>
      <c r="P32" s="20">
        <v>750960</v>
      </c>
      <c r="Q32" s="20">
        <v>-772449</v>
      </c>
      <c r="R32" s="20">
        <v>345350</v>
      </c>
      <c r="S32" s="20"/>
      <c r="T32" s="20"/>
      <c r="U32" s="20"/>
      <c r="V32" s="20"/>
      <c r="W32" s="20">
        <v>-659957</v>
      </c>
      <c r="X32" s="20">
        <v>925323</v>
      </c>
      <c r="Y32" s="20">
        <v>-1585280</v>
      </c>
      <c r="Z32" s="21">
        <v>-171.32179790192183</v>
      </c>
      <c r="AA32" s="22">
        <v>-18124</v>
      </c>
    </row>
    <row r="33" spans="1:27" x14ac:dyDescent="0.25">
      <c r="A33" s="23" t="s">
        <v>60</v>
      </c>
      <c r="B33" s="17" t="s">
        <v>32</v>
      </c>
      <c r="C33" s="18">
        <v>15303237</v>
      </c>
      <c r="D33" s="18"/>
      <c r="E33" s="19">
        <v>-4403471</v>
      </c>
      <c r="F33" s="20">
        <v>-4403471</v>
      </c>
      <c r="G33" s="20">
        <v>30303237</v>
      </c>
      <c r="H33" s="20">
        <v>2000000</v>
      </c>
      <c r="I33" s="20"/>
      <c r="J33" s="20">
        <v>32303237</v>
      </c>
      <c r="K33" s="20"/>
      <c r="L33" s="20"/>
      <c r="M33" s="20">
        <v>-19460443</v>
      </c>
      <c r="N33" s="20">
        <v>-19460443</v>
      </c>
      <c r="O33" s="20">
        <v>26448638</v>
      </c>
      <c r="P33" s="20">
        <v>-15037975</v>
      </c>
      <c r="Q33" s="20">
        <v>27254921</v>
      </c>
      <c r="R33" s="20">
        <v>38665584</v>
      </c>
      <c r="S33" s="20"/>
      <c r="T33" s="20"/>
      <c r="U33" s="20"/>
      <c r="V33" s="20"/>
      <c r="W33" s="20">
        <v>51508378</v>
      </c>
      <c r="X33" s="20">
        <v>-4403462</v>
      </c>
      <c r="Y33" s="20">
        <v>55911840</v>
      </c>
      <c r="Z33" s="21">
        <v>-1269.7245939672011</v>
      </c>
      <c r="AA33" s="22">
        <v>-4403471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-8274</v>
      </c>
      <c r="I34" s="20"/>
      <c r="J34" s="20">
        <v>-8274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-8274</v>
      </c>
      <c r="X34" s="20"/>
      <c r="Y34" s="20">
        <v>-8274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23782930</v>
      </c>
      <c r="D35" s="18"/>
      <c r="E35" s="19">
        <v>25874787</v>
      </c>
      <c r="F35" s="20">
        <v>25874787</v>
      </c>
      <c r="G35" s="20">
        <v>24630066</v>
      </c>
      <c r="H35" s="20">
        <v>883476</v>
      </c>
      <c r="I35" s="20">
        <v>761976</v>
      </c>
      <c r="J35" s="20">
        <v>26275518</v>
      </c>
      <c r="K35" s="20">
        <v>755169</v>
      </c>
      <c r="L35" s="20">
        <v>874724</v>
      </c>
      <c r="M35" s="20">
        <v>721168</v>
      </c>
      <c r="N35" s="20">
        <v>2351061</v>
      </c>
      <c r="O35" s="20">
        <v>1028593</v>
      </c>
      <c r="P35" s="20">
        <v>719535</v>
      </c>
      <c r="Q35" s="20">
        <v>924613</v>
      </c>
      <c r="R35" s="20">
        <v>2672741</v>
      </c>
      <c r="S35" s="20"/>
      <c r="T35" s="20"/>
      <c r="U35" s="20"/>
      <c r="V35" s="20"/>
      <c r="W35" s="20">
        <v>31299320</v>
      </c>
      <c r="X35" s="20">
        <v>23379429</v>
      </c>
      <c r="Y35" s="20">
        <v>7919891</v>
      </c>
      <c r="Z35" s="21">
        <v>33.875468045006571</v>
      </c>
      <c r="AA35" s="22">
        <v>25874787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40211338</v>
      </c>
      <c r="D37" s="29">
        <f t="shared" ref="D37:Y37" si="3">SUM(D29:D36)</f>
        <v>0</v>
      </c>
      <c r="E37" s="30">
        <f t="shared" si="3"/>
        <v>23558644</v>
      </c>
      <c r="F37" s="31">
        <f t="shared" si="3"/>
        <v>23558644</v>
      </c>
      <c r="G37" s="31">
        <f t="shared" si="3"/>
        <v>54779564</v>
      </c>
      <c r="H37" s="31">
        <f t="shared" si="3"/>
        <v>3195970</v>
      </c>
      <c r="I37" s="31">
        <f t="shared" si="3"/>
        <v>988349</v>
      </c>
      <c r="J37" s="31">
        <f t="shared" si="3"/>
        <v>58963883</v>
      </c>
      <c r="K37" s="31">
        <f t="shared" si="3"/>
        <v>1431427</v>
      </c>
      <c r="L37" s="31">
        <f t="shared" si="3"/>
        <v>1975924</v>
      </c>
      <c r="M37" s="31">
        <f t="shared" si="3"/>
        <v>-19840967</v>
      </c>
      <c r="N37" s="31">
        <f t="shared" si="3"/>
        <v>-16433616</v>
      </c>
      <c r="O37" s="31">
        <f t="shared" si="3"/>
        <v>27842177</v>
      </c>
      <c r="P37" s="31">
        <f t="shared" si="3"/>
        <v>-13569731</v>
      </c>
      <c r="Q37" s="31">
        <f t="shared" si="3"/>
        <v>27405336</v>
      </c>
      <c r="R37" s="31">
        <f t="shared" si="3"/>
        <v>41677782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84208049</v>
      </c>
      <c r="X37" s="31">
        <f t="shared" si="3"/>
        <v>22006742</v>
      </c>
      <c r="Y37" s="31">
        <f t="shared" si="3"/>
        <v>62201307</v>
      </c>
      <c r="Z37" s="32">
        <f>+IF(X37&lt;&gt;0,+(Y37/X37)*100,0)</f>
        <v>282.64659530247593</v>
      </c>
      <c r="AA37" s="33">
        <f>SUM(AA29:AA36)</f>
        <v>23558644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40211338</v>
      </c>
      <c r="D44" s="29">
        <f>+D37+D43</f>
        <v>0</v>
      </c>
      <c r="E44" s="30">
        <f t="shared" si="5"/>
        <v>23558644</v>
      </c>
      <c r="F44" s="31">
        <f t="shared" si="5"/>
        <v>23558644</v>
      </c>
      <c r="G44" s="31">
        <f t="shared" si="5"/>
        <v>54779564</v>
      </c>
      <c r="H44" s="31">
        <f t="shared" si="5"/>
        <v>3195970</v>
      </c>
      <c r="I44" s="31">
        <f t="shared" si="5"/>
        <v>988349</v>
      </c>
      <c r="J44" s="31">
        <f t="shared" si="5"/>
        <v>58963883</v>
      </c>
      <c r="K44" s="31">
        <f t="shared" si="5"/>
        <v>1431427</v>
      </c>
      <c r="L44" s="31">
        <f t="shared" si="5"/>
        <v>1975924</v>
      </c>
      <c r="M44" s="31">
        <f t="shared" si="5"/>
        <v>-19840967</v>
      </c>
      <c r="N44" s="31">
        <f t="shared" si="5"/>
        <v>-16433616</v>
      </c>
      <c r="O44" s="31">
        <f t="shared" si="5"/>
        <v>27842177</v>
      </c>
      <c r="P44" s="31">
        <f t="shared" si="5"/>
        <v>-13569731</v>
      </c>
      <c r="Q44" s="31">
        <f t="shared" si="5"/>
        <v>27405336</v>
      </c>
      <c r="R44" s="31">
        <f t="shared" si="5"/>
        <v>41677782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84208049</v>
      </c>
      <c r="X44" s="31">
        <f t="shared" si="5"/>
        <v>22006742</v>
      </c>
      <c r="Y44" s="31">
        <f t="shared" si="5"/>
        <v>62201307</v>
      </c>
      <c r="Z44" s="32">
        <f>+IF(X44&lt;&gt;0,+(Y44/X44)*100,0)</f>
        <v>282.64659530247593</v>
      </c>
      <c r="AA44" s="33">
        <f>+AA37+AA43</f>
        <v>23558644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257640927</v>
      </c>
      <c r="D45" s="42">
        <f t="shared" si="6"/>
        <v>0</v>
      </c>
      <c r="E45" s="43">
        <f t="shared" si="6"/>
        <v>273509175</v>
      </c>
      <c r="F45" s="44">
        <f t="shared" si="6"/>
        <v>273509175</v>
      </c>
      <c r="G45" s="44">
        <f t="shared" si="6"/>
        <v>263521161</v>
      </c>
      <c r="H45" s="44">
        <f t="shared" si="6"/>
        <v>9820238</v>
      </c>
      <c r="I45" s="44">
        <f t="shared" si="6"/>
        <v>4755400</v>
      </c>
      <c r="J45" s="44">
        <f t="shared" si="6"/>
        <v>278096799</v>
      </c>
      <c r="K45" s="44">
        <f t="shared" si="6"/>
        <v>4058683</v>
      </c>
      <c r="L45" s="44">
        <f t="shared" si="6"/>
        <v>4537393</v>
      </c>
      <c r="M45" s="44">
        <f t="shared" si="6"/>
        <v>24804075</v>
      </c>
      <c r="N45" s="44">
        <f t="shared" si="6"/>
        <v>33400151</v>
      </c>
      <c r="O45" s="44">
        <f t="shared" si="6"/>
        <v>10452247</v>
      </c>
      <c r="P45" s="44">
        <f t="shared" si="6"/>
        <v>19269601</v>
      </c>
      <c r="Q45" s="44">
        <f t="shared" si="6"/>
        <v>15894561</v>
      </c>
      <c r="R45" s="44">
        <f t="shared" si="6"/>
        <v>45616409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357113359</v>
      </c>
      <c r="X45" s="44">
        <f t="shared" si="6"/>
        <v>249412166</v>
      </c>
      <c r="Y45" s="44">
        <f t="shared" si="6"/>
        <v>107701193</v>
      </c>
      <c r="Z45" s="45">
        <f>+IF(X45&lt;&gt;0,+(Y45/X45)*100,0)</f>
        <v>43.182012620827805</v>
      </c>
      <c r="AA45" s="46">
        <f>+AA26-AA44</f>
        <v>273509175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2058</v>
      </c>
      <c r="D47" s="18"/>
      <c r="E47" s="19">
        <v>96390936</v>
      </c>
      <c r="F47" s="20">
        <v>96390936</v>
      </c>
      <c r="G47" s="20">
        <v>2058</v>
      </c>
      <c r="H47" s="20">
        <v>3073969</v>
      </c>
      <c r="I47" s="20"/>
      <c r="J47" s="20">
        <v>3076027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3076027</v>
      </c>
      <c r="X47" s="20">
        <v>72293919</v>
      </c>
      <c r="Y47" s="20">
        <v>-69217892</v>
      </c>
      <c r="Z47" s="47">
        <v>-95.745109626717024</v>
      </c>
      <c r="AA47" s="22">
        <v>96390936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2058</v>
      </c>
      <c r="D50" s="50">
        <f t="shared" ref="D50:Y50" si="7">SUM(D47:D49)</f>
        <v>0</v>
      </c>
      <c r="E50" s="51">
        <f t="shared" si="7"/>
        <v>96390936</v>
      </c>
      <c r="F50" s="52">
        <f t="shared" si="7"/>
        <v>96390936</v>
      </c>
      <c r="G50" s="52">
        <f t="shared" si="7"/>
        <v>2058</v>
      </c>
      <c r="H50" s="52">
        <f t="shared" si="7"/>
        <v>3073969</v>
      </c>
      <c r="I50" s="52">
        <f t="shared" si="7"/>
        <v>0</v>
      </c>
      <c r="J50" s="52">
        <f t="shared" si="7"/>
        <v>3076027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3076027</v>
      </c>
      <c r="X50" s="52">
        <f t="shared" si="7"/>
        <v>72293919</v>
      </c>
      <c r="Y50" s="52">
        <f t="shared" si="7"/>
        <v>-69217892</v>
      </c>
      <c r="Z50" s="53">
        <f>+IF(X50&lt;&gt;0,+(Y50/X50)*100,0)</f>
        <v>-95.745109626717024</v>
      </c>
      <c r="AA50" s="54">
        <f>SUM(AA47:AA49)</f>
        <v>96390936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15121911</v>
      </c>
      <c r="D7" s="18"/>
      <c r="E7" s="19">
        <v>17468698</v>
      </c>
      <c r="F7" s="20">
        <v>17468698</v>
      </c>
      <c r="G7" s="20"/>
      <c r="H7" s="20">
        <v>-135283</v>
      </c>
      <c r="I7" s="20">
        <v>15762313</v>
      </c>
      <c r="J7" s="20">
        <v>15627030</v>
      </c>
      <c r="K7" s="20">
        <v>228627</v>
      </c>
      <c r="L7" s="20">
        <v>-317680</v>
      </c>
      <c r="M7" s="20">
        <v>-180519</v>
      </c>
      <c r="N7" s="20">
        <v>-269572</v>
      </c>
      <c r="O7" s="20">
        <v>508082</v>
      </c>
      <c r="P7" s="20">
        <v>945027</v>
      </c>
      <c r="Q7" s="20">
        <v>-373605</v>
      </c>
      <c r="R7" s="20">
        <v>1079504</v>
      </c>
      <c r="S7" s="20"/>
      <c r="T7" s="20"/>
      <c r="U7" s="20"/>
      <c r="V7" s="20"/>
      <c r="W7" s="20">
        <v>16436962</v>
      </c>
      <c r="X7" s="20">
        <v>13101561</v>
      </c>
      <c r="Y7" s="20">
        <v>3335401</v>
      </c>
      <c r="Z7" s="21">
        <v>25.458042747730598</v>
      </c>
      <c r="AA7" s="22">
        <v>17468698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794513</v>
      </c>
      <c r="F10" s="20">
        <v>794513</v>
      </c>
      <c r="G10" s="20"/>
      <c r="H10" s="20">
        <v>-152083</v>
      </c>
      <c r="I10" s="20">
        <v>-1668364</v>
      </c>
      <c r="J10" s="20">
        <v>-1820447</v>
      </c>
      <c r="K10" s="20">
        <v>-709105</v>
      </c>
      <c r="L10" s="20">
        <v>-637727</v>
      </c>
      <c r="M10" s="20">
        <v>-665443</v>
      </c>
      <c r="N10" s="20">
        <v>-2012275</v>
      </c>
      <c r="O10" s="20">
        <v>-662938</v>
      </c>
      <c r="P10" s="20">
        <v>-776075</v>
      </c>
      <c r="Q10" s="20">
        <v>-700573</v>
      </c>
      <c r="R10" s="20">
        <v>-2139586</v>
      </c>
      <c r="S10" s="20"/>
      <c r="T10" s="20"/>
      <c r="U10" s="20"/>
      <c r="V10" s="20"/>
      <c r="W10" s="20">
        <v>-5972308</v>
      </c>
      <c r="X10" s="20">
        <v>595890</v>
      </c>
      <c r="Y10" s="20">
        <v>-6568198</v>
      </c>
      <c r="Z10" s="21">
        <v>-1102.2500797126986</v>
      </c>
      <c r="AA10" s="22">
        <v>794513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-2116243</v>
      </c>
      <c r="F11" s="20">
        <v>-2116243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-1587168</v>
      </c>
      <c r="Y11" s="24">
        <v>1587168</v>
      </c>
      <c r="Z11" s="25">
        <v>-100</v>
      </c>
      <c r="AA11" s="26">
        <v>-2116243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15121911</v>
      </c>
      <c r="D13" s="29">
        <f>SUM(D6:D12)</f>
        <v>0</v>
      </c>
      <c r="E13" s="30">
        <f t="shared" si="0"/>
        <v>16146968</v>
      </c>
      <c r="F13" s="31">
        <f t="shared" si="0"/>
        <v>16146968</v>
      </c>
      <c r="G13" s="31">
        <f t="shared" si="0"/>
        <v>0</v>
      </c>
      <c r="H13" s="31">
        <f t="shared" si="0"/>
        <v>-287366</v>
      </c>
      <c r="I13" s="31">
        <f t="shared" si="0"/>
        <v>14093949</v>
      </c>
      <c r="J13" s="31">
        <f t="shared" si="0"/>
        <v>13806583</v>
      </c>
      <c r="K13" s="31">
        <f t="shared" si="0"/>
        <v>-480478</v>
      </c>
      <c r="L13" s="31">
        <f t="shared" si="0"/>
        <v>-955407</v>
      </c>
      <c r="M13" s="31">
        <f t="shared" si="0"/>
        <v>-845962</v>
      </c>
      <c r="N13" s="31">
        <f t="shared" si="0"/>
        <v>-2281847</v>
      </c>
      <c r="O13" s="31">
        <f t="shared" si="0"/>
        <v>-154856</v>
      </c>
      <c r="P13" s="31">
        <f t="shared" si="0"/>
        <v>168952</v>
      </c>
      <c r="Q13" s="31">
        <f t="shared" si="0"/>
        <v>-1074178</v>
      </c>
      <c r="R13" s="31">
        <f t="shared" si="0"/>
        <v>-1060082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10464654</v>
      </c>
      <c r="X13" s="31">
        <f t="shared" si="0"/>
        <v>12110283</v>
      </c>
      <c r="Y13" s="31">
        <f t="shared" si="0"/>
        <v>-1645629</v>
      </c>
      <c r="Z13" s="32">
        <f>+IF(X13&lt;&gt;0,+(Y13/X13)*100,0)</f>
        <v>-13.588691527687669</v>
      </c>
      <c r="AA13" s="33">
        <f>SUM(AA6:AA12)</f>
        <v>16146968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1786140244</v>
      </c>
      <c r="D17" s="18"/>
      <c r="E17" s="19">
        <v>2056460848</v>
      </c>
      <c r="F17" s="20">
        <v>2064984339</v>
      </c>
      <c r="G17" s="24"/>
      <c r="H17" s="24">
        <v>-75559309</v>
      </c>
      <c r="I17" s="24">
        <v>2007520976</v>
      </c>
      <c r="J17" s="20">
        <v>1931961667</v>
      </c>
      <c r="K17" s="24">
        <v>3086763</v>
      </c>
      <c r="L17" s="24">
        <v>-78725335</v>
      </c>
      <c r="M17" s="20">
        <v>16725972</v>
      </c>
      <c r="N17" s="24">
        <v>-58912600</v>
      </c>
      <c r="O17" s="24">
        <v>4214142</v>
      </c>
      <c r="P17" s="24">
        <v>11526422</v>
      </c>
      <c r="Q17" s="20">
        <v>17361601</v>
      </c>
      <c r="R17" s="24">
        <v>33102165</v>
      </c>
      <c r="S17" s="24"/>
      <c r="T17" s="20"/>
      <c r="U17" s="24"/>
      <c r="V17" s="24"/>
      <c r="W17" s="24">
        <v>1906151232</v>
      </c>
      <c r="X17" s="20">
        <v>1539554379</v>
      </c>
      <c r="Y17" s="24">
        <v>366596853</v>
      </c>
      <c r="Z17" s="25">
        <v>23.811880762413786</v>
      </c>
      <c r="AA17" s="26">
        <v>2064984339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167753</v>
      </c>
      <c r="D21" s="18"/>
      <c r="E21" s="19">
        <v>209416</v>
      </c>
      <c r="F21" s="20">
        <v>209416</v>
      </c>
      <c r="G21" s="20"/>
      <c r="H21" s="20">
        <v>9355</v>
      </c>
      <c r="I21" s="20">
        <v>167753</v>
      </c>
      <c r="J21" s="20">
        <v>177108</v>
      </c>
      <c r="K21" s="20">
        <v>-170</v>
      </c>
      <c r="L21" s="20">
        <v>14024</v>
      </c>
      <c r="M21" s="20">
        <v>-85</v>
      </c>
      <c r="N21" s="20">
        <v>13769</v>
      </c>
      <c r="O21" s="20">
        <v>-42</v>
      </c>
      <c r="P21" s="20">
        <v>-168287</v>
      </c>
      <c r="Q21" s="20">
        <v>-40</v>
      </c>
      <c r="R21" s="20">
        <v>-168369</v>
      </c>
      <c r="S21" s="20"/>
      <c r="T21" s="20"/>
      <c r="U21" s="20"/>
      <c r="V21" s="20"/>
      <c r="W21" s="20">
        <v>22508</v>
      </c>
      <c r="X21" s="20">
        <v>157068</v>
      </c>
      <c r="Y21" s="20">
        <v>-134560</v>
      </c>
      <c r="Z21" s="21">
        <v>-85.669900934627037</v>
      </c>
      <c r="AA21" s="22">
        <v>209416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1786307997</v>
      </c>
      <c r="D25" s="29">
        <f t="shared" ref="D25:Y25" si="1">SUM(D15:D24)</f>
        <v>0</v>
      </c>
      <c r="E25" s="35">
        <f t="shared" si="1"/>
        <v>2056670264</v>
      </c>
      <c r="F25" s="36">
        <f t="shared" si="1"/>
        <v>2065193755</v>
      </c>
      <c r="G25" s="36">
        <f t="shared" si="1"/>
        <v>0</v>
      </c>
      <c r="H25" s="36">
        <f t="shared" si="1"/>
        <v>-75549954</v>
      </c>
      <c r="I25" s="36">
        <f t="shared" si="1"/>
        <v>2007688729</v>
      </c>
      <c r="J25" s="36">
        <f t="shared" si="1"/>
        <v>1932138775</v>
      </c>
      <c r="K25" s="36">
        <f t="shared" si="1"/>
        <v>3086593</v>
      </c>
      <c r="L25" s="36">
        <f t="shared" si="1"/>
        <v>-78711311</v>
      </c>
      <c r="M25" s="36">
        <f t="shared" si="1"/>
        <v>16725887</v>
      </c>
      <c r="N25" s="36">
        <f t="shared" si="1"/>
        <v>-58898831</v>
      </c>
      <c r="O25" s="36">
        <f t="shared" si="1"/>
        <v>4214100</v>
      </c>
      <c r="P25" s="36">
        <f t="shared" si="1"/>
        <v>11358135</v>
      </c>
      <c r="Q25" s="36">
        <f t="shared" si="1"/>
        <v>17361561</v>
      </c>
      <c r="R25" s="36">
        <f t="shared" si="1"/>
        <v>32933796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1906173740</v>
      </c>
      <c r="X25" s="36">
        <f t="shared" si="1"/>
        <v>1539711447</v>
      </c>
      <c r="Y25" s="36">
        <f t="shared" si="1"/>
        <v>366462293</v>
      </c>
      <c r="Z25" s="37">
        <f>+IF(X25&lt;&gt;0,+(Y25/X25)*100,0)</f>
        <v>23.80071238114267</v>
      </c>
      <c r="AA25" s="38">
        <f>SUM(AA15:AA24)</f>
        <v>2065193755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1801429908</v>
      </c>
      <c r="D26" s="29">
        <f>+D13+D25</f>
        <v>0</v>
      </c>
      <c r="E26" s="30">
        <f t="shared" si="2"/>
        <v>2072817232</v>
      </c>
      <c r="F26" s="31">
        <f t="shared" si="2"/>
        <v>2081340723</v>
      </c>
      <c r="G26" s="31">
        <f t="shared" si="2"/>
        <v>0</v>
      </c>
      <c r="H26" s="31">
        <f t="shared" si="2"/>
        <v>-75837320</v>
      </c>
      <c r="I26" s="31">
        <f t="shared" si="2"/>
        <v>2021782678</v>
      </c>
      <c r="J26" s="31">
        <f t="shared" si="2"/>
        <v>1945945358</v>
      </c>
      <c r="K26" s="31">
        <f t="shared" si="2"/>
        <v>2606115</v>
      </c>
      <c r="L26" s="31">
        <f t="shared" si="2"/>
        <v>-79666718</v>
      </c>
      <c r="M26" s="31">
        <f t="shared" si="2"/>
        <v>15879925</v>
      </c>
      <c r="N26" s="31">
        <f t="shared" si="2"/>
        <v>-61180678</v>
      </c>
      <c r="O26" s="31">
        <f t="shared" si="2"/>
        <v>4059244</v>
      </c>
      <c r="P26" s="31">
        <f t="shared" si="2"/>
        <v>11527087</v>
      </c>
      <c r="Q26" s="31">
        <f t="shared" si="2"/>
        <v>16287383</v>
      </c>
      <c r="R26" s="31">
        <f t="shared" si="2"/>
        <v>31873714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1916638394</v>
      </c>
      <c r="X26" s="31">
        <f t="shared" si="2"/>
        <v>1551821730</v>
      </c>
      <c r="Y26" s="31">
        <f t="shared" si="2"/>
        <v>364816664</v>
      </c>
      <c r="Z26" s="32">
        <f>+IF(X26&lt;&gt;0,+(Y26/X26)*100,0)</f>
        <v>23.508928696339364</v>
      </c>
      <c r="AA26" s="33">
        <f>+AA13+AA25</f>
        <v>2081340723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-12322224</v>
      </c>
      <c r="D33" s="18"/>
      <c r="E33" s="19"/>
      <c r="F33" s="20">
        <v>-16675468</v>
      </c>
      <c r="G33" s="20"/>
      <c r="H33" s="20">
        <v>-138917824</v>
      </c>
      <c r="I33" s="20">
        <v>224794576</v>
      </c>
      <c r="J33" s="20">
        <v>85876752</v>
      </c>
      <c r="K33" s="20">
        <v>-18045061</v>
      </c>
      <c r="L33" s="20">
        <v>-33561617</v>
      </c>
      <c r="M33" s="20">
        <v>25903343</v>
      </c>
      <c r="N33" s="20">
        <v>-25703335</v>
      </c>
      <c r="O33" s="20">
        <v>-11458297</v>
      </c>
      <c r="P33" s="20">
        <v>-29883479</v>
      </c>
      <c r="Q33" s="20">
        <v>14630667</v>
      </c>
      <c r="R33" s="20">
        <v>-26711109</v>
      </c>
      <c r="S33" s="20"/>
      <c r="T33" s="20"/>
      <c r="U33" s="20"/>
      <c r="V33" s="20"/>
      <c r="W33" s="20">
        <v>33462308</v>
      </c>
      <c r="X33" s="20">
        <v>-12506598</v>
      </c>
      <c r="Y33" s="20">
        <v>45968906</v>
      </c>
      <c r="Z33" s="21">
        <v>-367.55723658823928</v>
      </c>
      <c r="AA33" s="22">
        <v>-16675468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1798819</v>
      </c>
      <c r="D35" s="18"/>
      <c r="E35" s="19"/>
      <c r="F35" s="20"/>
      <c r="G35" s="20"/>
      <c r="H35" s="20">
        <v>11180</v>
      </c>
      <c r="I35" s="20">
        <v>1836206</v>
      </c>
      <c r="J35" s="20">
        <v>1847386</v>
      </c>
      <c r="K35" s="20">
        <v>17262</v>
      </c>
      <c r="L35" s="20">
        <v>-43020</v>
      </c>
      <c r="M35" s="20">
        <v>-34893</v>
      </c>
      <c r="N35" s="20">
        <v>-60651</v>
      </c>
      <c r="O35" s="20">
        <v>56729</v>
      </c>
      <c r="P35" s="20">
        <v>110214</v>
      </c>
      <c r="Q35" s="20">
        <v>-57651</v>
      </c>
      <c r="R35" s="20">
        <v>109292</v>
      </c>
      <c r="S35" s="20"/>
      <c r="T35" s="20"/>
      <c r="U35" s="20"/>
      <c r="V35" s="20"/>
      <c r="W35" s="20">
        <v>1896027</v>
      </c>
      <c r="X35" s="20"/>
      <c r="Y35" s="20">
        <v>1896027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-10523405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-16675468</v>
      </c>
      <c r="G37" s="31">
        <f t="shared" si="3"/>
        <v>0</v>
      </c>
      <c r="H37" s="31">
        <f t="shared" si="3"/>
        <v>-138906644</v>
      </c>
      <c r="I37" s="31">
        <f t="shared" si="3"/>
        <v>226630782</v>
      </c>
      <c r="J37" s="31">
        <f t="shared" si="3"/>
        <v>87724138</v>
      </c>
      <c r="K37" s="31">
        <f t="shared" si="3"/>
        <v>-18027799</v>
      </c>
      <c r="L37" s="31">
        <f t="shared" si="3"/>
        <v>-33604637</v>
      </c>
      <c r="M37" s="31">
        <f t="shared" si="3"/>
        <v>25868450</v>
      </c>
      <c r="N37" s="31">
        <f t="shared" si="3"/>
        <v>-25763986</v>
      </c>
      <c r="O37" s="31">
        <f t="shared" si="3"/>
        <v>-11401568</v>
      </c>
      <c r="P37" s="31">
        <f t="shared" si="3"/>
        <v>-29773265</v>
      </c>
      <c r="Q37" s="31">
        <f t="shared" si="3"/>
        <v>14573016</v>
      </c>
      <c r="R37" s="31">
        <f t="shared" si="3"/>
        <v>-26601817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35358335</v>
      </c>
      <c r="X37" s="31">
        <f t="shared" si="3"/>
        <v>-12506598</v>
      </c>
      <c r="Y37" s="31">
        <f t="shared" si="3"/>
        <v>47864933</v>
      </c>
      <c r="Z37" s="32">
        <f>+IF(X37&lt;&gt;0,+(Y37/X37)*100,0)</f>
        <v>-382.71745042096978</v>
      </c>
      <c r="AA37" s="33">
        <f>SUM(AA29:AA36)</f>
        <v>-16675468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-10523405</v>
      </c>
      <c r="D44" s="29">
        <f>+D37+D43</f>
        <v>0</v>
      </c>
      <c r="E44" s="30">
        <f t="shared" si="5"/>
        <v>0</v>
      </c>
      <c r="F44" s="31">
        <f t="shared" si="5"/>
        <v>-16675468</v>
      </c>
      <c r="G44" s="31">
        <f t="shared" si="5"/>
        <v>0</v>
      </c>
      <c r="H44" s="31">
        <f t="shared" si="5"/>
        <v>-138906644</v>
      </c>
      <c r="I44" s="31">
        <f t="shared" si="5"/>
        <v>226630782</v>
      </c>
      <c r="J44" s="31">
        <f t="shared" si="5"/>
        <v>87724138</v>
      </c>
      <c r="K44" s="31">
        <f t="shared" si="5"/>
        <v>-18027799</v>
      </c>
      <c r="L44" s="31">
        <f t="shared" si="5"/>
        <v>-33604637</v>
      </c>
      <c r="M44" s="31">
        <f t="shared" si="5"/>
        <v>25868450</v>
      </c>
      <c r="N44" s="31">
        <f t="shared" si="5"/>
        <v>-25763986</v>
      </c>
      <c r="O44" s="31">
        <f t="shared" si="5"/>
        <v>-11401568</v>
      </c>
      <c r="P44" s="31">
        <f t="shared" si="5"/>
        <v>-29773265</v>
      </c>
      <c r="Q44" s="31">
        <f t="shared" si="5"/>
        <v>14573016</v>
      </c>
      <c r="R44" s="31">
        <f t="shared" si="5"/>
        <v>-26601817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35358335</v>
      </c>
      <c r="X44" s="31">
        <f t="shared" si="5"/>
        <v>-12506598</v>
      </c>
      <c r="Y44" s="31">
        <f t="shared" si="5"/>
        <v>47864933</v>
      </c>
      <c r="Z44" s="32">
        <f>+IF(X44&lt;&gt;0,+(Y44/X44)*100,0)</f>
        <v>-382.71745042096978</v>
      </c>
      <c r="AA44" s="33">
        <f>+AA37+AA43</f>
        <v>-16675468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1811953313</v>
      </c>
      <c r="D45" s="42">
        <f t="shared" si="6"/>
        <v>0</v>
      </c>
      <c r="E45" s="43">
        <f t="shared" si="6"/>
        <v>2072817232</v>
      </c>
      <c r="F45" s="44">
        <f t="shared" si="6"/>
        <v>2098016191</v>
      </c>
      <c r="G45" s="44">
        <f t="shared" si="6"/>
        <v>0</v>
      </c>
      <c r="H45" s="44">
        <f t="shared" si="6"/>
        <v>63069324</v>
      </c>
      <c r="I45" s="44">
        <f t="shared" si="6"/>
        <v>1795151896</v>
      </c>
      <c r="J45" s="44">
        <f t="shared" si="6"/>
        <v>1858221220</v>
      </c>
      <c r="K45" s="44">
        <f t="shared" si="6"/>
        <v>20633914</v>
      </c>
      <c r="L45" s="44">
        <f t="shared" si="6"/>
        <v>-46062081</v>
      </c>
      <c r="M45" s="44">
        <f t="shared" si="6"/>
        <v>-9988525</v>
      </c>
      <c r="N45" s="44">
        <f t="shared" si="6"/>
        <v>-35416692</v>
      </c>
      <c r="O45" s="44">
        <f t="shared" si="6"/>
        <v>15460812</v>
      </c>
      <c r="P45" s="44">
        <f t="shared" si="6"/>
        <v>41300352</v>
      </c>
      <c r="Q45" s="44">
        <f t="shared" si="6"/>
        <v>1714367</v>
      </c>
      <c r="R45" s="44">
        <f t="shared" si="6"/>
        <v>58475531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1881280059</v>
      </c>
      <c r="X45" s="44">
        <f t="shared" si="6"/>
        <v>1564328328</v>
      </c>
      <c r="Y45" s="44">
        <f t="shared" si="6"/>
        <v>316951731</v>
      </c>
      <c r="Z45" s="45">
        <f>+IF(X45&lt;&gt;0,+(Y45/X45)*100,0)</f>
        <v>20.261202544687283</v>
      </c>
      <c r="AA45" s="46">
        <f>+AA26-AA44</f>
        <v>2098016191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4068972601</v>
      </c>
      <c r="D47" s="18"/>
      <c r="E47" s="19">
        <v>3623868598</v>
      </c>
      <c r="F47" s="20">
        <v>3623868598</v>
      </c>
      <c r="G47" s="20"/>
      <c r="H47" s="20">
        <v>82019185</v>
      </c>
      <c r="I47" s="20">
        <v>3978300171</v>
      </c>
      <c r="J47" s="20">
        <v>4060319356</v>
      </c>
      <c r="K47" s="20">
        <v>-15874799</v>
      </c>
      <c r="L47" s="20">
        <v>-1642243</v>
      </c>
      <c r="M47" s="20">
        <v>-7811896</v>
      </c>
      <c r="N47" s="20">
        <v>-25328938</v>
      </c>
      <c r="O47" s="20">
        <v>-4939015</v>
      </c>
      <c r="P47" s="20">
        <v>21881166</v>
      </c>
      <c r="Q47" s="20">
        <v>-1413398</v>
      </c>
      <c r="R47" s="20">
        <v>15528753</v>
      </c>
      <c r="S47" s="20"/>
      <c r="T47" s="20"/>
      <c r="U47" s="20"/>
      <c r="V47" s="20"/>
      <c r="W47" s="20">
        <v>4050519171</v>
      </c>
      <c r="X47" s="20">
        <v>2717901432</v>
      </c>
      <c r="Y47" s="20">
        <v>1332617739</v>
      </c>
      <c r="Z47" s="47">
        <v>49.031128329748789</v>
      </c>
      <c r="AA47" s="22">
        <v>3623868598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4068972601</v>
      </c>
      <c r="D50" s="50">
        <f t="shared" ref="D50:Y50" si="7">SUM(D47:D49)</f>
        <v>0</v>
      </c>
      <c r="E50" s="51">
        <f t="shared" si="7"/>
        <v>3623868598</v>
      </c>
      <c r="F50" s="52">
        <f t="shared" si="7"/>
        <v>3623868598</v>
      </c>
      <c r="G50" s="52">
        <f t="shared" si="7"/>
        <v>0</v>
      </c>
      <c r="H50" s="52">
        <f t="shared" si="7"/>
        <v>82019185</v>
      </c>
      <c r="I50" s="52">
        <f t="shared" si="7"/>
        <v>3978300171</v>
      </c>
      <c r="J50" s="52">
        <f t="shared" si="7"/>
        <v>4060319356</v>
      </c>
      <c r="K50" s="52">
        <f t="shared" si="7"/>
        <v>-15874799</v>
      </c>
      <c r="L50" s="52">
        <f t="shared" si="7"/>
        <v>-1642243</v>
      </c>
      <c r="M50" s="52">
        <f t="shared" si="7"/>
        <v>-7811896</v>
      </c>
      <c r="N50" s="52">
        <f t="shared" si="7"/>
        <v>-25328938</v>
      </c>
      <c r="O50" s="52">
        <f t="shared" si="7"/>
        <v>-4939015</v>
      </c>
      <c r="P50" s="52">
        <f t="shared" si="7"/>
        <v>21881166</v>
      </c>
      <c r="Q50" s="52">
        <f t="shared" si="7"/>
        <v>-1413398</v>
      </c>
      <c r="R50" s="52">
        <f t="shared" si="7"/>
        <v>15528753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4050519171</v>
      </c>
      <c r="X50" s="52">
        <f t="shared" si="7"/>
        <v>2717901432</v>
      </c>
      <c r="Y50" s="52">
        <f t="shared" si="7"/>
        <v>1332617739</v>
      </c>
      <c r="Z50" s="53">
        <f>+IF(X50&lt;&gt;0,+(Y50/X50)*100,0)</f>
        <v>49.031128329748789</v>
      </c>
      <c r="AA50" s="54">
        <f>SUM(AA47:AA49)</f>
        <v>3623868598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492316018</v>
      </c>
      <c r="D6" s="18"/>
      <c r="E6" s="19">
        <v>80390858</v>
      </c>
      <c r="F6" s="20">
        <v>-71557029</v>
      </c>
      <c r="G6" s="20"/>
      <c r="H6" s="20">
        <v>75628</v>
      </c>
      <c r="I6" s="20">
        <v>137555751</v>
      </c>
      <c r="J6" s="20">
        <v>137631379</v>
      </c>
      <c r="K6" s="20">
        <v>5064921</v>
      </c>
      <c r="L6" s="20">
        <v>15092727</v>
      </c>
      <c r="M6" s="20">
        <v>82659954</v>
      </c>
      <c r="N6" s="20">
        <v>102817602</v>
      </c>
      <c r="O6" s="20">
        <v>599458</v>
      </c>
      <c r="P6" s="20">
        <v>41215</v>
      </c>
      <c r="Q6" s="20">
        <v>81743364</v>
      </c>
      <c r="R6" s="20">
        <v>82384037</v>
      </c>
      <c r="S6" s="20"/>
      <c r="T6" s="20"/>
      <c r="U6" s="20"/>
      <c r="V6" s="20"/>
      <c r="W6" s="20">
        <v>322833018</v>
      </c>
      <c r="X6" s="20">
        <v>-53667747</v>
      </c>
      <c r="Y6" s="20">
        <v>376500765</v>
      </c>
      <c r="Z6" s="21">
        <v>-701.54009818970042</v>
      </c>
      <c r="AA6" s="22">
        <v>-71557029</v>
      </c>
    </row>
    <row r="7" spans="1:27" x14ac:dyDescent="0.25">
      <c r="A7" s="23" t="s">
        <v>35</v>
      </c>
      <c r="B7" s="17" t="s">
        <v>32</v>
      </c>
      <c r="C7" s="18">
        <v>246981419</v>
      </c>
      <c r="D7" s="18"/>
      <c r="E7" s="19">
        <v>21173094</v>
      </c>
      <c r="F7" s="20">
        <v>38758052</v>
      </c>
      <c r="G7" s="20">
        <v>8193087</v>
      </c>
      <c r="H7" s="20">
        <v>7812762</v>
      </c>
      <c r="I7" s="20">
        <v>7299082</v>
      </c>
      <c r="J7" s="20">
        <v>23304931</v>
      </c>
      <c r="K7" s="20">
        <v>8233532</v>
      </c>
      <c r="L7" s="20">
        <v>7960071</v>
      </c>
      <c r="M7" s="20">
        <v>7991867</v>
      </c>
      <c r="N7" s="20">
        <v>24185470</v>
      </c>
      <c r="O7" s="20">
        <v>7602634</v>
      </c>
      <c r="P7" s="20">
        <v>7737948</v>
      </c>
      <c r="Q7" s="20">
        <v>7475691</v>
      </c>
      <c r="R7" s="20">
        <v>22816273</v>
      </c>
      <c r="S7" s="20"/>
      <c r="T7" s="20"/>
      <c r="U7" s="20"/>
      <c r="V7" s="20"/>
      <c r="W7" s="20">
        <v>70306674</v>
      </c>
      <c r="X7" s="20">
        <v>29068533</v>
      </c>
      <c r="Y7" s="20">
        <v>41238141</v>
      </c>
      <c r="Z7" s="21">
        <v>141.86522931858997</v>
      </c>
      <c r="AA7" s="22">
        <v>38758052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-28</v>
      </c>
      <c r="D10" s="18"/>
      <c r="E10" s="19">
        <v>-21136411</v>
      </c>
      <c r="F10" s="20">
        <v>-13025605</v>
      </c>
      <c r="G10" s="20"/>
      <c r="H10" s="20">
        <v>-28</v>
      </c>
      <c r="I10" s="20"/>
      <c r="J10" s="20">
        <v>-28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-28</v>
      </c>
      <c r="X10" s="20">
        <v>-9769203</v>
      </c>
      <c r="Y10" s="20">
        <v>9769175</v>
      </c>
      <c r="Z10" s="21">
        <v>-99.999713385012072</v>
      </c>
      <c r="AA10" s="22">
        <v>-13025605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50011679</v>
      </c>
      <c r="F11" s="20">
        <v>58306797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43730109</v>
      </c>
      <c r="Y11" s="24">
        <v>-43730109</v>
      </c>
      <c r="Z11" s="25">
        <v>-100</v>
      </c>
      <c r="AA11" s="26">
        <v>58306797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739297409</v>
      </c>
      <c r="D13" s="29">
        <f>SUM(D6:D12)</f>
        <v>0</v>
      </c>
      <c r="E13" s="30">
        <f t="shared" si="0"/>
        <v>130439220</v>
      </c>
      <c r="F13" s="31">
        <f t="shared" si="0"/>
        <v>12482215</v>
      </c>
      <c r="G13" s="31">
        <f t="shared" si="0"/>
        <v>8193087</v>
      </c>
      <c r="H13" s="31">
        <f t="shared" si="0"/>
        <v>7888362</v>
      </c>
      <c r="I13" s="31">
        <f t="shared" si="0"/>
        <v>144854833</v>
      </c>
      <c r="J13" s="31">
        <f t="shared" si="0"/>
        <v>160936282</v>
      </c>
      <c r="K13" s="31">
        <f t="shared" si="0"/>
        <v>13298453</v>
      </c>
      <c r="L13" s="31">
        <f t="shared" si="0"/>
        <v>23052798</v>
      </c>
      <c r="M13" s="31">
        <f t="shared" si="0"/>
        <v>90651821</v>
      </c>
      <c r="N13" s="31">
        <f t="shared" si="0"/>
        <v>127003072</v>
      </c>
      <c r="O13" s="31">
        <f t="shared" si="0"/>
        <v>8202092</v>
      </c>
      <c r="P13" s="31">
        <f t="shared" si="0"/>
        <v>7779163</v>
      </c>
      <c r="Q13" s="31">
        <f t="shared" si="0"/>
        <v>89219055</v>
      </c>
      <c r="R13" s="31">
        <f t="shared" si="0"/>
        <v>105200310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393139664</v>
      </c>
      <c r="X13" s="31">
        <f t="shared" si="0"/>
        <v>9361692</v>
      </c>
      <c r="Y13" s="31">
        <f t="shared" si="0"/>
        <v>383777972</v>
      </c>
      <c r="Z13" s="32">
        <f>+IF(X13&lt;&gt;0,+(Y13/X13)*100,0)</f>
        <v>4099.4509539514866</v>
      </c>
      <c r="AA13" s="33">
        <f>SUM(AA6:AA12)</f>
        <v>12482215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2058126570</v>
      </c>
      <c r="D17" s="18"/>
      <c r="E17" s="19">
        <v>622411682</v>
      </c>
      <c r="F17" s="20">
        <v>373578237</v>
      </c>
      <c r="G17" s="24">
        <v>5298178</v>
      </c>
      <c r="H17" s="24">
        <v>936172813</v>
      </c>
      <c r="I17" s="24">
        <v>24677385</v>
      </c>
      <c r="J17" s="20">
        <v>966148376</v>
      </c>
      <c r="K17" s="24">
        <v>7662949</v>
      </c>
      <c r="L17" s="24">
        <v>1128221</v>
      </c>
      <c r="M17" s="20">
        <v>16430840</v>
      </c>
      <c r="N17" s="24">
        <v>25222010</v>
      </c>
      <c r="O17" s="24">
        <v>-2078343</v>
      </c>
      <c r="P17" s="24">
        <v>63070807</v>
      </c>
      <c r="Q17" s="20">
        <v>43487043</v>
      </c>
      <c r="R17" s="24">
        <v>104479507</v>
      </c>
      <c r="S17" s="24"/>
      <c r="T17" s="20"/>
      <c r="U17" s="24"/>
      <c r="V17" s="24"/>
      <c r="W17" s="24">
        <v>1095849893</v>
      </c>
      <c r="X17" s="20">
        <v>280183662</v>
      </c>
      <c r="Y17" s="24">
        <v>815666231</v>
      </c>
      <c r="Z17" s="25">
        <v>291.11841324994884</v>
      </c>
      <c r="AA17" s="26">
        <v>373578237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2058126570</v>
      </c>
      <c r="D25" s="29">
        <f t="shared" ref="D25:Y25" si="1">SUM(D15:D24)</f>
        <v>0</v>
      </c>
      <c r="E25" s="35">
        <f t="shared" si="1"/>
        <v>622411682</v>
      </c>
      <c r="F25" s="36">
        <f t="shared" si="1"/>
        <v>373578237</v>
      </c>
      <c r="G25" s="36">
        <f t="shared" si="1"/>
        <v>5298178</v>
      </c>
      <c r="H25" s="36">
        <f t="shared" si="1"/>
        <v>936172813</v>
      </c>
      <c r="I25" s="36">
        <f t="shared" si="1"/>
        <v>24677385</v>
      </c>
      <c r="J25" s="36">
        <f t="shared" si="1"/>
        <v>966148376</v>
      </c>
      <c r="K25" s="36">
        <f t="shared" si="1"/>
        <v>7662949</v>
      </c>
      <c r="L25" s="36">
        <f t="shared" si="1"/>
        <v>1128221</v>
      </c>
      <c r="M25" s="36">
        <f t="shared" si="1"/>
        <v>16430840</v>
      </c>
      <c r="N25" s="36">
        <f t="shared" si="1"/>
        <v>25222010</v>
      </c>
      <c r="O25" s="36">
        <f t="shared" si="1"/>
        <v>-2078343</v>
      </c>
      <c r="P25" s="36">
        <f t="shared" si="1"/>
        <v>63070807</v>
      </c>
      <c r="Q25" s="36">
        <f t="shared" si="1"/>
        <v>43487043</v>
      </c>
      <c r="R25" s="36">
        <f t="shared" si="1"/>
        <v>104479507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1095849893</v>
      </c>
      <c r="X25" s="36">
        <f t="shared" si="1"/>
        <v>280183662</v>
      </c>
      <c r="Y25" s="36">
        <f t="shared" si="1"/>
        <v>815666231</v>
      </c>
      <c r="Z25" s="37">
        <f>+IF(X25&lt;&gt;0,+(Y25/X25)*100,0)</f>
        <v>291.11841324994884</v>
      </c>
      <c r="AA25" s="38">
        <f>SUM(AA15:AA24)</f>
        <v>373578237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2797423979</v>
      </c>
      <c r="D26" s="29">
        <f>+D13+D25</f>
        <v>0</v>
      </c>
      <c r="E26" s="30">
        <f t="shared" si="2"/>
        <v>752850902</v>
      </c>
      <c r="F26" s="31">
        <f t="shared" si="2"/>
        <v>386060452</v>
      </c>
      <c r="G26" s="31">
        <f t="shared" si="2"/>
        <v>13491265</v>
      </c>
      <c r="H26" s="31">
        <f t="shared" si="2"/>
        <v>944061175</v>
      </c>
      <c r="I26" s="31">
        <f t="shared" si="2"/>
        <v>169532218</v>
      </c>
      <c r="J26" s="31">
        <f t="shared" si="2"/>
        <v>1127084658</v>
      </c>
      <c r="K26" s="31">
        <f t="shared" si="2"/>
        <v>20961402</v>
      </c>
      <c r="L26" s="31">
        <f t="shared" si="2"/>
        <v>24181019</v>
      </c>
      <c r="M26" s="31">
        <f t="shared" si="2"/>
        <v>107082661</v>
      </c>
      <c r="N26" s="31">
        <f t="shared" si="2"/>
        <v>152225082</v>
      </c>
      <c r="O26" s="31">
        <f t="shared" si="2"/>
        <v>6123749</v>
      </c>
      <c r="P26" s="31">
        <f t="shared" si="2"/>
        <v>70849970</v>
      </c>
      <c r="Q26" s="31">
        <f t="shared" si="2"/>
        <v>132706098</v>
      </c>
      <c r="R26" s="31">
        <f t="shared" si="2"/>
        <v>209679817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1488989557</v>
      </c>
      <c r="X26" s="31">
        <f t="shared" si="2"/>
        <v>289545354</v>
      </c>
      <c r="Y26" s="31">
        <f t="shared" si="2"/>
        <v>1199444203</v>
      </c>
      <c r="Z26" s="32">
        <f>+IF(X26&lt;&gt;0,+(Y26/X26)*100,0)</f>
        <v>414.25088899889585</v>
      </c>
      <c r="AA26" s="33">
        <f>+AA13+AA25</f>
        <v>386060452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3986598</v>
      </c>
      <c r="D33" s="18"/>
      <c r="E33" s="19"/>
      <c r="F33" s="20"/>
      <c r="G33" s="20">
        <v>155452000</v>
      </c>
      <c r="H33" s="20">
        <v>8986598</v>
      </c>
      <c r="I33" s="20">
        <v>136952000</v>
      </c>
      <c r="J33" s="20">
        <v>301390598</v>
      </c>
      <c r="K33" s="20">
        <v>5000000</v>
      </c>
      <c r="L33" s="20">
        <v>15000000</v>
      </c>
      <c r="M33" s="20">
        <v>82452000</v>
      </c>
      <c r="N33" s="20">
        <v>102452000</v>
      </c>
      <c r="O33" s="20">
        <v>-3372923</v>
      </c>
      <c r="P33" s="20">
        <v>-152690590</v>
      </c>
      <c r="Q33" s="20">
        <v>-335368118</v>
      </c>
      <c r="R33" s="20">
        <v>-491431631</v>
      </c>
      <c r="S33" s="20"/>
      <c r="T33" s="20"/>
      <c r="U33" s="20"/>
      <c r="V33" s="20"/>
      <c r="W33" s="20">
        <v>-87589033</v>
      </c>
      <c r="X33" s="20"/>
      <c r="Y33" s="20">
        <v>-87589033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6572648</v>
      </c>
      <c r="F35" s="20">
        <v>11712703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8784522</v>
      </c>
      <c r="Y35" s="20">
        <v>-8784522</v>
      </c>
      <c r="Z35" s="21">
        <v>-100</v>
      </c>
      <c r="AA35" s="22">
        <v>11712703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3986598</v>
      </c>
      <c r="D37" s="29">
        <f t="shared" ref="D37:Y37" si="3">SUM(D29:D36)</f>
        <v>0</v>
      </c>
      <c r="E37" s="30">
        <f t="shared" si="3"/>
        <v>6572648</v>
      </c>
      <c r="F37" s="31">
        <f t="shared" si="3"/>
        <v>11712703</v>
      </c>
      <c r="G37" s="31">
        <f t="shared" si="3"/>
        <v>155452000</v>
      </c>
      <c r="H37" s="31">
        <f t="shared" si="3"/>
        <v>8986598</v>
      </c>
      <c r="I37" s="31">
        <f t="shared" si="3"/>
        <v>136952000</v>
      </c>
      <c r="J37" s="31">
        <f t="shared" si="3"/>
        <v>301390598</v>
      </c>
      <c r="K37" s="31">
        <f t="shared" si="3"/>
        <v>5000000</v>
      </c>
      <c r="L37" s="31">
        <f t="shared" si="3"/>
        <v>15000000</v>
      </c>
      <c r="M37" s="31">
        <f t="shared" si="3"/>
        <v>82452000</v>
      </c>
      <c r="N37" s="31">
        <f t="shared" si="3"/>
        <v>102452000</v>
      </c>
      <c r="O37" s="31">
        <f t="shared" si="3"/>
        <v>-3372923</v>
      </c>
      <c r="P37" s="31">
        <f t="shared" si="3"/>
        <v>-152690590</v>
      </c>
      <c r="Q37" s="31">
        <f t="shared" si="3"/>
        <v>-335368118</v>
      </c>
      <c r="R37" s="31">
        <f t="shared" si="3"/>
        <v>-491431631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-87589033</v>
      </c>
      <c r="X37" s="31">
        <f t="shared" si="3"/>
        <v>8784522</v>
      </c>
      <c r="Y37" s="31">
        <f t="shared" si="3"/>
        <v>-96373555</v>
      </c>
      <c r="Z37" s="32">
        <f>+IF(X37&lt;&gt;0,+(Y37/X37)*100,0)</f>
        <v>-1097.0836546370992</v>
      </c>
      <c r="AA37" s="33">
        <f>SUM(AA29:AA36)</f>
        <v>11712703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3986598</v>
      </c>
      <c r="D44" s="29">
        <f>+D37+D43</f>
        <v>0</v>
      </c>
      <c r="E44" s="30">
        <f t="shared" si="5"/>
        <v>6572648</v>
      </c>
      <c r="F44" s="31">
        <f t="shared" si="5"/>
        <v>11712703</v>
      </c>
      <c r="G44" s="31">
        <f t="shared" si="5"/>
        <v>155452000</v>
      </c>
      <c r="H44" s="31">
        <f t="shared" si="5"/>
        <v>8986598</v>
      </c>
      <c r="I44" s="31">
        <f t="shared" si="5"/>
        <v>136952000</v>
      </c>
      <c r="J44" s="31">
        <f t="shared" si="5"/>
        <v>301390598</v>
      </c>
      <c r="K44" s="31">
        <f t="shared" si="5"/>
        <v>5000000</v>
      </c>
      <c r="L44" s="31">
        <f t="shared" si="5"/>
        <v>15000000</v>
      </c>
      <c r="M44" s="31">
        <f t="shared" si="5"/>
        <v>82452000</v>
      </c>
      <c r="N44" s="31">
        <f t="shared" si="5"/>
        <v>102452000</v>
      </c>
      <c r="O44" s="31">
        <f t="shared" si="5"/>
        <v>-3372923</v>
      </c>
      <c r="P44" s="31">
        <f t="shared" si="5"/>
        <v>-152690590</v>
      </c>
      <c r="Q44" s="31">
        <f t="shared" si="5"/>
        <v>-335368118</v>
      </c>
      <c r="R44" s="31">
        <f t="shared" si="5"/>
        <v>-491431631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-87589033</v>
      </c>
      <c r="X44" s="31">
        <f t="shared" si="5"/>
        <v>8784522</v>
      </c>
      <c r="Y44" s="31">
        <f t="shared" si="5"/>
        <v>-96373555</v>
      </c>
      <c r="Z44" s="32">
        <f>+IF(X44&lt;&gt;0,+(Y44/X44)*100,0)</f>
        <v>-1097.0836546370992</v>
      </c>
      <c r="AA44" s="33">
        <f>+AA37+AA43</f>
        <v>11712703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2793437381</v>
      </c>
      <c r="D45" s="42">
        <f t="shared" si="6"/>
        <v>0</v>
      </c>
      <c r="E45" s="43">
        <f t="shared" si="6"/>
        <v>746278254</v>
      </c>
      <c r="F45" s="44">
        <f t="shared" si="6"/>
        <v>374347749</v>
      </c>
      <c r="G45" s="44">
        <f t="shared" si="6"/>
        <v>-141960735</v>
      </c>
      <c r="H45" s="44">
        <f t="shared" si="6"/>
        <v>935074577</v>
      </c>
      <c r="I45" s="44">
        <f t="shared" si="6"/>
        <v>32580218</v>
      </c>
      <c r="J45" s="44">
        <f t="shared" si="6"/>
        <v>825694060</v>
      </c>
      <c r="K45" s="44">
        <f t="shared" si="6"/>
        <v>15961402</v>
      </c>
      <c r="L45" s="44">
        <f t="shared" si="6"/>
        <v>9181019</v>
      </c>
      <c r="M45" s="44">
        <f t="shared" si="6"/>
        <v>24630661</v>
      </c>
      <c r="N45" s="44">
        <f t="shared" si="6"/>
        <v>49773082</v>
      </c>
      <c r="O45" s="44">
        <f t="shared" si="6"/>
        <v>9496672</v>
      </c>
      <c r="P45" s="44">
        <f t="shared" si="6"/>
        <v>223540560</v>
      </c>
      <c r="Q45" s="44">
        <f t="shared" si="6"/>
        <v>468074216</v>
      </c>
      <c r="R45" s="44">
        <f t="shared" si="6"/>
        <v>701111448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1576578590</v>
      </c>
      <c r="X45" s="44">
        <f t="shared" si="6"/>
        <v>280760832</v>
      </c>
      <c r="Y45" s="44">
        <f t="shared" si="6"/>
        <v>1295817758</v>
      </c>
      <c r="Z45" s="45">
        <f>+IF(X45&lt;&gt;0,+(Y45/X45)*100,0)</f>
        <v>461.53793916667121</v>
      </c>
      <c r="AA45" s="46">
        <f>+AA26-AA44</f>
        <v>374347749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329728682</v>
      </c>
      <c r="F47" s="20">
        <v>54593515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40945131</v>
      </c>
      <c r="Y47" s="20">
        <v>-40945131</v>
      </c>
      <c r="Z47" s="47">
        <v>-100</v>
      </c>
      <c r="AA47" s="22">
        <v>54593515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329728682</v>
      </c>
      <c r="F50" s="52">
        <f t="shared" si="7"/>
        <v>54593515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40945131</v>
      </c>
      <c r="Y50" s="52">
        <f t="shared" si="7"/>
        <v>-40945131</v>
      </c>
      <c r="Z50" s="53">
        <f>+IF(X50&lt;&gt;0,+(Y50/X50)*100,0)</f>
        <v>-100</v>
      </c>
      <c r="AA50" s="54">
        <f>SUM(AA47:AA49)</f>
        <v>54593515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200521</v>
      </c>
      <c r="D10" s="18"/>
      <c r="E10" s="19">
        <v>186216</v>
      </c>
      <c r="F10" s="20">
        <v>200522</v>
      </c>
      <c r="G10" s="20">
        <v>186216</v>
      </c>
      <c r="H10" s="20">
        <v>14305</v>
      </c>
      <c r="I10" s="20"/>
      <c r="J10" s="20">
        <v>200521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200521</v>
      </c>
      <c r="X10" s="20">
        <v>150390</v>
      </c>
      <c r="Y10" s="20">
        <v>50131</v>
      </c>
      <c r="Z10" s="21">
        <v>33.333998271161647</v>
      </c>
      <c r="AA10" s="22">
        <v>200522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200521</v>
      </c>
      <c r="D13" s="29">
        <f>SUM(D6:D12)</f>
        <v>0</v>
      </c>
      <c r="E13" s="30">
        <f t="shared" si="0"/>
        <v>186216</v>
      </c>
      <c r="F13" s="31">
        <f t="shared" si="0"/>
        <v>200522</v>
      </c>
      <c r="G13" s="31">
        <f t="shared" si="0"/>
        <v>186216</v>
      </c>
      <c r="H13" s="31">
        <f t="shared" si="0"/>
        <v>14305</v>
      </c>
      <c r="I13" s="31">
        <f t="shared" si="0"/>
        <v>0</v>
      </c>
      <c r="J13" s="31">
        <f t="shared" si="0"/>
        <v>200521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200521</v>
      </c>
      <c r="X13" s="31">
        <f t="shared" si="0"/>
        <v>150390</v>
      </c>
      <c r="Y13" s="31">
        <f t="shared" si="0"/>
        <v>50131</v>
      </c>
      <c r="Z13" s="32">
        <f>+IF(X13&lt;&gt;0,+(Y13/X13)*100,0)</f>
        <v>33.333998271161647</v>
      </c>
      <c r="AA13" s="33">
        <f>SUM(AA6:AA12)</f>
        <v>200522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1773240386</v>
      </c>
      <c r="D17" s="18"/>
      <c r="E17" s="19">
        <v>1731117142</v>
      </c>
      <c r="F17" s="20">
        <v>1708131046</v>
      </c>
      <c r="G17" s="24">
        <v>1672129647</v>
      </c>
      <c r="H17" s="24">
        <v>114995554</v>
      </c>
      <c r="I17" s="24">
        <v>3467792</v>
      </c>
      <c r="J17" s="20">
        <v>1790592993</v>
      </c>
      <c r="K17" s="24">
        <v>-45219517</v>
      </c>
      <c r="L17" s="24">
        <v>1350397</v>
      </c>
      <c r="M17" s="20">
        <v>6653003</v>
      </c>
      <c r="N17" s="24">
        <v>-37216117</v>
      </c>
      <c r="O17" s="24">
        <v>-11862832</v>
      </c>
      <c r="P17" s="24">
        <v>-3410947</v>
      </c>
      <c r="Q17" s="20">
        <v>-11579082</v>
      </c>
      <c r="R17" s="24">
        <v>-26852861</v>
      </c>
      <c r="S17" s="24"/>
      <c r="T17" s="20"/>
      <c r="U17" s="24"/>
      <c r="V17" s="24"/>
      <c r="W17" s="24">
        <v>1726524015</v>
      </c>
      <c r="X17" s="20">
        <v>1372266423</v>
      </c>
      <c r="Y17" s="24">
        <v>354257592</v>
      </c>
      <c r="Z17" s="25">
        <v>25.815511191007257</v>
      </c>
      <c r="AA17" s="26">
        <v>1708131046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1773240386</v>
      </c>
      <c r="D25" s="29">
        <f t="shared" ref="D25:Y25" si="1">SUM(D15:D24)</f>
        <v>0</v>
      </c>
      <c r="E25" s="35">
        <f t="shared" si="1"/>
        <v>1731117142</v>
      </c>
      <c r="F25" s="36">
        <f t="shared" si="1"/>
        <v>1708131046</v>
      </c>
      <c r="G25" s="36">
        <f t="shared" si="1"/>
        <v>1672129647</v>
      </c>
      <c r="H25" s="36">
        <f t="shared" si="1"/>
        <v>114995554</v>
      </c>
      <c r="I25" s="36">
        <f t="shared" si="1"/>
        <v>3467792</v>
      </c>
      <c r="J25" s="36">
        <f t="shared" si="1"/>
        <v>1790592993</v>
      </c>
      <c r="K25" s="36">
        <f t="shared" si="1"/>
        <v>-45219517</v>
      </c>
      <c r="L25" s="36">
        <f t="shared" si="1"/>
        <v>1350397</v>
      </c>
      <c r="M25" s="36">
        <f t="shared" si="1"/>
        <v>6653003</v>
      </c>
      <c r="N25" s="36">
        <f t="shared" si="1"/>
        <v>-37216117</v>
      </c>
      <c r="O25" s="36">
        <f t="shared" si="1"/>
        <v>-11862832</v>
      </c>
      <c r="P25" s="36">
        <f t="shared" si="1"/>
        <v>-3410947</v>
      </c>
      <c r="Q25" s="36">
        <f t="shared" si="1"/>
        <v>-11579082</v>
      </c>
      <c r="R25" s="36">
        <f t="shared" si="1"/>
        <v>-26852861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1726524015</v>
      </c>
      <c r="X25" s="36">
        <f t="shared" si="1"/>
        <v>1372266423</v>
      </c>
      <c r="Y25" s="36">
        <f t="shared" si="1"/>
        <v>354257592</v>
      </c>
      <c r="Z25" s="37">
        <f>+IF(X25&lt;&gt;0,+(Y25/X25)*100,0)</f>
        <v>25.815511191007257</v>
      </c>
      <c r="AA25" s="38">
        <f>SUM(AA15:AA24)</f>
        <v>1708131046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1773440907</v>
      </c>
      <c r="D26" s="29">
        <f>+D13+D25</f>
        <v>0</v>
      </c>
      <c r="E26" s="30">
        <f t="shared" si="2"/>
        <v>1731303358</v>
      </c>
      <c r="F26" s="31">
        <f t="shared" si="2"/>
        <v>1708331568</v>
      </c>
      <c r="G26" s="31">
        <f t="shared" si="2"/>
        <v>1672315863</v>
      </c>
      <c r="H26" s="31">
        <f t="shared" si="2"/>
        <v>115009859</v>
      </c>
      <c r="I26" s="31">
        <f t="shared" si="2"/>
        <v>3467792</v>
      </c>
      <c r="J26" s="31">
        <f t="shared" si="2"/>
        <v>1790793514</v>
      </c>
      <c r="K26" s="31">
        <f t="shared" si="2"/>
        <v>-45219517</v>
      </c>
      <c r="L26" s="31">
        <f t="shared" si="2"/>
        <v>1350397</v>
      </c>
      <c r="M26" s="31">
        <f t="shared" si="2"/>
        <v>6653003</v>
      </c>
      <c r="N26" s="31">
        <f t="shared" si="2"/>
        <v>-37216117</v>
      </c>
      <c r="O26" s="31">
        <f t="shared" si="2"/>
        <v>-11862832</v>
      </c>
      <c r="P26" s="31">
        <f t="shared" si="2"/>
        <v>-3410947</v>
      </c>
      <c r="Q26" s="31">
        <f t="shared" si="2"/>
        <v>-11579082</v>
      </c>
      <c r="R26" s="31">
        <f t="shared" si="2"/>
        <v>-26852861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1726724536</v>
      </c>
      <c r="X26" s="31">
        <f t="shared" si="2"/>
        <v>1372416813</v>
      </c>
      <c r="Y26" s="31">
        <f t="shared" si="2"/>
        <v>354307723</v>
      </c>
      <c r="Z26" s="32">
        <f>+IF(X26&lt;&gt;0,+(Y26/X26)*100,0)</f>
        <v>25.816335069920193</v>
      </c>
      <c r="AA26" s="33">
        <f>+AA13+AA25</f>
        <v>1708331568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1773440907</v>
      </c>
      <c r="D45" s="42">
        <f t="shared" si="6"/>
        <v>0</v>
      </c>
      <c r="E45" s="43">
        <f t="shared" si="6"/>
        <v>1731303358</v>
      </c>
      <c r="F45" s="44">
        <f t="shared" si="6"/>
        <v>1708331568</v>
      </c>
      <c r="G45" s="44">
        <f t="shared" si="6"/>
        <v>1672315863</v>
      </c>
      <c r="H45" s="44">
        <f t="shared" si="6"/>
        <v>115009859</v>
      </c>
      <c r="I45" s="44">
        <f t="shared" si="6"/>
        <v>3467792</v>
      </c>
      <c r="J45" s="44">
        <f t="shared" si="6"/>
        <v>1790793514</v>
      </c>
      <c r="K45" s="44">
        <f t="shared" si="6"/>
        <v>-45219517</v>
      </c>
      <c r="L45" s="44">
        <f t="shared" si="6"/>
        <v>1350397</v>
      </c>
      <c r="M45" s="44">
        <f t="shared" si="6"/>
        <v>6653003</v>
      </c>
      <c r="N45" s="44">
        <f t="shared" si="6"/>
        <v>-37216117</v>
      </c>
      <c r="O45" s="44">
        <f t="shared" si="6"/>
        <v>-11862832</v>
      </c>
      <c r="P45" s="44">
        <f t="shared" si="6"/>
        <v>-3410947</v>
      </c>
      <c r="Q45" s="44">
        <f t="shared" si="6"/>
        <v>-11579082</v>
      </c>
      <c r="R45" s="44">
        <f t="shared" si="6"/>
        <v>-26852861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1726724536</v>
      </c>
      <c r="X45" s="44">
        <f t="shared" si="6"/>
        <v>1372416813</v>
      </c>
      <c r="Y45" s="44">
        <f t="shared" si="6"/>
        <v>354307723</v>
      </c>
      <c r="Z45" s="45">
        <f>+IF(X45&lt;&gt;0,+(Y45/X45)*100,0)</f>
        <v>25.816335069920193</v>
      </c>
      <c r="AA45" s="46">
        <f>+AA26-AA44</f>
        <v>1708331568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-1042303042</v>
      </c>
      <c r="D47" s="18"/>
      <c r="E47" s="19">
        <v>167517387</v>
      </c>
      <c r="F47" s="20">
        <v>-1042303044</v>
      </c>
      <c r="G47" s="20">
        <v>-854269656</v>
      </c>
      <c r="H47" s="20">
        <v>-73200985</v>
      </c>
      <c r="I47" s="20">
        <v>-19855961</v>
      </c>
      <c r="J47" s="20">
        <v>-947326602</v>
      </c>
      <c r="K47" s="20">
        <v>-60215762</v>
      </c>
      <c r="L47" s="20">
        <v>-43994059</v>
      </c>
      <c r="M47" s="20">
        <v>-15345322</v>
      </c>
      <c r="N47" s="20">
        <v>-119555143</v>
      </c>
      <c r="O47" s="20">
        <v>-38091584</v>
      </c>
      <c r="P47" s="20">
        <v>-26489025</v>
      </c>
      <c r="Q47" s="20">
        <v>161957811</v>
      </c>
      <c r="R47" s="20">
        <v>97377202</v>
      </c>
      <c r="S47" s="20"/>
      <c r="T47" s="20"/>
      <c r="U47" s="20"/>
      <c r="V47" s="20"/>
      <c r="W47" s="20">
        <v>-969504543</v>
      </c>
      <c r="X47" s="20">
        <v>-781727274</v>
      </c>
      <c r="Y47" s="20">
        <v>-187777269</v>
      </c>
      <c r="Z47" s="47">
        <v>24.020815858089147</v>
      </c>
      <c r="AA47" s="22">
        <v>-1042303044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-1042303042</v>
      </c>
      <c r="D50" s="50">
        <f t="shared" ref="D50:Y50" si="7">SUM(D47:D49)</f>
        <v>0</v>
      </c>
      <c r="E50" s="51">
        <f t="shared" si="7"/>
        <v>167517387</v>
      </c>
      <c r="F50" s="52">
        <f t="shared" si="7"/>
        <v>-1042303044</v>
      </c>
      <c r="G50" s="52">
        <f t="shared" si="7"/>
        <v>-854269656</v>
      </c>
      <c r="H50" s="52">
        <f t="shared" si="7"/>
        <v>-73200985</v>
      </c>
      <c r="I50" s="52">
        <f t="shared" si="7"/>
        <v>-19855961</v>
      </c>
      <c r="J50" s="52">
        <f t="shared" si="7"/>
        <v>-947326602</v>
      </c>
      <c r="K50" s="52">
        <f t="shared" si="7"/>
        <v>-60215762</v>
      </c>
      <c r="L50" s="52">
        <f t="shared" si="7"/>
        <v>-43994059</v>
      </c>
      <c r="M50" s="52">
        <f t="shared" si="7"/>
        <v>-15345322</v>
      </c>
      <c r="N50" s="52">
        <f t="shared" si="7"/>
        <v>-119555143</v>
      </c>
      <c r="O50" s="52">
        <f t="shared" si="7"/>
        <v>-38091584</v>
      </c>
      <c r="P50" s="52">
        <f t="shared" si="7"/>
        <v>-26489025</v>
      </c>
      <c r="Q50" s="52">
        <f t="shared" si="7"/>
        <v>161957811</v>
      </c>
      <c r="R50" s="52">
        <f t="shared" si="7"/>
        <v>97377202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-969504543</v>
      </c>
      <c r="X50" s="52">
        <f t="shared" si="7"/>
        <v>-781727274</v>
      </c>
      <c r="Y50" s="52">
        <f t="shared" si="7"/>
        <v>-187777269</v>
      </c>
      <c r="Z50" s="53">
        <f>+IF(X50&lt;&gt;0,+(Y50/X50)*100,0)</f>
        <v>24.020815858089147</v>
      </c>
      <c r="AA50" s="54">
        <f>SUM(AA47:AA49)</f>
        <v>-1042303044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2000000</v>
      </c>
      <c r="F17" s="20">
        <v>95063481</v>
      </c>
      <c r="G17" s="24">
        <v>4904178</v>
      </c>
      <c r="H17" s="24">
        <v>-3435128</v>
      </c>
      <c r="I17" s="24">
        <v>187748</v>
      </c>
      <c r="J17" s="20">
        <v>1656798</v>
      </c>
      <c r="K17" s="24">
        <v>2034210</v>
      </c>
      <c r="L17" s="24">
        <v>1054237</v>
      </c>
      <c r="M17" s="20">
        <v>17602649</v>
      </c>
      <c r="N17" s="24">
        <v>20691096</v>
      </c>
      <c r="O17" s="24">
        <v>446043</v>
      </c>
      <c r="P17" s="24">
        <v>13947451</v>
      </c>
      <c r="Q17" s="20">
        <v>4036580</v>
      </c>
      <c r="R17" s="24">
        <v>18430074</v>
      </c>
      <c r="S17" s="24"/>
      <c r="T17" s="20"/>
      <c r="U17" s="24"/>
      <c r="V17" s="24"/>
      <c r="W17" s="24">
        <v>40777968</v>
      </c>
      <c r="X17" s="20">
        <v>70008943</v>
      </c>
      <c r="Y17" s="24">
        <v>-29230975</v>
      </c>
      <c r="Z17" s="25">
        <v>-41.75320144456402</v>
      </c>
      <c r="AA17" s="26">
        <v>95063481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2000000</v>
      </c>
      <c r="F25" s="36">
        <f t="shared" si="1"/>
        <v>95063481</v>
      </c>
      <c r="G25" s="36">
        <f t="shared" si="1"/>
        <v>4904178</v>
      </c>
      <c r="H25" s="36">
        <f t="shared" si="1"/>
        <v>-3435128</v>
      </c>
      <c r="I25" s="36">
        <f t="shared" si="1"/>
        <v>187748</v>
      </c>
      <c r="J25" s="36">
        <f t="shared" si="1"/>
        <v>1656798</v>
      </c>
      <c r="K25" s="36">
        <f t="shared" si="1"/>
        <v>2034210</v>
      </c>
      <c r="L25" s="36">
        <f t="shared" si="1"/>
        <v>1054237</v>
      </c>
      <c r="M25" s="36">
        <f t="shared" si="1"/>
        <v>17602649</v>
      </c>
      <c r="N25" s="36">
        <f t="shared" si="1"/>
        <v>20691096</v>
      </c>
      <c r="O25" s="36">
        <f t="shared" si="1"/>
        <v>446043</v>
      </c>
      <c r="P25" s="36">
        <f t="shared" si="1"/>
        <v>13947451</v>
      </c>
      <c r="Q25" s="36">
        <f t="shared" si="1"/>
        <v>4036580</v>
      </c>
      <c r="R25" s="36">
        <f t="shared" si="1"/>
        <v>18430074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40777968</v>
      </c>
      <c r="X25" s="36">
        <f t="shared" si="1"/>
        <v>70008943</v>
      </c>
      <c r="Y25" s="36">
        <f t="shared" si="1"/>
        <v>-29230975</v>
      </c>
      <c r="Z25" s="37">
        <f>+IF(X25&lt;&gt;0,+(Y25/X25)*100,0)</f>
        <v>-41.75320144456402</v>
      </c>
      <c r="AA25" s="38">
        <f>SUM(AA15:AA24)</f>
        <v>95063481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2000000</v>
      </c>
      <c r="F26" s="31">
        <f t="shared" si="2"/>
        <v>95063481</v>
      </c>
      <c r="G26" s="31">
        <f t="shared" si="2"/>
        <v>4904178</v>
      </c>
      <c r="H26" s="31">
        <f t="shared" si="2"/>
        <v>-3435128</v>
      </c>
      <c r="I26" s="31">
        <f t="shared" si="2"/>
        <v>187748</v>
      </c>
      <c r="J26" s="31">
        <f t="shared" si="2"/>
        <v>1656798</v>
      </c>
      <c r="K26" s="31">
        <f t="shared" si="2"/>
        <v>2034210</v>
      </c>
      <c r="L26" s="31">
        <f t="shared" si="2"/>
        <v>1054237</v>
      </c>
      <c r="M26" s="31">
        <f t="shared" si="2"/>
        <v>17602649</v>
      </c>
      <c r="N26" s="31">
        <f t="shared" si="2"/>
        <v>20691096</v>
      </c>
      <c r="O26" s="31">
        <f t="shared" si="2"/>
        <v>446043</v>
      </c>
      <c r="P26" s="31">
        <f t="shared" si="2"/>
        <v>13947451</v>
      </c>
      <c r="Q26" s="31">
        <f t="shared" si="2"/>
        <v>4036580</v>
      </c>
      <c r="R26" s="31">
        <f t="shared" si="2"/>
        <v>18430074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40777968</v>
      </c>
      <c r="X26" s="31">
        <f t="shared" si="2"/>
        <v>70008943</v>
      </c>
      <c r="Y26" s="31">
        <f t="shared" si="2"/>
        <v>-29230975</v>
      </c>
      <c r="Z26" s="32">
        <f>+IF(X26&lt;&gt;0,+(Y26/X26)*100,0)</f>
        <v>-41.75320144456402</v>
      </c>
      <c r="AA26" s="33">
        <f>+AA13+AA25</f>
        <v>95063481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172741</v>
      </c>
      <c r="D33" s="18"/>
      <c r="E33" s="19"/>
      <c r="F33" s="20"/>
      <c r="G33" s="20">
        <v>-2929417</v>
      </c>
      <c r="H33" s="20">
        <v>2757224</v>
      </c>
      <c r="I33" s="20"/>
      <c r="J33" s="20">
        <v>-172193</v>
      </c>
      <c r="K33" s="20">
        <v>34066</v>
      </c>
      <c r="L33" s="20">
        <v>1170451</v>
      </c>
      <c r="M33" s="20">
        <v>12186017</v>
      </c>
      <c r="N33" s="20">
        <v>13390534</v>
      </c>
      <c r="O33" s="20">
        <v>1569813</v>
      </c>
      <c r="P33" s="20">
        <v>12450570</v>
      </c>
      <c r="Q33" s="20">
        <v>10071373</v>
      </c>
      <c r="R33" s="20">
        <v>24091756</v>
      </c>
      <c r="S33" s="20"/>
      <c r="T33" s="20"/>
      <c r="U33" s="20"/>
      <c r="V33" s="20"/>
      <c r="W33" s="20">
        <v>37310097</v>
      </c>
      <c r="X33" s="20"/>
      <c r="Y33" s="20">
        <v>37310097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172741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-2929417</v>
      </c>
      <c r="H37" s="31">
        <f t="shared" si="3"/>
        <v>2757224</v>
      </c>
      <c r="I37" s="31">
        <f t="shared" si="3"/>
        <v>0</v>
      </c>
      <c r="J37" s="31">
        <f t="shared" si="3"/>
        <v>-172193</v>
      </c>
      <c r="K37" s="31">
        <f t="shared" si="3"/>
        <v>34066</v>
      </c>
      <c r="L37" s="31">
        <f t="shared" si="3"/>
        <v>1170451</v>
      </c>
      <c r="M37" s="31">
        <f t="shared" si="3"/>
        <v>12186017</v>
      </c>
      <c r="N37" s="31">
        <f t="shared" si="3"/>
        <v>13390534</v>
      </c>
      <c r="O37" s="31">
        <f t="shared" si="3"/>
        <v>1569813</v>
      </c>
      <c r="P37" s="31">
        <f t="shared" si="3"/>
        <v>12450570</v>
      </c>
      <c r="Q37" s="31">
        <f t="shared" si="3"/>
        <v>10071373</v>
      </c>
      <c r="R37" s="31">
        <f t="shared" si="3"/>
        <v>24091756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37310097</v>
      </c>
      <c r="X37" s="31">
        <f t="shared" si="3"/>
        <v>0</v>
      </c>
      <c r="Y37" s="31">
        <f t="shared" si="3"/>
        <v>37310097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172741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-2929417</v>
      </c>
      <c r="H44" s="31">
        <f t="shared" si="5"/>
        <v>2757224</v>
      </c>
      <c r="I44" s="31">
        <f t="shared" si="5"/>
        <v>0</v>
      </c>
      <c r="J44" s="31">
        <f t="shared" si="5"/>
        <v>-172193</v>
      </c>
      <c r="K44" s="31">
        <f t="shared" si="5"/>
        <v>34066</v>
      </c>
      <c r="L44" s="31">
        <f t="shared" si="5"/>
        <v>1170451</v>
      </c>
      <c r="M44" s="31">
        <f t="shared" si="5"/>
        <v>12186017</v>
      </c>
      <c r="N44" s="31">
        <f t="shared" si="5"/>
        <v>13390534</v>
      </c>
      <c r="O44" s="31">
        <f t="shared" si="5"/>
        <v>1569813</v>
      </c>
      <c r="P44" s="31">
        <f t="shared" si="5"/>
        <v>12450570</v>
      </c>
      <c r="Q44" s="31">
        <f t="shared" si="5"/>
        <v>10071373</v>
      </c>
      <c r="R44" s="31">
        <f t="shared" si="5"/>
        <v>24091756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37310097</v>
      </c>
      <c r="X44" s="31">
        <f t="shared" si="5"/>
        <v>0</v>
      </c>
      <c r="Y44" s="31">
        <f t="shared" si="5"/>
        <v>37310097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-172741</v>
      </c>
      <c r="D45" s="42">
        <f t="shared" si="6"/>
        <v>0</v>
      </c>
      <c r="E45" s="43">
        <f t="shared" si="6"/>
        <v>2000000</v>
      </c>
      <c r="F45" s="44">
        <f t="shared" si="6"/>
        <v>95063481</v>
      </c>
      <c r="G45" s="44">
        <f t="shared" si="6"/>
        <v>7833595</v>
      </c>
      <c r="H45" s="44">
        <f t="shared" si="6"/>
        <v>-6192352</v>
      </c>
      <c r="I45" s="44">
        <f t="shared" si="6"/>
        <v>187748</v>
      </c>
      <c r="J45" s="44">
        <f t="shared" si="6"/>
        <v>1828991</v>
      </c>
      <c r="K45" s="44">
        <f t="shared" si="6"/>
        <v>2000144</v>
      </c>
      <c r="L45" s="44">
        <f t="shared" si="6"/>
        <v>-116214</v>
      </c>
      <c r="M45" s="44">
        <f t="shared" si="6"/>
        <v>5416632</v>
      </c>
      <c r="N45" s="44">
        <f t="shared" si="6"/>
        <v>7300562</v>
      </c>
      <c r="O45" s="44">
        <f t="shared" si="6"/>
        <v>-1123770</v>
      </c>
      <c r="P45" s="44">
        <f t="shared" si="6"/>
        <v>1496881</v>
      </c>
      <c r="Q45" s="44">
        <f t="shared" si="6"/>
        <v>-6034793</v>
      </c>
      <c r="R45" s="44">
        <f t="shared" si="6"/>
        <v>-5661682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3467871</v>
      </c>
      <c r="X45" s="44">
        <f t="shared" si="6"/>
        <v>70008943</v>
      </c>
      <c r="Y45" s="44">
        <f t="shared" si="6"/>
        <v>-66541072</v>
      </c>
      <c r="Z45" s="45">
        <f>+IF(X45&lt;&gt;0,+(Y45/X45)*100,0)</f>
        <v>-95.046531412422553</v>
      </c>
      <c r="AA45" s="46">
        <f>+AA26-AA44</f>
        <v>95063481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-18126031</v>
      </c>
      <c r="D47" s="18"/>
      <c r="E47" s="19"/>
      <c r="F47" s="20"/>
      <c r="G47" s="20">
        <v>-18331074</v>
      </c>
      <c r="H47" s="20">
        <v>-373056</v>
      </c>
      <c r="I47" s="20">
        <v>-282200</v>
      </c>
      <c r="J47" s="20">
        <v>-18986330</v>
      </c>
      <c r="K47" s="20">
        <v>-204004</v>
      </c>
      <c r="L47" s="20">
        <v>-227711</v>
      </c>
      <c r="M47" s="20">
        <v>-242157</v>
      </c>
      <c r="N47" s="20">
        <v>-673872</v>
      </c>
      <c r="O47" s="20">
        <v>-275328</v>
      </c>
      <c r="P47" s="20">
        <v>-205975</v>
      </c>
      <c r="Q47" s="20">
        <v>-215994</v>
      </c>
      <c r="R47" s="20">
        <v>-697297</v>
      </c>
      <c r="S47" s="20"/>
      <c r="T47" s="20"/>
      <c r="U47" s="20"/>
      <c r="V47" s="20"/>
      <c r="W47" s="20">
        <v>-20357499</v>
      </c>
      <c r="X47" s="20"/>
      <c r="Y47" s="20">
        <v>-20357499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-18126031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-18331074</v>
      </c>
      <c r="H50" s="52">
        <f t="shared" si="7"/>
        <v>-373056</v>
      </c>
      <c r="I50" s="52">
        <f t="shared" si="7"/>
        <v>-282200</v>
      </c>
      <c r="J50" s="52">
        <f t="shared" si="7"/>
        <v>-18986330</v>
      </c>
      <c r="K50" s="52">
        <f t="shared" si="7"/>
        <v>-204004</v>
      </c>
      <c r="L50" s="52">
        <f t="shared" si="7"/>
        <v>-227711</v>
      </c>
      <c r="M50" s="52">
        <f t="shared" si="7"/>
        <v>-242157</v>
      </c>
      <c r="N50" s="52">
        <f t="shared" si="7"/>
        <v>-673872</v>
      </c>
      <c r="O50" s="52">
        <f t="shared" si="7"/>
        <v>-275328</v>
      </c>
      <c r="P50" s="52">
        <f t="shared" si="7"/>
        <v>-205975</v>
      </c>
      <c r="Q50" s="52">
        <f t="shared" si="7"/>
        <v>-215994</v>
      </c>
      <c r="R50" s="52">
        <f t="shared" si="7"/>
        <v>-697297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-20357499</v>
      </c>
      <c r="X50" s="52">
        <f t="shared" si="7"/>
        <v>0</v>
      </c>
      <c r="Y50" s="52">
        <f t="shared" si="7"/>
        <v>-20357499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249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423000</v>
      </c>
      <c r="D10" s="18"/>
      <c r="E10" s="19">
        <v>8630904</v>
      </c>
      <c r="F10" s="20">
        <v>10859543</v>
      </c>
      <c r="G10" s="20"/>
      <c r="H10" s="20"/>
      <c r="I10" s="20"/>
      <c r="J10" s="20"/>
      <c r="K10" s="20"/>
      <c r="L10" s="20"/>
      <c r="M10" s="20"/>
      <c r="N10" s="20"/>
      <c r="O10" s="20">
        <v>1335062</v>
      </c>
      <c r="P10" s="20"/>
      <c r="Q10" s="20"/>
      <c r="R10" s="20">
        <v>1335062</v>
      </c>
      <c r="S10" s="20"/>
      <c r="T10" s="20"/>
      <c r="U10" s="20"/>
      <c r="V10" s="20"/>
      <c r="W10" s="20">
        <v>1335062</v>
      </c>
      <c r="X10" s="20">
        <v>8144649</v>
      </c>
      <c r="Y10" s="20">
        <v>-6809587</v>
      </c>
      <c r="Z10" s="21">
        <v>-83.608108833173773</v>
      </c>
      <c r="AA10" s="22">
        <v>10859543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423000</v>
      </c>
      <c r="D13" s="29">
        <f>SUM(D6:D12)</f>
        <v>0</v>
      </c>
      <c r="E13" s="30">
        <f t="shared" si="0"/>
        <v>8630904</v>
      </c>
      <c r="F13" s="31">
        <f t="shared" si="0"/>
        <v>10859543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1335062</v>
      </c>
      <c r="P13" s="31">
        <f t="shared" si="0"/>
        <v>0</v>
      </c>
      <c r="Q13" s="31">
        <f t="shared" si="0"/>
        <v>0</v>
      </c>
      <c r="R13" s="31">
        <f t="shared" si="0"/>
        <v>1335062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1335062</v>
      </c>
      <c r="X13" s="31">
        <f t="shared" si="0"/>
        <v>8144649</v>
      </c>
      <c r="Y13" s="31">
        <f t="shared" si="0"/>
        <v>-6809587</v>
      </c>
      <c r="Z13" s="32">
        <f>+IF(X13&lt;&gt;0,+(Y13/X13)*100,0)</f>
        <v>-83.608108833173773</v>
      </c>
      <c r="AA13" s="33">
        <f>SUM(AA6:AA12)</f>
        <v>10859543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79198493</v>
      </c>
      <c r="D17" s="18"/>
      <c r="E17" s="19">
        <v>86881759</v>
      </c>
      <c r="F17" s="20">
        <v>86881759</v>
      </c>
      <c r="G17" s="24"/>
      <c r="H17" s="24">
        <v>2713129</v>
      </c>
      <c r="I17" s="24">
        <v>5622557</v>
      </c>
      <c r="J17" s="20">
        <v>8335686</v>
      </c>
      <c r="K17" s="24">
        <v>4257129</v>
      </c>
      <c r="L17" s="24">
        <v>2252982</v>
      </c>
      <c r="M17" s="20">
        <v>6499872</v>
      </c>
      <c r="N17" s="24">
        <v>13009983</v>
      </c>
      <c r="O17" s="24"/>
      <c r="P17" s="24">
        <v>9264364</v>
      </c>
      <c r="Q17" s="20">
        <v>7342084</v>
      </c>
      <c r="R17" s="24">
        <v>16606448</v>
      </c>
      <c r="S17" s="24"/>
      <c r="T17" s="20"/>
      <c r="U17" s="24"/>
      <c r="V17" s="24"/>
      <c r="W17" s="24">
        <v>37952117</v>
      </c>
      <c r="X17" s="20">
        <v>65161323</v>
      </c>
      <c r="Y17" s="24">
        <v>-27209206</v>
      </c>
      <c r="Z17" s="25">
        <v>-41.756681336872184</v>
      </c>
      <c r="AA17" s="26">
        <v>86881759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79198493</v>
      </c>
      <c r="D25" s="29">
        <f t="shared" ref="D25:Y25" si="1">SUM(D15:D24)</f>
        <v>0</v>
      </c>
      <c r="E25" s="35">
        <f t="shared" si="1"/>
        <v>86881759</v>
      </c>
      <c r="F25" s="36">
        <f t="shared" si="1"/>
        <v>86881759</v>
      </c>
      <c r="G25" s="36">
        <f t="shared" si="1"/>
        <v>0</v>
      </c>
      <c r="H25" s="36">
        <f t="shared" si="1"/>
        <v>2713129</v>
      </c>
      <c r="I25" s="36">
        <f t="shared" si="1"/>
        <v>5622557</v>
      </c>
      <c r="J25" s="36">
        <f t="shared" si="1"/>
        <v>8335686</v>
      </c>
      <c r="K25" s="36">
        <f t="shared" si="1"/>
        <v>4257129</v>
      </c>
      <c r="L25" s="36">
        <f t="shared" si="1"/>
        <v>2252982</v>
      </c>
      <c r="M25" s="36">
        <f t="shared" si="1"/>
        <v>6499872</v>
      </c>
      <c r="N25" s="36">
        <f t="shared" si="1"/>
        <v>13009983</v>
      </c>
      <c r="O25" s="36">
        <f t="shared" si="1"/>
        <v>0</v>
      </c>
      <c r="P25" s="36">
        <f t="shared" si="1"/>
        <v>9264364</v>
      </c>
      <c r="Q25" s="36">
        <f t="shared" si="1"/>
        <v>7342084</v>
      </c>
      <c r="R25" s="36">
        <f t="shared" si="1"/>
        <v>16606448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37952117</v>
      </c>
      <c r="X25" s="36">
        <f t="shared" si="1"/>
        <v>65161323</v>
      </c>
      <c r="Y25" s="36">
        <f t="shared" si="1"/>
        <v>-27209206</v>
      </c>
      <c r="Z25" s="37">
        <f>+IF(X25&lt;&gt;0,+(Y25/X25)*100,0)</f>
        <v>-41.756681336872184</v>
      </c>
      <c r="AA25" s="38">
        <f>SUM(AA15:AA24)</f>
        <v>86881759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79621493</v>
      </c>
      <c r="D26" s="29">
        <f>+D13+D25</f>
        <v>0</v>
      </c>
      <c r="E26" s="30">
        <f t="shared" si="2"/>
        <v>95512663</v>
      </c>
      <c r="F26" s="31">
        <f t="shared" si="2"/>
        <v>97741302</v>
      </c>
      <c r="G26" s="31">
        <f t="shared" si="2"/>
        <v>0</v>
      </c>
      <c r="H26" s="31">
        <f t="shared" si="2"/>
        <v>2713129</v>
      </c>
      <c r="I26" s="31">
        <f t="shared" si="2"/>
        <v>5622557</v>
      </c>
      <c r="J26" s="31">
        <f t="shared" si="2"/>
        <v>8335686</v>
      </c>
      <c r="K26" s="31">
        <f t="shared" si="2"/>
        <v>4257129</v>
      </c>
      <c r="L26" s="31">
        <f t="shared" si="2"/>
        <v>2252982</v>
      </c>
      <c r="M26" s="31">
        <f t="shared" si="2"/>
        <v>6499872</v>
      </c>
      <c r="N26" s="31">
        <f t="shared" si="2"/>
        <v>13009983</v>
      </c>
      <c r="O26" s="31">
        <f t="shared" si="2"/>
        <v>1335062</v>
      </c>
      <c r="P26" s="31">
        <f t="shared" si="2"/>
        <v>9264364</v>
      </c>
      <c r="Q26" s="31">
        <f t="shared" si="2"/>
        <v>7342084</v>
      </c>
      <c r="R26" s="31">
        <f t="shared" si="2"/>
        <v>17941510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39287179</v>
      </c>
      <c r="X26" s="31">
        <f t="shared" si="2"/>
        <v>73305972</v>
      </c>
      <c r="Y26" s="31">
        <f t="shared" si="2"/>
        <v>-34018793</v>
      </c>
      <c r="Z26" s="32">
        <f>+IF(X26&lt;&gt;0,+(Y26/X26)*100,0)</f>
        <v>-46.40657789790987</v>
      </c>
      <c r="AA26" s="33">
        <f>+AA13+AA25</f>
        <v>97741302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5159667</v>
      </c>
      <c r="D32" s="18"/>
      <c r="E32" s="19">
        <v>-1</v>
      </c>
      <c r="F32" s="20">
        <v>8750873</v>
      </c>
      <c r="G32" s="20">
        <v>691028</v>
      </c>
      <c r="H32" s="20">
        <v>710651</v>
      </c>
      <c r="I32" s="20">
        <v>734047</v>
      </c>
      <c r="J32" s="20">
        <v>2135726</v>
      </c>
      <c r="K32" s="20">
        <v>735563</v>
      </c>
      <c r="L32" s="20">
        <v>742366</v>
      </c>
      <c r="M32" s="20">
        <v>711524</v>
      </c>
      <c r="N32" s="20">
        <v>2189453</v>
      </c>
      <c r="O32" s="20">
        <v>727194</v>
      </c>
      <c r="P32" s="20">
        <v>768736</v>
      </c>
      <c r="Q32" s="20">
        <v>732176</v>
      </c>
      <c r="R32" s="20">
        <v>2228106</v>
      </c>
      <c r="S32" s="20"/>
      <c r="T32" s="20"/>
      <c r="U32" s="20"/>
      <c r="V32" s="20"/>
      <c r="W32" s="20">
        <v>6553285</v>
      </c>
      <c r="X32" s="20">
        <v>6563151</v>
      </c>
      <c r="Y32" s="20">
        <v>-9866</v>
      </c>
      <c r="Z32" s="21">
        <v>-0.15032413546480952</v>
      </c>
      <c r="AA32" s="22">
        <v>8750873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5159667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8750873</v>
      </c>
      <c r="G37" s="31">
        <f t="shared" si="3"/>
        <v>691028</v>
      </c>
      <c r="H37" s="31">
        <f t="shared" si="3"/>
        <v>710651</v>
      </c>
      <c r="I37" s="31">
        <f t="shared" si="3"/>
        <v>734047</v>
      </c>
      <c r="J37" s="31">
        <f t="shared" si="3"/>
        <v>2135726</v>
      </c>
      <c r="K37" s="31">
        <f t="shared" si="3"/>
        <v>735563</v>
      </c>
      <c r="L37" s="31">
        <f t="shared" si="3"/>
        <v>742366</v>
      </c>
      <c r="M37" s="31">
        <f t="shared" si="3"/>
        <v>711524</v>
      </c>
      <c r="N37" s="31">
        <f t="shared" si="3"/>
        <v>2189453</v>
      </c>
      <c r="O37" s="31">
        <f t="shared" si="3"/>
        <v>727194</v>
      </c>
      <c r="P37" s="31">
        <f t="shared" si="3"/>
        <v>768736</v>
      </c>
      <c r="Q37" s="31">
        <f t="shared" si="3"/>
        <v>732176</v>
      </c>
      <c r="R37" s="31">
        <f t="shared" si="3"/>
        <v>2228106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6553285</v>
      </c>
      <c r="X37" s="31">
        <f t="shared" si="3"/>
        <v>6563151</v>
      </c>
      <c r="Y37" s="31">
        <f t="shared" si="3"/>
        <v>-9866</v>
      </c>
      <c r="Z37" s="32">
        <f>+IF(X37&lt;&gt;0,+(Y37/X37)*100,0)</f>
        <v>-0.15032413546480952</v>
      </c>
      <c r="AA37" s="33">
        <f>SUM(AA29:AA36)</f>
        <v>8750873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5159667</v>
      </c>
      <c r="D44" s="29">
        <f>+D37+D43</f>
        <v>0</v>
      </c>
      <c r="E44" s="30">
        <f t="shared" si="5"/>
        <v>-1</v>
      </c>
      <c r="F44" s="31">
        <f t="shared" si="5"/>
        <v>8750873</v>
      </c>
      <c r="G44" s="31">
        <f t="shared" si="5"/>
        <v>691028</v>
      </c>
      <c r="H44" s="31">
        <f t="shared" si="5"/>
        <v>710651</v>
      </c>
      <c r="I44" s="31">
        <f t="shared" si="5"/>
        <v>734047</v>
      </c>
      <c r="J44" s="31">
        <f t="shared" si="5"/>
        <v>2135726</v>
      </c>
      <c r="K44" s="31">
        <f t="shared" si="5"/>
        <v>735563</v>
      </c>
      <c r="L44" s="31">
        <f t="shared" si="5"/>
        <v>742366</v>
      </c>
      <c r="M44" s="31">
        <f t="shared" si="5"/>
        <v>711524</v>
      </c>
      <c r="N44" s="31">
        <f t="shared" si="5"/>
        <v>2189453</v>
      </c>
      <c r="O44" s="31">
        <f t="shared" si="5"/>
        <v>727194</v>
      </c>
      <c r="P44" s="31">
        <f t="shared" si="5"/>
        <v>768736</v>
      </c>
      <c r="Q44" s="31">
        <f t="shared" si="5"/>
        <v>732176</v>
      </c>
      <c r="R44" s="31">
        <f t="shared" si="5"/>
        <v>2228106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6553285</v>
      </c>
      <c r="X44" s="31">
        <f t="shared" si="5"/>
        <v>6563151</v>
      </c>
      <c r="Y44" s="31">
        <f t="shared" si="5"/>
        <v>-9866</v>
      </c>
      <c r="Z44" s="32">
        <f>+IF(X44&lt;&gt;0,+(Y44/X44)*100,0)</f>
        <v>-0.15032413546480952</v>
      </c>
      <c r="AA44" s="33">
        <f>+AA37+AA43</f>
        <v>8750873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74461826</v>
      </c>
      <c r="D45" s="42">
        <f t="shared" si="6"/>
        <v>0</v>
      </c>
      <c r="E45" s="43">
        <f t="shared" si="6"/>
        <v>95512664</v>
      </c>
      <c r="F45" s="44">
        <f t="shared" si="6"/>
        <v>88990429</v>
      </c>
      <c r="G45" s="44">
        <f t="shared" si="6"/>
        <v>-691028</v>
      </c>
      <c r="H45" s="44">
        <f t="shared" si="6"/>
        <v>2002478</v>
      </c>
      <c r="I45" s="44">
        <f t="shared" si="6"/>
        <v>4888510</v>
      </c>
      <c r="J45" s="44">
        <f t="shared" si="6"/>
        <v>6199960</v>
      </c>
      <c r="K45" s="44">
        <f t="shared" si="6"/>
        <v>3521566</v>
      </c>
      <c r="L45" s="44">
        <f t="shared" si="6"/>
        <v>1510616</v>
      </c>
      <c r="M45" s="44">
        <f t="shared" si="6"/>
        <v>5788348</v>
      </c>
      <c r="N45" s="44">
        <f t="shared" si="6"/>
        <v>10820530</v>
      </c>
      <c r="O45" s="44">
        <f t="shared" si="6"/>
        <v>607868</v>
      </c>
      <c r="P45" s="44">
        <f t="shared" si="6"/>
        <v>8495628</v>
      </c>
      <c r="Q45" s="44">
        <f t="shared" si="6"/>
        <v>6609908</v>
      </c>
      <c r="R45" s="44">
        <f t="shared" si="6"/>
        <v>15713404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32733894</v>
      </c>
      <c r="X45" s="44">
        <f t="shared" si="6"/>
        <v>66742821</v>
      </c>
      <c r="Y45" s="44">
        <f t="shared" si="6"/>
        <v>-34008927</v>
      </c>
      <c r="Z45" s="45">
        <f>+IF(X45&lt;&gt;0,+(Y45/X45)*100,0)</f>
        <v>-50.955183629412367</v>
      </c>
      <c r="AA45" s="46">
        <f>+AA26-AA44</f>
        <v>88990429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250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-28460126</v>
      </c>
      <c r="F6" s="20">
        <v>65658263</v>
      </c>
      <c r="G6" s="20">
        <v>-79680909</v>
      </c>
      <c r="H6" s="20">
        <v>-13053289</v>
      </c>
      <c r="I6" s="20">
        <v>-2169305</v>
      </c>
      <c r="J6" s="20">
        <v>-94903503</v>
      </c>
      <c r="K6" s="20">
        <v>6130683</v>
      </c>
      <c r="L6" s="20">
        <v>-9359172</v>
      </c>
      <c r="M6" s="20">
        <v>15994180</v>
      </c>
      <c r="N6" s="20">
        <v>12765691</v>
      </c>
      <c r="O6" s="20">
        <v>-2343588</v>
      </c>
      <c r="P6" s="20">
        <v>-2479208</v>
      </c>
      <c r="Q6" s="20">
        <v>18152345</v>
      </c>
      <c r="R6" s="20">
        <v>13329549</v>
      </c>
      <c r="S6" s="20"/>
      <c r="T6" s="20"/>
      <c r="U6" s="20"/>
      <c r="V6" s="20"/>
      <c r="W6" s="20">
        <v>-68808263</v>
      </c>
      <c r="X6" s="20">
        <v>49058652</v>
      </c>
      <c r="Y6" s="20">
        <v>-117866915</v>
      </c>
      <c r="Z6" s="21">
        <v>-240.25714159451422</v>
      </c>
      <c r="AA6" s="22">
        <v>65658263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-4960501</v>
      </c>
      <c r="F7" s="20">
        <v>-5066804</v>
      </c>
      <c r="G7" s="20">
        <v>3895453</v>
      </c>
      <c r="H7" s="20">
        <v>-7690779</v>
      </c>
      <c r="I7" s="20">
        <v>-765506</v>
      </c>
      <c r="J7" s="20">
        <v>-4560832</v>
      </c>
      <c r="K7" s="20">
        <v>291481</v>
      </c>
      <c r="L7" s="20">
        <v>354389</v>
      </c>
      <c r="M7" s="20">
        <v>1041241</v>
      </c>
      <c r="N7" s="20">
        <v>1687111</v>
      </c>
      <c r="O7" s="20">
        <v>1168709</v>
      </c>
      <c r="P7" s="20">
        <v>450135</v>
      </c>
      <c r="Q7" s="20">
        <v>1451188</v>
      </c>
      <c r="R7" s="20">
        <v>3070032</v>
      </c>
      <c r="S7" s="20"/>
      <c r="T7" s="20"/>
      <c r="U7" s="20"/>
      <c r="V7" s="20"/>
      <c r="W7" s="20">
        <v>196311</v>
      </c>
      <c r="X7" s="20">
        <v>-3850092</v>
      </c>
      <c r="Y7" s="20">
        <v>4046403</v>
      </c>
      <c r="Z7" s="21">
        <v>-105.09886516997516</v>
      </c>
      <c r="AA7" s="22">
        <v>-5066804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-320000</v>
      </c>
      <c r="F8" s="20">
        <v>-320000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-240003</v>
      </c>
      <c r="Y8" s="20">
        <v>240003</v>
      </c>
      <c r="Z8" s="21">
        <v>-100</v>
      </c>
      <c r="AA8" s="22">
        <v>-320000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-4862545</v>
      </c>
      <c r="F10" s="20">
        <v>-1815846</v>
      </c>
      <c r="G10" s="20">
        <v>-315294</v>
      </c>
      <c r="H10" s="20">
        <v>8405</v>
      </c>
      <c r="I10" s="20">
        <v>-6865</v>
      </c>
      <c r="J10" s="20">
        <v>-313754</v>
      </c>
      <c r="K10" s="20"/>
      <c r="L10" s="20">
        <v>-16764</v>
      </c>
      <c r="M10" s="20">
        <v>49506</v>
      </c>
      <c r="N10" s="20">
        <v>32742</v>
      </c>
      <c r="O10" s="20"/>
      <c r="P10" s="20">
        <v>4805</v>
      </c>
      <c r="Q10" s="20">
        <v>-3791</v>
      </c>
      <c r="R10" s="20">
        <v>1014</v>
      </c>
      <c r="S10" s="20"/>
      <c r="T10" s="20"/>
      <c r="U10" s="20"/>
      <c r="V10" s="20"/>
      <c r="W10" s="20">
        <v>-279998</v>
      </c>
      <c r="X10" s="20">
        <v>-1645292</v>
      </c>
      <c r="Y10" s="20">
        <v>1365294</v>
      </c>
      <c r="Z10" s="21">
        <v>-82.981865832934204</v>
      </c>
      <c r="AA10" s="22">
        <v>-1815846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22513489</v>
      </c>
      <c r="F11" s="20"/>
      <c r="G11" s="24">
        <v>34063877</v>
      </c>
      <c r="H11" s="24">
        <v>2051188</v>
      </c>
      <c r="I11" s="24">
        <v>889573</v>
      </c>
      <c r="J11" s="20">
        <v>37004638</v>
      </c>
      <c r="K11" s="24">
        <v>1345694</v>
      </c>
      <c r="L11" s="24">
        <v>2026945</v>
      </c>
      <c r="M11" s="20">
        <v>785881</v>
      </c>
      <c r="N11" s="24">
        <v>4158520</v>
      </c>
      <c r="O11" s="24">
        <v>315079</v>
      </c>
      <c r="P11" s="24">
        <v>887907</v>
      </c>
      <c r="Q11" s="20">
        <v>1023239</v>
      </c>
      <c r="R11" s="24">
        <v>2226225</v>
      </c>
      <c r="S11" s="24"/>
      <c r="T11" s="20"/>
      <c r="U11" s="24"/>
      <c r="V11" s="24"/>
      <c r="W11" s="24">
        <v>43389383</v>
      </c>
      <c r="X11" s="20"/>
      <c r="Y11" s="24">
        <v>43389383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-1617031</v>
      </c>
      <c r="F12" s="20"/>
      <c r="G12" s="20">
        <v>-2620704</v>
      </c>
      <c r="H12" s="20"/>
      <c r="I12" s="20"/>
      <c r="J12" s="20">
        <v>-2620704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-2620704</v>
      </c>
      <c r="X12" s="20"/>
      <c r="Y12" s="20">
        <v>-2620704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-17706714</v>
      </c>
      <c r="F13" s="31">
        <f t="shared" si="0"/>
        <v>58455613</v>
      </c>
      <c r="G13" s="31">
        <f t="shared" si="0"/>
        <v>-44657577</v>
      </c>
      <c r="H13" s="31">
        <f t="shared" si="0"/>
        <v>-18684475</v>
      </c>
      <c r="I13" s="31">
        <f t="shared" si="0"/>
        <v>-2052103</v>
      </c>
      <c r="J13" s="31">
        <f t="shared" si="0"/>
        <v>-65394155</v>
      </c>
      <c r="K13" s="31">
        <f t="shared" si="0"/>
        <v>7767858</v>
      </c>
      <c r="L13" s="31">
        <f t="shared" si="0"/>
        <v>-6994602</v>
      </c>
      <c r="M13" s="31">
        <f t="shared" si="0"/>
        <v>17870808</v>
      </c>
      <c r="N13" s="31">
        <f t="shared" si="0"/>
        <v>18644064</v>
      </c>
      <c r="O13" s="31">
        <f t="shared" si="0"/>
        <v>-859800</v>
      </c>
      <c r="P13" s="31">
        <f t="shared" si="0"/>
        <v>-1136361</v>
      </c>
      <c r="Q13" s="31">
        <f t="shared" si="0"/>
        <v>20622981</v>
      </c>
      <c r="R13" s="31">
        <f t="shared" si="0"/>
        <v>18626820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-28123271</v>
      </c>
      <c r="X13" s="31">
        <f t="shared" si="0"/>
        <v>43323265</v>
      </c>
      <c r="Y13" s="31">
        <f t="shared" si="0"/>
        <v>-71446536</v>
      </c>
      <c r="Z13" s="32">
        <f>+IF(X13&lt;&gt;0,+(Y13/X13)*100,0)</f>
        <v>-164.91493889022445</v>
      </c>
      <c r="AA13" s="33">
        <f>SUM(AA6:AA12)</f>
        <v>58455613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319321589</v>
      </c>
      <c r="F17" s="20">
        <v>50280747</v>
      </c>
      <c r="G17" s="24">
        <v>318796784</v>
      </c>
      <c r="H17" s="24">
        <v>8348166</v>
      </c>
      <c r="I17" s="24">
        <v>2917528</v>
      </c>
      <c r="J17" s="20">
        <v>330062478</v>
      </c>
      <c r="K17" s="24">
        <v>5501127</v>
      </c>
      <c r="L17" s="24">
        <v>10471937</v>
      </c>
      <c r="M17" s="20">
        <v>5076233</v>
      </c>
      <c r="N17" s="24">
        <v>21049297</v>
      </c>
      <c r="O17" s="24">
        <v>1898866</v>
      </c>
      <c r="P17" s="24">
        <v>6032562</v>
      </c>
      <c r="Q17" s="20">
        <v>5921396</v>
      </c>
      <c r="R17" s="24">
        <v>13852824</v>
      </c>
      <c r="S17" s="24"/>
      <c r="T17" s="20"/>
      <c r="U17" s="24"/>
      <c r="V17" s="24"/>
      <c r="W17" s="24">
        <v>364964599</v>
      </c>
      <c r="X17" s="20">
        <v>39050557</v>
      </c>
      <c r="Y17" s="24">
        <v>325914042</v>
      </c>
      <c r="Z17" s="25">
        <v>834.59511729883911</v>
      </c>
      <c r="AA17" s="26">
        <v>50280747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319321589</v>
      </c>
      <c r="F25" s="36">
        <f t="shared" si="1"/>
        <v>50280747</v>
      </c>
      <c r="G25" s="36">
        <f t="shared" si="1"/>
        <v>318796784</v>
      </c>
      <c r="H25" s="36">
        <f t="shared" si="1"/>
        <v>8348166</v>
      </c>
      <c r="I25" s="36">
        <f t="shared" si="1"/>
        <v>2917528</v>
      </c>
      <c r="J25" s="36">
        <f t="shared" si="1"/>
        <v>330062478</v>
      </c>
      <c r="K25" s="36">
        <f t="shared" si="1"/>
        <v>5501127</v>
      </c>
      <c r="L25" s="36">
        <f t="shared" si="1"/>
        <v>10471937</v>
      </c>
      <c r="M25" s="36">
        <f t="shared" si="1"/>
        <v>5076233</v>
      </c>
      <c r="N25" s="36">
        <f t="shared" si="1"/>
        <v>21049297</v>
      </c>
      <c r="O25" s="36">
        <f t="shared" si="1"/>
        <v>1898866</v>
      </c>
      <c r="P25" s="36">
        <f t="shared" si="1"/>
        <v>6032562</v>
      </c>
      <c r="Q25" s="36">
        <f t="shared" si="1"/>
        <v>5921396</v>
      </c>
      <c r="R25" s="36">
        <f t="shared" si="1"/>
        <v>13852824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364964599</v>
      </c>
      <c r="X25" s="36">
        <f t="shared" si="1"/>
        <v>39050557</v>
      </c>
      <c r="Y25" s="36">
        <f t="shared" si="1"/>
        <v>325914042</v>
      </c>
      <c r="Z25" s="37">
        <f>+IF(X25&lt;&gt;0,+(Y25/X25)*100,0)</f>
        <v>834.59511729883911</v>
      </c>
      <c r="AA25" s="38">
        <f>SUM(AA15:AA24)</f>
        <v>50280747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301614875</v>
      </c>
      <c r="F26" s="31">
        <f t="shared" si="2"/>
        <v>108736360</v>
      </c>
      <c r="G26" s="31">
        <f t="shared" si="2"/>
        <v>274139207</v>
      </c>
      <c r="H26" s="31">
        <f t="shared" si="2"/>
        <v>-10336309</v>
      </c>
      <c r="I26" s="31">
        <f t="shared" si="2"/>
        <v>865425</v>
      </c>
      <c r="J26" s="31">
        <f t="shared" si="2"/>
        <v>264668323</v>
      </c>
      <c r="K26" s="31">
        <f t="shared" si="2"/>
        <v>13268985</v>
      </c>
      <c r="L26" s="31">
        <f t="shared" si="2"/>
        <v>3477335</v>
      </c>
      <c r="M26" s="31">
        <f t="shared" si="2"/>
        <v>22947041</v>
      </c>
      <c r="N26" s="31">
        <f t="shared" si="2"/>
        <v>39693361</v>
      </c>
      <c r="O26" s="31">
        <f t="shared" si="2"/>
        <v>1039066</v>
      </c>
      <c r="P26" s="31">
        <f t="shared" si="2"/>
        <v>4896201</v>
      </c>
      <c r="Q26" s="31">
        <f t="shared" si="2"/>
        <v>26544377</v>
      </c>
      <c r="R26" s="31">
        <f t="shared" si="2"/>
        <v>32479644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336841328</v>
      </c>
      <c r="X26" s="31">
        <f t="shared" si="2"/>
        <v>82373822</v>
      </c>
      <c r="Y26" s="31">
        <f t="shared" si="2"/>
        <v>254467506</v>
      </c>
      <c r="Z26" s="32">
        <f>+IF(X26&lt;&gt;0,+(Y26/X26)*100,0)</f>
        <v>308.91793026187372</v>
      </c>
      <c r="AA26" s="33">
        <f>+AA13+AA25</f>
        <v>108736360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-228268</v>
      </c>
      <c r="F31" s="20"/>
      <c r="G31" s="20">
        <v>-269070</v>
      </c>
      <c r="H31" s="20">
        <v>-5896</v>
      </c>
      <c r="I31" s="20">
        <v>-3066</v>
      </c>
      <c r="J31" s="20">
        <v>-278032</v>
      </c>
      <c r="K31" s="20">
        <v>-2716</v>
      </c>
      <c r="L31" s="20">
        <v>-3433</v>
      </c>
      <c r="M31" s="20">
        <v>-2155</v>
      </c>
      <c r="N31" s="20">
        <v>-8304</v>
      </c>
      <c r="O31" s="20">
        <v>-2546</v>
      </c>
      <c r="P31" s="20">
        <v>-7300</v>
      </c>
      <c r="Q31" s="20">
        <v>-692</v>
      </c>
      <c r="R31" s="20">
        <v>-10538</v>
      </c>
      <c r="S31" s="20"/>
      <c r="T31" s="20"/>
      <c r="U31" s="20"/>
      <c r="V31" s="20"/>
      <c r="W31" s="20">
        <v>-296874</v>
      </c>
      <c r="X31" s="20"/>
      <c r="Y31" s="20">
        <v>-296874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-4384398</v>
      </c>
      <c r="F32" s="20">
        <v>11219708</v>
      </c>
      <c r="G32" s="20">
        <v>6014092</v>
      </c>
      <c r="H32" s="20">
        <v>772795</v>
      </c>
      <c r="I32" s="20">
        <v>290422</v>
      </c>
      <c r="J32" s="20">
        <v>7077309</v>
      </c>
      <c r="K32" s="20">
        <v>-734428</v>
      </c>
      <c r="L32" s="20">
        <v>4033239</v>
      </c>
      <c r="M32" s="20">
        <v>724930</v>
      </c>
      <c r="N32" s="20">
        <v>4023741</v>
      </c>
      <c r="O32" s="20">
        <v>-3080268</v>
      </c>
      <c r="P32" s="20">
        <v>248545</v>
      </c>
      <c r="Q32" s="20">
        <v>-425164</v>
      </c>
      <c r="R32" s="20">
        <v>-3256887</v>
      </c>
      <c r="S32" s="20"/>
      <c r="T32" s="20"/>
      <c r="U32" s="20"/>
      <c r="V32" s="20"/>
      <c r="W32" s="20">
        <v>7844163</v>
      </c>
      <c r="X32" s="20">
        <v>12248991</v>
      </c>
      <c r="Y32" s="20">
        <v>-4404828</v>
      </c>
      <c r="Z32" s="21">
        <v>-35.960741582714853</v>
      </c>
      <c r="AA32" s="22">
        <v>11219708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73603</v>
      </c>
      <c r="F33" s="20"/>
      <c r="G33" s="20">
        <v>73603</v>
      </c>
      <c r="H33" s="20">
        <v>-10467769</v>
      </c>
      <c r="I33" s="20">
        <v>-3338236</v>
      </c>
      <c r="J33" s="20">
        <v>-13732402</v>
      </c>
      <c r="K33" s="20">
        <v>6397601</v>
      </c>
      <c r="L33" s="20">
        <v>9143538</v>
      </c>
      <c r="M33" s="20">
        <v>-5751720</v>
      </c>
      <c r="N33" s="20">
        <v>9789419</v>
      </c>
      <c r="O33" s="20">
        <v>-2183696</v>
      </c>
      <c r="P33" s="20">
        <v>-6869995</v>
      </c>
      <c r="Q33" s="20">
        <v>1625529</v>
      </c>
      <c r="R33" s="20">
        <v>-7428162</v>
      </c>
      <c r="S33" s="20"/>
      <c r="T33" s="20"/>
      <c r="U33" s="20"/>
      <c r="V33" s="20"/>
      <c r="W33" s="20">
        <v>-11371145</v>
      </c>
      <c r="X33" s="20"/>
      <c r="Y33" s="20">
        <v>-11371145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>
        <v>2080719</v>
      </c>
      <c r="P34" s="20"/>
      <c r="Q34" s="20"/>
      <c r="R34" s="20">
        <v>2080719</v>
      </c>
      <c r="S34" s="20"/>
      <c r="T34" s="20"/>
      <c r="U34" s="20"/>
      <c r="V34" s="20"/>
      <c r="W34" s="20">
        <v>2080719</v>
      </c>
      <c r="X34" s="20"/>
      <c r="Y34" s="20">
        <v>2080719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17911314</v>
      </c>
      <c r="F35" s="20">
        <v>5954326</v>
      </c>
      <c r="G35" s="20">
        <v>16507084</v>
      </c>
      <c r="H35" s="20">
        <v>434383</v>
      </c>
      <c r="I35" s="20">
        <v>527461</v>
      </c>
      <c r="J35" s="20">
        <v>17468928</v>
      </c>
      <c r="K35" s="20">
        <v>559107</v>
      </c>
      <c r="L35" s="20">
        <v>415131</v>
      </c>
      <c r="M35" s="20">
        <v>628544</v>
      </c>
      <c r="N35" s="20">
        <v>1602782</v>
      </c>
      <c r="O35" s="20">
        <v>545541</v>
      </c>
      <c r="P35" s="20">
        <v>644225</v>
      </c>
      <c r="Q35" s="20">
        <v>570747</v>
      </c>
      <c r="R35" s="20">
        <v>1760513</v>
      </c>
      <c r="S35" s="20"/>
      <c r="T35" s="20"/>
      <c r="U35" s="20"/>
      <c r="V35" s="20"/>
      <c r="W35" s="20">
        <v>20832223</v>
      </c>
      <c r="X35" s="20">
        <v>4465746</v>
      </c>
      <c r="Y35" s="20">
        <v>16366477</v>
      </c>
      <c r="Z35" s="21">
        <v>366.48920471518085</v>
      </c>
      <c r="AA35" s="22">
        <v>5954326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13372251</v>
      </c>
      <c r="F37" s="31">
        <f t="shared" si="3"/>
        <v>17174034</v>
      </c>
      <c r="G37" s="31">
        <f t="shared" si="3"/>
        <v>22325709</v>
      </c>
      <c r="H37" s="31">
        <f t="shared" si="3"/>
        <v>-9266487</v>
      </c>
      <c r="I37" s="31">
        <f t="shared" si="3"/>
        <v>-2523419</v>
      </c>
      <c r="J37" s="31">
        <f t="shared" si="3"/>
        <v>10535803</v>
      </c>
      <c r="K37" s="31">
        <f t="shared" si="3"/>
        <v>6219564</v>
      </c>
      <c r="L37" s="31">
        <f t="shared" si="3"/>
        <v>13588475</v>
      </c>
      <c r="M37" s="31">
        <f t="shared" si="3"/>
        <v>-4400401</v>
      </c>
      <c r="N37" s="31">
        <f t="shared" si="3"/>
        <v>15407638</v>
      </c>
      <c r="O37" s="31">
        <f t="shared" si="3"/>
        <v>-2640250</v>
      </c>
      <c r="P37" s="31">
        <f t="shared" si="3"/>
        <v>-5984525</v>
      </c>
      <c r="Q37" s="31">
        <f t="shared" si="3"/>
        <v>1770420</v>
      </c>
      <c r="R37" s="31">
        <f t="shared" si="3"/>
        <v>-6854355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19089086</v>
      </c>
      <c r="X37" s="31">
        <f t="shared" si="3"/>
        <v>16714737</v>
      </c>
      <c r="Y37" s="31">
        <f t="shared" si="3"/>
        <v>2374349</v>
      </c>
      <c r="Z37" s="32">
        <f>+IF(X37&lt;&gt;0,+(Y37/X37)*100,0)</f>
        <v>14.205123299277759</v>
      </c>
      <c r="AA37" s="33">
        <f>SUM(AA29:AA36)</f>
        <v>17174034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50851</v>
      </c>
      <c r="F39" s="20"/>
      <c r="G39" s="20">
        <v>193008</v>
      </c>
      <c r="H39" s="20">
        <v>2388</v>
      </c>
      <c r="I39" s="20">
        <v>2268</v>
      </c>
      <c r="J39" s="20">
        <v>197664</v>
      </c>
      <c r="K39" s="20">
        <v>2302</v>
      </c>
      <c r="L39" s="20">
        <v>2180</v>
      </c>
      <c r="M39" s="20">
        <v>39756</v>
      </c>
      <c r="N39" s="20">
        <v>44238</v>
      </c>
      <c r="O39" s="20">
        <v>2165</v>
      </c>
      <c r="P39" s="20">
        <v>1980</v>
      </c>
      <c r="Q39" s="20">
        <v>2070</v>
      </c>
      <c r="R39" s="20">
        <v>6215</v>
      </c>
      <c r="S39" s="20"/>
      <c r="T39" s="20"/>
      <c r="U39" s="20"/>
      <c r="V39" s="20"/>
      <c r="W39" s="20">
        <v>248117</v>
      </c>
      <c r="X39" s="20"/>
      <c r="Y39" s="20">
        <v>248117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50851</v>
      </c>
      <c r="F43" s="36">
        <f t="shared" si="4"/>
        <v>0</v>
      </c>
      <c r="G43" s="36">
        <f t="shared" si="4"/>
        <v>193008</v>
      </c>
      <c r="H43" s="36">
        <f t="shared" si="4"/>
        <v>2388</v>
      </c>
      <c r="I43" s="36">
        <f t="shared" si="4"/>
        <v>2268</v>
      </c>
      <c r="J43" s="36">
        <f t="shared" si="4"/>
        <v>197664</v>
      </c>
      <c r="K43" s="36">
        <f t="shared" si="4"/>
        <v>2302</v>
      </c>
      <c r="L43" s="36">
        <f t="shared" si="4"/>
        <v>2180</v>
      </c>
      <c r="M43" s="36">
        <f t="shared" si="4"/>
        <v>39756</v>
      </c>
      <c r="N43" s="36">
        <f t="shared" si="4"/>
        <v>44238</v>
      </c>
      <c r="O43" s="36">
        <f t="shared" si="4"/>
        <v>2165</v>
      </c>
      <c r="P43" s="36">
        <f t="shared" si="4"/>
        <v>1980</v>
      </c>
      <c r="Q43" s="36">
        <f t="shared" si="4"/>
        <v>2070</v>
      </c>
      <c r="R43" s="36">
        <f t="shared" si="4"/>
        <v>6215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248117</v>
      </c>
      <c r="X43" s="36">
        <f t="shared" si="4"/>
        <v>0</v>
      </c>
      <c r="Y43" s="36">
        <f t="shared" si="4"/>
        <v>248117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13423102</v>
      </c>
      <c r="F44" s="31">
        <f t="shared" si="5"/>
        <v>17174034</v>
      </c>
      <c r="G44" s="31">
        <f t="shared" si="5"/>
        <v>22518717</v>
      </c>
      <c r="H44" s="31">
        <f t="shared" si="5"/>
        <v>-9264099</v>
      </c>
      <c r="I44" s="31">
        <f t="shared" si="5"/>
        <v>-2521151</v>
      </c>
      <c r="J44" s="31">
        <f t="shared" si="5"/>
        <v>10733467</v>
      </c>
      <c r="K44" s="31">
        <f t="shared" si="5"/>
        <v>6221866</v>
      </c>
      <c r="L44" s="31">
        <f t="shared" si="5"/>
        <v>13590655</v>
      </c>
      <c r="M44" s="31">
        <f t="shared" si="5"/>
        <v>-4360645</v>
      </c>
      <c r="N44" s="31">
        <f t="shared" si="5"/>
        <v>15451876</v>
      </c>
      <c r="O44" s="31">
        <f t="shared" si="5"/>
        <v>-2638085</v>
      </c>
      <c r="P44" s="31">
        <f t="shared" si="5"/>
        <v>-5982545</v>
      </c>
      <c r="Q44" s="31">
        <f t="shared" si="5"/>
        <v>1772490</v>
      </c>
      <c r="R44" s="31">
        <f t="shared" si="5"/>
        <v>-6848140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19337203</v>
      </c>
      <c r="X44" s="31">
        <f t="shared" si="5"/>
        <v>16714737</v>
      </c>
      <c r="Y44" s="31">
        <f t="shared" si="5"/>
        <v>2622466</v>
      </c>
      <c r="Z44" s="32">
        <f>+IF(X44&lt;&gt;0,+(Y44/X44)*100,0)</f>
        <v>15.689543903682122</v>
      </c>
      <c r="AA44" s="33">
        <f>+AA37+AA43</f>
        <v>17174034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288191773</v>
      </c>
      <c r="F45" s="44">
        <f t="shared" si="6"/>
        <v>91562326</v>
      </c>
      <c r="G45" s="44">
        <f t="shared" si="6"/>
        <v>251620490</v>
      </c>
      <c r="H45" s="44">
        <f t="shared" si="6"/>
        <v>-1072210</v>
      </c>
      <c r="I45" s="44">
        <f t="shared" si="6"/>
        <v>3386576</v>
      </c>
      <c r="J45" s="44">
        <f t="shared" si="6"/>
        <v>253934856</v>
      </c>
      <c r="K45" s="44">
        <f t="shared" si="6"/>
        <v>7047119</v>
      </c>
      <c r="L45" s="44">
        <f t="shared" si="6"/>
        <v>-10113320</v>
      </c>
      <c r="M45" s="44">
        <f t="shared" si="6"/>
        <v>27307686</v>
      </c>
      <c r="N45" s="44">
        <f t="shared" si="6"/>
        <v>24241485</v>
      </c>
      <c r="O45" s="44">
        <f t="shared" si="6"/>
        <v>3677151</v>
      </c>
      <c r="P45" s="44">
        <f t="shared" si="6"/>
        <v>10878746</v>
      </c>
      <c r="Q45" s="44">
        <f t="shared" si="6"/>
        <v>24771887</v>
      </c>
      <c r="R45" s="44">
        <f t="shared" si="6"/>
        <v>39327784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317504125</v>
      </c>
      <c r="X45" s="44">
        <f t="shared" si="6"/>
        <v>65659085</v>
      </c>
      <c r="Y45" s="44">
        <f t="shared" si="6"/>
        <v>251845040</v>
      </c>
      <c r="Z45" s="45">
        <f>+IF(X45&lt;&gt;0,+(Y45/X45)*100,0)</f>
        <v>383.56465064963976</v>
      </c>
      <c r="AA45" s="46">
        <f>+AA26-AA44</f>
        <v>91562326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114918511</v>
      </c>
      <c r="F47" s="20">
        <v>108032834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82129582</v>
      </c>
      <c r="Y47" s="20">
        <v>-82129582</v>
      </c>
      <c r="Z47" s="47">
        <v>-100</v>
      </c>
      <c r="AA47" s="22">
        <v>108032834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114918511</v>
      </c>
      <c r="F50" s="52">
        <f t="shared" si="7"/>
        <v>108032834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82129582</v>
      </c>
      <c r="Y50" s="52">
        <f t="shared" si="7"/>
        <v>-82129582</v>
      </c>
      <c r="Z50" s="53">
        <f>+IF(X50&lt;&gt;0,+(Y50/X50)*100,0)</f>
        <v>-100</v>
      </c>
      <c r="AA50" s="54">
        <f>SUM(AA47:AA49)</f>
        <v>108032834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251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-16174323</v>
      </c>
      <c r="D6" s="18"/>
      <c r="E6" s="19">
        <v>18932123</v>
      </c>
      <c r="F6" s="20">
        <v>1944502</v>
      </c>
      <c r="G6" s="20"/>
      <c r="H6" s="20">
        <v>-10634618</v>
      </c>
      <c r="I6" s="20">
        <v>1077930</v>
      </c>
      <c r="J6" s="20">
        <v>-9556688</v>
      </c>
      <c r="K6" s="20">
        <v>-1457975</v>
      </c>
      <c r="L6" s="20">
        <v>1913374</v>
      </c>
      <c r="M6" s="20">
        <v>-1690587</v>
      </c>
      <c r="N6" s="20">
        <v>-1235188</v>
      </c>
      <c r="O6" s="20">
        <v>-1076287</v>
      </c>
      <c r="P6" s="20">
        <v>-414089</v>
      </c>
      <c r="Q6" s="20">
        <v>-1772157</v>
      </c>
      <c r="R6" s="20">
        <v>-3262533</v>
      </c>
      <c r="S6" s="20"/>
      <c r="T6" s="20"/>
      <c r="U6" s="20"/>
      <c r="V6" s="20"/>
      <c r="W6" s="20">
        <v>-14054409</v>
      </c>
      <c r="X6" s="20">
        <v>-1365223</v>
      </c>
      <c r="Y6" s="20">
        <v>-12689186</v>
      </c>
      <c r="Z6" s="21">
        <v>929.45885031236662</v>
      </c>
      <c r="AA6" s="22">
        <v>1944502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10186560</v>
      </c>
      <c r="F7" s="20">
        <v>9548624</v>
      </c>
      <c r="G7" s="20"/>
      <c r="H7" s="20">
        <v>1756037</v>
      </c>
      <c r="I7" s="20">
        <v>1362592</v>
      </c>
      <c r="J7" s="20">
        <v>3118629</v>
      </c>
      <c r="K7" s="20">
        <v>605484</v>
      </c>
      <c r="L7" s="20">
        <v>-530186</v>
      </c>
      <c r="M7" s="20">
        <v>844350</v>
      </c>
      <c r="N7" s="20">
        <v>919648</v>
      </c>
      <c r="O7" s="20">
        <v>-135544</v>
      </c>
      <c r="P7" s="20">
        <v>-144927</v>
      </c>
      <c r="Q7" s="20">
        <v>1832120</v>
      </c>
      <c r="R7" s="20">
        <v>1551649</v>
      </c>
      <c r="S7" s="20"/>
      <c r="T7" s="20"/>
      <c r="U7" s="20"/>
      <c r="V7" s="20"/>
      <c r="W7" s="20">
        <v>5589926</v>
      </c>
      <c r="X7" s="20">
        <v>9828807</v>
      </c>
      <c r="Y7" s="20">
        <v>-4238881</v>
      </c>
      <c r="Z7" s="21">
        <v>-43.127116037582184</v>
      </c>
      <c r="AA7" s="22">
        <v>9548624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-3509430</v>
      </c>
      <c r="F8" s="20">
        <v>-3509430</v>
      </c>
      <c r="G8" s="20"/>
      <c r="H8" s="20">
        <v>-1084096</v>
      </c>
      <c r="I8" s="20">
        <v>913196</v>
      </c>
      <c r="J8" s="20">
        <v>-170900</v>
      </c>
      <c r="K8" s="20">
        <v>1180918</v>
      </c>
      <c r="L8" s="20">
        <v>387215</v>
      </c>
      <c r="M8" s="20">
        <v>1287569</v>
      </c>
      <c r="N8" s="20">
        <v>2855702</v>
      </c>
      <c r="O8" s="20">
        <v>210821</v>
      </c>
      <c r="P8" s="20">
        <v>836679</v>
      </c>
      <c r="Q8" s="20">
        <v>-905161</v>
      </c>
      <c r="R8" s="20">
        <v>142339</v>
      </c>
      <c r="S8" s="20"/>
      <c r="T8" s="20"/>
      <c r="U8" s="20"/>
      <c r="V8" s="20"/>
      <c r="W8" s="20">
        <v>2827141</v>
      </c>
      <c r="X8" s="20">
        <v>-2632077</v>
      </c>
      <c r="Y8" s="20">
        <v>5459218</v>
      </c>
      <c r="Z8" s="21">
        <v>-207.41102938857793</v>
      </c>
      <c r="AA8" s="22">
        <v>-3509430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132228</v>
      </c>
      <c r="D10" s="18"/>
      <c r="E10" s="19">
        <v>-2935603</v>
      </c>
      <c r="F10" s="20">
        <v>132228</v>
      </c>
      <c r="G10" s="20"/>
      <c r="H10" s="20">
        <v>132228</v>
      </c>
      <c r="I10" s="20"/>
      <c r="J10" s="20">
        <v>132228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132228</v>
      </c>
      <c r="X10" s="20">
        <v>-5167769</v>
      </c>
      <c r="Y10" s="20">
        <v>5299997</v>
      </c>
      <c r="Z10" s="21">
        <v>-102.55870570066115</v>
      </c>
      <c r="AA10" s="22">
        <v>132228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-16042095</v>
      </c>
      <c r="D13" s="29">
        <f>SUM(D6:D12)</f>
        <v>0</v>
      </c>
      <c r="E13" s="30">
        <f t="shared" si="0"/>
        <v>22673650</v>
      </c>
      <c r="F13" s="31">
        <f t="shared" si="0"/>
        <v>8115924</v>
      </c>
      <c r="G13" s="31">
        <f t="shared" si="0"/>
        <v>0</v>
      </c>
      <c r="H13" s="31">
        <f t="shared" si="0"/>
        <v>-9830449</v>
      </c>
      <c r="I13" s="31">
        <f t="shared" si="0"/>
        <v>3353718</v>
      </c>
      <c r="J13" s="31">
        <f t="shared" si="0"/>
        <v>-6476731</v>
      </c>
      <c r="K13" s="31">
        <f t="shared" si="0"/>
        <v>328427</v>
      </c>
      <c r="L13" s="31">
        <f t="shared" si="0"/>
        <v>1770403</v>
      </c>
      <c r="M13" s="31">
        <f t="shared" si="0"/>
        <v>441332</v>
      </c>
      <c r="N13" s="31">
        <f t="shared" si="0"/>
        <v>2540162</v>
      </c>
      <c r="O13" s="31">
        <f t="shared" si="0"/>
        <v>-1001010</v>
      </c>
      <c r="P13" s="31">
        <f t="shared" si="0"/>
        <v>277663</v>
      </c>
      <c r="Q13" s="31">
        <f t="shared" si="0"/>
        <v>-845198</v>
      </c>
      <c r="R13" s="31">
        <f t="shared" si="0"/>
        <v>-1568545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-5505114</v>
      </c>
      <c r="X13" s="31">
        <f t="shared" si="0"/>
        <v>663738</v>
      </c>
      <c r="Y13" s="31">
        <f t="shared" si="0"/>
        <v>-6168852</v>
      </c>
      <c r="Z13" s="32">
        <f>+IF(X13&lt;&gt;0,+(Y13/X13)*100,0)</f>
        <v>-929.41070121041741</v>
      </c>
      <c r="AA13" s="33">
        <f>SUM(AA6:AA12)</f>
        <v>8115924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277871940</v>
      </c>
      <c r="D17" s="18"/>
      <c r="E17" s="19">
        <v>124290</v>
      </c>
      <c r="F17" s="20">
        <v>275182397</v>
      </c>
      <c r="G17" s="24"/>
      <c r="H17" s="24">
        <v>277350704</v>
      </c>
      <c r="I17" s="24">
        <v>636327</v>
      </c>
      <c r="J17" s="20">
        <v>277987031</v>
      </c>
      <c r="K17" s="24">
        <v>-3174353</v>
      </c>
      <c r="L17" s="24">
        <v>-1073683</v>
      </c>
      <c r="M17" s="20">
        <v>121833</v>
      </c>
      <c r="N17" s="24">
        <v>-4126203</v>
      </c>
      <c r="O17" s="24">
        <v>42643</v>
      </c>
      <c r="P17" s="24">
        <v>-1175059</v>
      </c>
      <c r="Q17" s="20">
        <v>-1175059</v>
      </c>
      <c r="R17" s="24">
        <v>-2307475</v>
      </c>
      <c r="S17" s="24"/>
      <c r="T17" s="20"/>
      <c r="U17" s="24"/>
      <c r="V17" s="24"/>
      <c r="W17" s="24">
        <v>271553353</v>
      </c>
      <c r="X17" s="20">
        <v>274476338</v>
      </c>
      <c r="Y17" s="24">
        <v>-2922985</v>
      </c>
      <c r="Z17" s="25">
        <v>-1.0649315060447944</v>
      </c>
      <c r="AA17" s="26">
        <v>275182397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277871940</v>
      </c>
      <c r="D25" s="29">
        <f t="shared" ref="D25:Y25" si="1">SUM(D15:D24)</f>
        <v>0</v>
      </c>
      <c r="E25" s="35">
        <f t="shared" si="1"/>
        <v>124290</v>
      </c>
      <c r="F25" s="36">
        <f t="shared" si="1"/>
        <v>275182397</v>
      </c>
      <c r="G25" s="36">
        <f t="shared" si="1"/>
        <v>0</v>
      </c>
      <c r="H25" s="36">
        <f t="shared" si="1"/>
        <v>277350704</v>
      </c>
      <c r="I25" s="36">
        <f t="shared" si="1"/>
        <v>636327</v>
      </c>
      <c r="J25" s="36">
        <f t="shared" si="1"/>
        <v>277987031</v>
      </c>
      <c r="K25" s="36">
        <f t="shared" si="1"/>
        <v>-3174353</v>
      </c>
      <c r="L25" s="36">
        <f t="shared" si="1"/>
        <v>-1073683</v>
      </c>
      <c r="M25" s="36">
        <f t="shared" si="1"/>
        <v>121833</v>
      </c>
      <c r="N25" s="36">
        <f t="shared" si="1"/>
        <v>-4126203</v>
      </c>
      <c r="O25" s="36">
        <f t="shared" si="1"/>
        <v>42643</v>
      </c>
      <c r="P25" s="36">
        <f t="shared" si="1"/>
        <v>-1175059</v>
      </c>
      <c r="Q25" s="36">
        <f t="shared" si="1"/>
        <v>-1175059</v>
      </c>
      <c r="R25" s="36">
        <f t="shared" si="1"/>
        <v>-2307475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271553353</v>
      </c>
      <c r="X25" s="36">
        <f t="shared" si="1"/>
        <v>274476338</v>
      </c>
      <c r="Y25" s="36">
        <f t="shared" si="1"/>
        <v>-2922985</v>
      </c>
      <c r="Z25" s="37">
        <f>+IF(X25&lt;&gt;0,+(Y25/X25)*100,0)</f>
        <v>-1.0649315060447944</v>
      </c>
      <c r="AA25" s="38">
        <f>SUM(AA15:AA24)</f>
        <v>275182397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261829845</v>
      </c>
      <c r="D26" s="29">
        <f>+D13+D25</f>
        <v>0</v>
      </c>
      <c r="E26" s="30">
        <f t="shared" si="2"/>
        <v>22797940</v>
      </c>
      <c r="F26" s="31">
        <f t="shared" si="2"/>
        <v>283298321</v>
      </c>
      <c r="G26" s="31">
        <f t="shared" si="2"/>
        <v>0</v>
      </c>
      <c r="H26" s="31">
        <f t="shared" si="2"/>
        <v>267520255</v>
      </c>
      <c r="I26" s="31">
        <f t="shared" si="2"/>
        <v>3990045</v>
      </c>
      <c r="J26" s="31">
        <f t="shared" si="2"/>
        <v>271510300</v>
      </c>
      <c r="K26" s="31">
        <f t="shared" si="2"/>
        <v>-2845926</v>
      </c>
      <c r="L26" s="31">
        <f t="shared" si="2"/>
        <v>696720</v>
      </c>
      <c r="M26" s="31">
        <f t="shared" si="2"/>
        <v>563165</v>
      </c>
      <c r="N26" s="31">
        <f t="shared" si="2"/>
        <v>-1586041</v>
      </c>
      <c r="O26" s="31">
        <f t="shared" si="2"/>
        <v>-958367</v>
      </c>
      <c r="P26" s="31">
        <f t="shared" si="2"/>
        <v>-897396</v>
      </c>
      <c r="Q26" s="31">
        <f t="shared" si="2"/>
        <v>-2020257</v>
      </c>
      <c r="R26" s="31">
        <f t="shared" si="2"/>
        <v>-3876020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266048239</v>
      </c>
      <c r="X26" s="31">
        <f t="shared" si="2"/>
        <v>275140076</v>
      </c>
      <c r="Y26" s="31">
        <f t="shared" si="2"/>
        <v>-9091837</v>
      </c>
      <c r="Z26" s="32">
        <f>+IF(X26&lt;&gt;0,+(Y26/X26)*100,0)</f>
        <v>-3.3044393721836438</v>
      </c>
      <c r="AA26" s="33">
        <f>+AA13+AA25</f>
        <v>283298321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-6000000</v>
      </c>
      <c r="F32" s="20">
        <v>-22946892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-15424704</v>
      </c>
      <c r="Y32" s="20">
        <v>15424704</v>
      </c>
      <c r="Z32" s="21">
        <v>-100</v>
      </c>
      <c r="AA32" s="22">
        <v>-22946892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-6000000</v>
      </c>
      <c r="F37" s="31">
        <f t="shared" si="3"/>
        <v>-22946892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-15424704</v>
      </c>
      <c r="Y37" s="31">
        <f t="shared" si="3"/>
        <v>15424704</v>
      </c>
      <c r="Z37" s="32">
        <f>+IF(X37&lt;&gt;0,+(Y37/X37)*100,0)</f>
        <v>-100</v>
      </c>
      <c r="AA37" s="33">
        <f>SUM(AA29:AA36)</f>
        <v>-22946892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-6000000</v>
      </c>
      <c r="F44" s="31">
        <f t="shared" si="5"/>
        <v>-22946892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-15424704</v>
      </c>
      <c r="Y44" s="31">
        <f t="shared" si="5"/>
        <v>15424704</v>
      </c>
      <c r="Z44" s="32">
        <f>+IF(X44&lt;&gt;0,+(Y44/X44)*100,0)</f>
        <v>-100</v>
      </c>
      <c r="AA44" s="33">
        <f>+AA37+AA43</f>
        <v>-22946892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261829845</v>
      </c>
      <c r="D45" s="42">
        <f t="shared" si="6"/>
        <v>0</v>
      </c>
      <c r="E45" s="43">
        <f t="shared" si="6"/>
        <v>28797940</v>
      </c>
      <c r="F45" s="44">
        <f t="shared" si="6"/>
        <v>306245213</v>
      </c>
      <c r="G45" s="44">
        <f t="shared" si="6"/>
        <v>0</v>
      </c>
      <c r="H45" s="44">
        <f t="shared" si="6"/>
        <v>267520255</v>
      </c>
      <c r="I45" s="44">
        <f t="shared" si="6"/>
        <v>3990045</v>
      </c>
      <c r="J45" s="44">
        <f t="shared" si="6"/>
        <v>271510300</v>
      </c>
      <c r="K45" s="44">
        <f t="shared" si="6"/>
        <v>-2845926</v>
      </c>
      <c r="L45" s="44">
        <f t="shared" si="6"/>
        <v>696720</v>
      </c>
      <c r="M45" s="44">
        <f t="shared" si="6"/>
        <v>563165</v>
      </c>
      <c r="N45" s="44">
        <f t="shared" si="6"/>
        <v>-1586041</v>
      </c>
      <c r="O45" s="44">
        <f t="shared" si="6"/>
        <v>-958367</v>
      </c>
      <c r="P45" s="44">
        <f t="shared" si="6"/>
        <v>-897396</v>
      </c>
      <c r="Q45" s="44">
        <f t="shared" si="6"/>
        <v>-2020257</v>
      </c>
      <c r="R45" s="44">
        <f t="shared" si="6"/>
        <v>-3876020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266048239</v>
      </c>
      <c r="X45" s="44">
        <f t="shared" si="6"/>
        <v>290564780</v>
      </c>
      <c r="Y45" s="44">
        <f t="shared" si="6"/>
        <v>-24516541</v>
      </c>
      <c r="Z45" s="45">
        <f>+IF(X45&lt;&gt;0,+(Y45/X45)*100,0)</f>
        <v>-8.4375473861629064</v>
      </c>
      <c r="AA45" s="46">
        <f>+AA26-AA44</f>
        <v>306245213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30133543</v>
      </c>
      <c r="F47" s="20">
        <v>32726445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23046012</v>
      </c>
      <c r="Y47" s="20">
        <v>-23046012</v>
      </c>
      <c r="Z47" s="47">
        <v>-100</v>
      </c>
      <c r="AA47" s="22">
        <v>32726445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30133543</v>
      </c>
      <c r="F50" s="52">
        <f t="shared" si="7"/>
        <v>32726445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23046012</v>
      </c>
      <c r="Y50" s="52">
        <f t="shared" si="7"/>
        <v>-23046012</v>
      </c>
      <c r="Z50" s="53">
        <f>+IF(X50&lt;&gt;0,+(Y50/X50)*100,0)</f>
        <v>-100</v>
      </c>
      <c r="AA50" s="54">
        <f>SUM(AA47:AA49)</f>
        <v>32726445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253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-113411</v>
      </c>
      <c r="D6" s="18"/>
      <c r="E6" s="19">
        <v>2498926</v>
      </c>
      <c r="F6" s="20">
        <v>5910708</v>
      </c>
      <c r="G6" s="20"/>
      <c r="H6" s="20">
        <v>3512</v>
      </c>
      <c r="I6" s="20"/>
      <c r="J6" s="20">
        <v>3512</v>
      </c>
      <c r="K6" s="20"/>
      <c r="L6" s="20">
        <v>747045</v>
      </c>
      <c r="M6" s="20">
        <v>344608</v>
      </c>
      <c r="N6" s="20">
        <v>1091653</v>
      </c>
      <c r="O6" s="20">
        <v>375345</v>
      </c>
      <c r="P6" s="20">
        <v>433278</v>
      </c>
      <c r="Q6" s="20">
        <v>1696637</v>
      </c>
      <c r="R6" s="20">
        <v>2505260</v>
      </c>
      <c r="S6" s="20"/>
      <c r="T6" s="20"/>
      <c r="U6" s="20"/>
      <c r="V6" s="20"/>
      <c r="W6" s="20">
        <v>3600425</v>
      </c>
      <c r="X6" s="20">
        <v>4433031</v>
      </c>
      <c r="Y6" s="20">
        <v>-832606</v>
      </c>
      <c r="Z6" s="21">
        <v>-18.781867304785372</v>
      </c>
      <c r="AA6" s="22">
        <v>5910708</v>
      </c>
    </row>
    <row r="7" spans="1:27" x14ac:dyDescent="0.25">
      <c r="A7" s="23" t="s">
        <v>35</v>
      </c>
      <c r="B7" s="17" t="s">
        <v>32</v>
      </c>
      <c r="C7" s="18">
        <v>-6441467</v>
      </c>
      <c r="D7" s="18"/>
      <c r="E7" s="19">
        <v>-273429</v>
      </c>
      <c r="F7" s="20">
        <v>-273429</v>
      </c>
      <c r="G7" s="20"/>
      <c r="H7" s="20">
        <v>-3512</v>
      </c>
      <c r="I7" s="20"/>
      <c r="J7" s="20">
        <v>-3512</v>
      </c>
      <c r="K7" s="20"/>
      <c r="L7" s="20">
        <v>223122</v>
      </c>
      <c r="M7" s="20">
        <v>254902</v>
      </c>
      <c r="N7" s="20">
        <v>478024</v>
      </c>
      <c r="O7" s="20">
        <v>202522</v>
      </c>
      <c r="P7" s="20">
        <v>48139</v>
      </c>
      <c r="Q7" s="20">
        <v>70299</v>
      </c>
      <c r="R7" s="20">
        <v>320960</v>
      </c>
      <c r="S7" s="20"/>
      <c r="T7" s="20"/>
      <c r="U7" s="20"/>
      <c r="V7" s="20"/>
      <c r="W7" s="20">
        <v>795472</v>
      </c>
      <c r="X7" s="20">
        <v>-205074</v>
      </c>
      <c r="Y7" s="20">
        <v>1000546</v>
      </c>
      <c r="Z7" s="21">
        <v>-487.89510128051336</v>
      </c>
      <c r="AA7" s="22">
        <v>-273429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16774</v>
      </c>
      <c r="D10" s="18"/>
      <c r="E10" s="19">
        <v>-147115</v>
      </c>
      <c r="F10" s="20">
        <v>-147115</v>
      </c>
      <c r="G10" s="20">
        <v>10507</v>
      </c>
      <c r="H10" s="20"/>
      <c r="I10" s="20"/>
      <c r="J10" s="20">
        <v>10507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10507</v>
      </c>
      <c r="X10" s="20">
        <v>-107708</v>
      </c>
      <c r="Y10" s="20">
        <v>118215</v>
      </c>
      <c r="Z10" s="21">
        <v>-109.75507854569764</v>
      </c>
      <c r="AA10" s="22">
        <v>-147115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-6538104</v>
      </c>
      <c r="D13" s="29">
        <f>SUM(D6:D12)</f>
        <v>0</v>
      </c>
      <c r="E13" s="30">
        <f t="shared" si="0"/>
        <v>2078382</v>
      </c>
      <c r="F13" s="31">
        <f t="shared" si="0"/>
        <v>5490164</v>
      </c>
      <c r="G13" s="31">
        <f t="shared" si="0"/>
        <v>10507</v>
      </c>
      <c r="H13" s="31">
        <f t="shared" si="0"/>
        <v>0</v>
      </c>
      <c r="I13" s="31">
        <f t="shared" si="0"/>
        <v>0</v>
      </c>
      <c r="J13" s="31">
        <f t="shared" si="0"/>
        <v>10507</v>
      </c>
      <c r="K13" s="31">
        <f t="shared" si="0"/>
        <v>0</v>
      </c>
      <c r="L13" s="31">
        <f t="shared" si="0"/>
        <v>970167</v>
      </c>
      <c r="M13" s="31">
        <f t="shared" si="0"/>
        <v>599510</v>
      </c>
      <c r="N13" s="31">
        <f t="shared" si="0"/>
        <v>1569677</v>
      </c>
      <c r="O13" s="31">
        <f t="shared" si="0"/>
        <v>577867</v>
      </c>
      <c r="P13" s="31">
        <f t="shared" si="0"/>
        <v>481417</v>
      </c>
      <c r="Q13" s="31">
        <f t="shared" si="0"/>
        <v>1766936</v>
      </c>
      <c r="R13" s="31">
        <f t="shared" si="0"/>
        <v>2826220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4406404</v>
      </c>
      <c r="X13" s="31">
        <f t="shared" si="0"/>
        <v>4120249</v>
      </c>
      <c r="Y13" s="31">
        <f t="shared" si="0"/>
        <v>286155</v>
      </c>
      <c r="Z13" s="32">
        <f>+IF(X13&lt;&gt;0,+(Y13/X13)*100,0)</f>
        <v>6.9450899690771113</v>
      </c>
      <c r="AA13" s="33">
        <f>SUM(AA6:AA12)</f>
        <v>5490164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814318</v>
      </c>
      <c r="D17" s="18"/>
      <c r="E17" s="19">
        <v>38931227</v>
      </c>
      <c r="F17" s="20">
        <v>38931227</v>
      </c>
      <c r="G17" s="24">
        <v>39931910</v>
      </c>
      <c r="H17" s="24"/>
      <c r="I17" s="24"/>
      <c r="J17" s="20">
        <v>39931910</v>
      </c>
      <c r="K17" s="24"/>
      <c r="L17" s="24">
        <v>227459</v>
      </c>
      <c r="M17" s="20"/>
      <c r="N17" s="24">
        <v>227459</v>
      </c>
      <c r="O17" s="24">
        <v>-333332</v>
      </c>
      <c r="P17" s="24">
        <v>2628124</v>
      </c>
      <c r="Q17" s="20">
        <v>606957</v>
      </c>
      <c r="R17" s="24">
        <v>2901749</v>
      </c>
      <c r="S17" s="24"/>
      <c r="T17" s="20"/>
      <c r="U17" s="24"/>
      <c r="V17" s="24"/>
      <c r="W17" s="24">
        <v>43061118</v>
      </c>
      <c r="X17" s="20">
        <v>36832773</v>
      </c>
      <c r="Y17" s="24">
        <v>6228345</v>
      </c>
      <c r="Z17" s="25">
        <v>16.909791179719214</v>
      </c>
      <c r="AA17" s="26">
        <v>38931227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814318</v>
      </c>
      <c r="D25" s="29">
        <f t="shared" ref="D25:Y25" si="1">SUM(D15:D24)</f>
        <v>0</v>
      </c>
      <c r="E25" s="35">
        <f t="shared" si="1"/>
        <v>38931227</v>
      </c>
      <c r="F25" s="36">
        <f t="shared" si="1"/>
        <v>38931227</v>
      </c>
      <c r="G25" s="36">
        <f t="shared" si="1"/>
        <v>39931910</v>
      </c>
      <c r="H25" s="36">
        <f t="shared" si="1"/>
        <v>0</v>
      </c>
      <c r="I25" s="36">
        <f t="shared" si="1"/>
        <v>0</v>
      </c>
      <c r="J25" s="36">
        <f t="shared" si="1"/>
        <v>39931910</v>
      </c>
      <c r="K25" s="36">
        <f t="shared" si="1"/>
        <v>0</v>
      </c>
      <c r="L25" s="36">
        <f t="shared" si="1"/>
        <v>227459</v>
      </c>
      <c r="M25" s="36">
        <f t="shared" si="1"/>
        <v>0</v>
      </c>
      <c r="N25" s="36">
        <f t="shared" si="1"/>
        <v>227459</v>
      </c>
      <c r="O25" s="36">
        <f t="shared" si="1"/>
        <v>-333332</v>
      </c>
      <c r="P25" s="36">
        <f t="shared" si="1"/>
        <v>2628124</v>
      </c>
      <c r="Q25" s="36">
        <f t="shared" si="1"/>
        <v>606957</v>
      </c>
      <c r="R25" s="36">
        <f t="shared" si="1"/>
        <v>2901749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43061118</v>
      </c>
      <c r="X25" s="36">
        <f t="shared" si="1"/>
        <v>36832773</v>
      </c>
      <c r="Y25" s="36">
        <f t="shared" si="1"/>
        <v>6228345</v>
      </c>
      <c r="Z25" s="37">
        <f>+IF(X25&lt;&gt;0,+(Y25/X25)*100,0)</f>
        <v>16.909791179719214</v>
      </c>
      <c r="AA25" s="38">
        <f>SUM(AA15:AA24)</f>
        <v>38931227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-5723786</v>
      </c>
      <c r="D26" s="29">
        <f>+D13+D25</f>
        <v>0</v>
      </c>
      <c r="E26" s="30">
        <f t="shared" si="2"/>
        <v>41009609</v>
      </c>
      <c r="F26" s="31">
        <f t="shared" si="2"/>
        <v>44421391</v>
      </c>
      <c r="G26" s="31">
        <f t="shared" si="2"/>
        <v>39942417</v>
      </c>
      <c r="H26" s="31">
        <f t="shared" si="2"/>
        <v>0</v>
      </c>
      <c r="I26" s="31">
        <f t="shared" si="2"/>
        <v>0</v>
      </c>
      <c r="J26" s="31">
        <f t="shared" si="2"/>
        <v>39942417</v>
      </c>
      <c r="K26" s="31">
        <f t="shared" si="2"/>
        <v>0</v>
      </c>
      <c r="L26" s="31">
        <f t="shared" si="2"/>
        <v>1197626</v>
      </c>
      <c r="M26" s="31">
        <f t="shared" si="2"/>
        <v>599510</v>
      </c>
      <c r="N26" s="31">
        <f t="shared" si="2"/>
        <v>1797136</v>
      </c>
      <c r="O26" s="31">
        <f t="shared" si="2"/>
        <v>244535</v>
      </c>
      <c r="P26" s="31">
        <f t="shared" si="2"/>
        <v>3109541</v>
      </c>
      <c r="Q26" s="31">
        <f t="shared" si="2"/>
        <v>2373893</v>
      </c>
      <c r="R26" s="31">
        <f t="shared" si="2"/>
        <v>5727969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47467522</v>
      </c>
      <c r="X26" s="31">
        <f t="shared" si="2"/>
        <v>40953022</v>
      </c>
      <c r="Y26" s="31">
        <f t="shared" si="2"/>
        <v>6514500</v>
      </c>
      <c r="Z26" s="32">
        <f>+IF(X26&lt;&gt;0,+(Y26/X26)*100,0)</f>
        <v>15.907250996031502</v>
      </c>
      <c r="AA26" s="33">
        <f>+AA13+AA25</f>
        <v>44421391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10757101</v>
      </c>
      <c r="D32" s="18"/>
      <c r="E32" s="19"/>
      <c r="F32" s="20"/>
      <c r="G32" s="20">
        <v>249860</v>
      </c>
      <c r="H32" s="20"/>
      <c r="I32" s="20">
        <v>155840</v>
      </c>
      <c r="J32" s="20">
        <v>405700</v>
      </c>
      <c r="K32" s="20">
        <v>203695</v>
      </c>
      <c r="L32" s="20">
        <v>533010</v>
      </c>
      <c r="M32" s="20">
        <v>256151</v>
      </c>
      <c r="N32" s="20">
        <v>992856</v>
      </c>
      <c r="O32" s="20">
        <v>328259</v>
      </c>
      <c r="P32" s="20">
        <v>3077506</v>
      </c>
      <c r="Q32" s="20">
        <v>850630</v>
      </c>
      <c r="R32" s="20">
        <v>4256395</v>
      </c>
      <c r="S32" s="20"/>
      <c r="T32" s="20"/>
      <c r="U32" s="20"/>
      <c r="V32" s="20"/>
      <c r="W32" s="20">
        <v>5654951</v>
      </c>
      <c r="X32" s="20"/>
      <c r="Y32" s="20">
        <v>5654951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>
        <v>1311000</v>
      </c>
      <c r="R33" s="20">
        <v>1311000</v>
      </c>
      <c r="S33" s="20"/>
      <c r="T33" s="20"/>
      <c r="U33" s="20"/>
      <c r="V33" s="20"/>
      <c r="W33" s="20">
        <v>1311000</v>
      </c>
      <c r="X33" s="20"/>
      <c r="Y33" s="20">
        <v>1311000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10757101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249860</v>
      </c>
      <c r="H37" s="31">
        <f t="shared" si="3"/>
        <v>0</v>
      </c>
      <c r="I37" s="31">
        <f t="shared" si="3"/>
        <v>155840</v>
      </c>
      <c r="J37" s="31">
        <f t="shared" si="3"/>
        <v>405700</v>
      </c>
      <c r="K37" s="31">
        <f t="shared" si="3"/>
        <v>203695</v>
      </c>
      <c r="L37" s="31">
        <f t="shared" si="3"/>
        <v>533010</v>
      </c>
      <c r="M37" s="31">
        <f t="shared" si="3"/>
        <v>256151</v>
      </c>
      <c r="N37" s="31">
        <f t="shared" si="3"/>
        <v>992856</v>
      </c>
      <c r="O37" s="31">
        <f t="shared" si="3"/>
        <v>328259</v>
      </c>
      <c r="P37" s="31">
        <f t="shared" si="3"/>
        <v>3077506</v>
      </c>
      <c r="Q37" s="31">
        <f t="shared" si="3"/>
        <v>2161630</v>
      </c>
      <c r="R37" s="31">
        <f t="shared" si="3"/>
        <v>5567395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6965951</v>
      </c>
      <c r="X37" s="31">
        <f t="shared" si="3"/>
        <v>0</v>
      </c>
      <c r="Y37" s="31">
        <f t="shared" si="3"/>
        <v>6965951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10757101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249860</v>
      </c>
      <c r="H44" s="31">
        <f t="shared" si="5"/>
        <v>0</v>
      </c>
      <c r="I44" s="31">
        <f t="shared" si="5"/>
        <v>155840</v>
      </c>
      <c r="J44" s="31">
        <f t="shared" si="5"/>
        <v>405700</v>
      </c>
      <c r="K44" s="31">
        <f t="shared" si="5"/>
        <v>203695</v>
      </c>
      <c r="L44" s="31">
        <f t="shared" si="5"/>
        <v>533010</v>
      </c>
      <c r="M44" s="31">
        <f t="shared" si="5"/>
        <v>256151</v>
      </c>
      <c r="N44" s="31">
        <f t="shared" si="5"/>
        <v>992856</v>
      </c>
      <c r="O44" s="31">
        <f t="shared" si="5"/>
        <v>328259</v>
      </c>
      <c r="P44" s="31">
        <f t="shared" si="5"/>
        <v>3077506</v>
      </c>
      <c r="Q44" s="31">
        <f t="shared" si="5"/>
        <v>2161630</v>
      </c>
      <c r="R44" s="31">
        <f t="shared" si="5"/>
        <v>5567395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6965951</v>
      </c>
      <c r="X44" s="31">
        <f t="shared" si="5"/>
        <v>0</v>
      </c>
      <c r="Y44" s="31">
        <f t="shared" si="5"/>
        <v>6965951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-16480887</v>
      </c>
      <c r="D45" s="42">
        <f t="shared" si="6"/>
        <v>0</v>
      </c>
      <c r="E45" s="43">
        <f t="shared" si="6"/>
        <v>41009609</v>
      </c>
      <c r="F45" s="44">
        <f t="shared" si="6"/>
        <v>44421391</v>
      </c>
      <c r="G45" s="44">
        <f t="shared" si="6"/>
        <v>39692557</v>
      </c>
      <c r="H45" s="44">
        <f t="shared" si="6"/>
        <v>0</v>
      </c>
      <c r="I45" s="44">
        <f t="shared" si="6"/>
        <v>-155840</v>
      </c>
      <c r="J45" s="44">
        <f t="shared" si="6"/>
        <v>39536717</v>
      </c>
      <c r="K45" s="44">
        <f t="shared" si="6"/>
        <v>-203695</v>
      </c>
      <c r="L45" s="44">
        <f t="shared" si="6"/>
        <v>664616</v>
      </c>
      <c r="M45" s="44">
        <f t="shared" si="6"/>
        <v>343359</v>
      </c>
      <c r="N45" s="44">
        <f t="shared" si="6"/>
        <v>804280</v>
      </c>
      <c r="O45" s="44">
        <f t="shared" si="6"/>
        <v>-83724</v>
      </c>
      <c r="P45" s="44">
        <f t="shared" si="6"/>
        <v>32035</v>
      </c>
      <c r="Q45" s="44">
        <f t="shared" si="6"/>
        <v>212263</v>
      </c>
      <c r="R45" s="44">
        <f t="shared" si="6"/>
        <v>160574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40501571</v>
      </c>
      <c r="X45" s="44">
        <f t="shared" si="6"/>
        <v>40953022</v>
      </c>
      <c r="Y45" s="44">
        <f t="shared" si="6"/>
        <v>-451451</v>
      </c>
      <c r="Z45" s="45">
        <f>+IF(X45&lt;&gt;0,+(Y45/X45)*100,0)</f>
        <v>-1.1023630930093511</v>
      </c>
      <c r="AA45" s="46">
        <f>+AA26-AA44</f>
        <v>44421391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254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46553676</v>
      </c>
      <c r="D6" s="18"/>
      <c r="E6" s="19">
        <v>-3029834</v>
      </c>
      <c r="F6" s="20">
        <v>-76583680</v>
      </c>
      <c r="G6" s="20">
        <v>3593131</v>
      </c>
      <c r="H6" s="20">
        <v>5473420</v>
      </c>
      <c r="I6" s="20">
        <v>3514960</v>
      </c>
      <c r="J6" s="20">
        <v>12581511</v>
      </c>
      <c r="K6" s="20">
        <v>5132789</v>
      </c>
      <c r="L6" s="20">
        <v>4253044</v>
      </c>
      <c r="M6" s="20">
        <v>3147837</v>
      </c>
      <c r="N6" s="20">
        <v>12533670</v>
      </c>
      <c r="O6" s="20">
        <v>3968470</v>
      </c>
      <c r="P6" s="20">
        <v>4673932</v>
      </c>
      <c r="Q6" s="20">
        <v>-48365446</v>
      </c>
      <c r="R6" s="20">
        <v>-39723044</v>
      </c>
      <c r="S6" s="20"/>
      <c r="T6" s="20"/>
      <c r="U6" s="20"/>
      <c r="V6" s="20"/>
      <c r="W6" s="20">
        <v>-14607863</v>
      </c>
      <c r="X6" s="20">
        <v>-57437749</v>
      </c>
      <c r="Y6" s="20">
        <v>42829886</v>
      </c>
      <c r="Z6" s="21">
        <v>-74.567486967499377</v>
      </c>
      <c r="AA6" s="22">
        <v>-76583680</v>
      </c>
    </row>
    <row r="7" spans="1:27" x14ac:dyDescent="0.25">
      <c r="A7" s="23" t="s">
        <v>35</v>
      </c>
      <c r="B7" s="17" t="s">
        <v>32</v>
      </c>
      <c r="C7" s="18">
        <v>13221730</v>
      </c>
      <c r="D7" s="18"/>
      <c r="E7" s="19">
        <v>-5382338</v>
      </c>
      <c r="F7" s="20">
        <v>7503683</v>
      </c>
      <c r="G7" s="20">
        <v>1023973</v>
      </c>
      <c r="H7" s="20">
        <v>166116</v>
      </c>
      <c r="I7" s="20">
        <v>1399256</v>
      </c>
      <c r="J7" s="20">
        <v>2589345</v>
      </c>
      <c r="K7" s="20">
        <v>552345</v>
      </c>
      <c r="L7" s="20">
        <v>684589</v>
      </c>
      <c r="M7" s="20">
        <v>1246668</v>
      </c>
      <c r="N7" s="20">
        <v>2483602</v>
      </c>
      <c r="O7" s="20">
        <v>2081293</v>
      </c>
      <c r="P7" s="20">
        <v>487458</v>
      </c>
      <c r="Q7" s="20">
        <v>5971613</v>
      </c>
      <c r="R7" s="20">
        <v>8540364</v>
      </c>
      <c r="S7" s="20"/>
      <c r="T7" s="20"/>
      <c r="U7" s="20"/>
      <c r="V7" s="20"/>
      <c r="W7" s="20">
        <v>13613311</v>
      </c>
      <c r="X7" s="20">
        <v>5627772</v>
      </c>
      <c r="Y7" s="20">
        <v>7985539</v>
      </c>
      <c r="Z7" s="21">
        <v>141.89521181739417</v>
      </c>
      <c r="AA7" s="22">
        <v>7503683</v>
      </c>
    </row>
    <row r="8" spans="1:27" x14ac:dyDescent="0.25">
      <c r="A8" s="23" t="s">
        <v>36</v>
      </c>
      <c r="B8" s="17" t="s">
        <v>32</v>
      </c>
      <c r="C8" s="18">
        <v>-1476169</v>
      </c>
      <c r="D8" s="18"/>
      <c r="E8" s="19">
        <v>-38168081</v>
      </c>
      <c r="F8" s="20">
        <v>291385</v>
      </c>
      <c r="G8" s="20">
        <v>-66166290</v>
      </c>
      <c r="H8" s="20">
        <v>-1804076</v>
      </c>
      <c r="I8" s="20">
        <v>-918235</v>
      </c>
      <c r="J8" s="20">
        <v>-68888601</v>
      </c>
      <c r="K8" s="20">
        <v>-104732</v>
      </c>
      <c r="L8" s="20">
        <v>-390862</v>
      </c>
      <c r="M8" s="20">
        <v>-104732</v>
      </c>
      <c r="N8" s="20">
        <v>-600326</v>
      </c>
      <c r="O8" s="20">
        <v>-104732</v>
      </c>
      <c r="P8" s="20">
        <v>-104732</v>
      </c>
      <c r="Q8" s="20"/>
      <c r="R8" s="20">
        <v>-209464</v>
      </c>
      <c r="S8" s="20"/>
      <c r="T8" s="20"/>
      <c r="U8" s="20"/>
      <c r="V8" s="20"/>
      <c r="W8" s="20">
        <v>-69698391</v>
      </c>
      <c r="X8" s="20">
        <v>218538</v>
      </c>
      <c r="Y8" s="20">
        <v>-69916929</v>
      </c>
      <c r="Z8" s="21">
        <v>-31993.030502704336</v>
      </c>
      <c r="AA8" s="22">
        <v>291385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-320236</v>
      </c>
      <c r="D10" s="18"/>
      <c r="E10" s="19">
        <v>-8105450</v>
      </c>
      <c r="F10" s="20">
        <v>-3083763</v>
      </c>
      <c r="G10" s="20">
        <v>336789</v>
      </c>
      <c r="H10" s="20"/>
      <c r="I10" s="20">
        <v>-21536</v>
      </c>
      <c r="J10" s="20">
        <v>315253</v>
      </c>
      <c r="K10" s="20">
        <v>-8726</v>
      </c>
      <c r="L10" s="20"/>
      <c r="M10" s="20"/>
      <c r="N10" s="20">
        <v>-8726</v>
      </c>
      <c r="O10" s="20">
        <v>-83124</v>
      </c>
      <c r="P10" s="20">
        <v>-109885</v>
      </c>
      <c r="Q10" s="20"/>
      <c r="R10" s="20">
        <v>-193009</v>
      </c>
      <c r="S10" s="20"/>
      <c r="T10" s="20"/>
      <c r="U10" s="20"/>
      <c r="V10" s="20"/>
      <c r="W10" s="20">
        <v>113518</v>
      </c>
      <c r="X10" s="20">
        <v>-2312820</v>
      </c>
      <c r="Y10" s="20">
        <v>2426338</v>
      </c>
      <c r="Z10" s="21">
        <v>-104.90820729672001</v>
      </c>
      <c r="AA10" s="22">
        <v>-3083763</v>
      </c>
    </row>
    <row r="11" spans="1:27" x14ac:dyDescent="0.25">
      <c r="A11" s="23" t="s">
        <v>39</v>
      </c>
      <c r="B11" s="17" t="s">
        <v>32</v>
      </c>
      <c r="C11" s="18">
        <v>-1489847</v>
      </c>
      <c r="D11" s="18"/>
      <c r="E11" s="19">
        <v>3125237</v>
      </c>
      <c r="F11" s="20">
        <v>-1489847</v>
      </c>
      <c r="G11" s="24">
        <v>3106914</v>
      </c>
      <c r="H11" s="24">
        <v>-2047</v>
      </c>
      <c r="I11" s="24"/>
      <c r="J11" s="20">
        <v>3104867</v>
      </c>
      <c r="K11" s="24">
        <v>-4616</v>
      </c>
      <c r="L11" s="24"/>
      <c r="M11" s="20"/>
      <c r="N11" s="24">
        <v>-4616</v>
      </c>
      <c r="O11" s="24"/>
      <c r="P11" s="24">
        <v>-8298</v>
      </c>
      <c r="Q11" s="20"/>
      <c r="R11" s="24">
        <v>-8298</v>
      </c>
      <c r="S11" s="24"/>
      <c r="T11" s="20"/>
      <c r="U11" s="24"/>
      <c r="V11" s="24"/>
      <c r="W11" s="24">
        <v>3091953</v>
      </c>
      <c r="X11" s="20">
        <v>-1117386</v>
      </c>
      <c r="Y11" s="24">
        <v>4209339</v>
      </c>
      <c r="Z11" s="25">
        <v>-376.71306066122179</v>
      </c>
      <c r="AA11" s="26">
        <v>-1489847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56489154</v>
      </c>
      <c r="D13" s="29">
        <f>SUM(D6:D12)</f>
        <v>0</v>
      </c>
      <c r="E13" s="30">
        <f t="shared" si="0"/>
        <v>-51560466</v>
      </c>
      <c r="F13" s="31">
        <f t="shared" si="0"/>
        <v>-73362222</v>
      </c>
      <c r="G13" s="31">
        <f t="shared" si="0"/>
        <v>-58105483</v>
      </c>
      <c r="H13" s="31">
        <f t="shared" si="0"/>
        <v>3833413</v>
      </c>
      <c r="I13" s="31">
        <f t="shared" si="0"/>
        <v>3974445</v>
      </c>
      <c r="J13" s="31">
        <f t="shared" si="0"/>
        <v>-50297625</v>
      </c>
      <c r="K13" s="31">
        <f t="shared" si="0"/>
        <v>5567060</v>
      </c>
      <c r="L13" s="31">
        <f t="shared" si="0"/>
        <v>4546771</v>
      </c>
      <c r="M13" s="31">
        <f t="shared" si="0"/>
        <v>4289773</v>
      </c>
      <c r="N13" s="31">
        <f t="shared" si="0"/>
        <v>14403604</v>
      </c>
      <c r="O13" s="31">
        <f t="shared" si="0"/>
        <v>5861907</v>
      </c>
      <c r="P13" s="31">
        <f t="shared" si="0"/>
        <v>4938475</v>
      </c>
      <c r="Q13" s="31">
        <f t="shared" si="0"/>
        <v>-42393833</v>
      </c>
      <c r="R13" s="31">
        <f t="shared" si="0"/>
        <v>-31593451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-67487472</v>
      </c>
      <c r="X13" s="31">
        <f t="shared" si="0"/>
        <v>-55021645</v>
      </c>
      <c r="Y13" s="31">
        <f t="shared" si="0"/>
        <v>-12465827</v>
      </c>
      <c r="Z13" s="32">
        <f>+IF(X13&lt;&gt;0,+(Y13/X13)*100,0)</f>
        <v>22.656223746127544</v>
      </c>
      <c r="AA13" s="33">
        <f>SUM(AA6:AA12)</f>
        <v>-73362222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9026</v>
      </c>
      <c r="D17" s="18"/>
      <c r="E17" s="19">
        <v>-14121863</v>
      </c>
      <c r="F17" s="20">
        <v>-14051863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-10538901</v>
      </c>
      <c r="Y17" s="24">
        <v>10538901</v>
      </c>
      <c r="Z17" s="25">
        <v>-100</v>
      </c>
      <c r="AA17" s="26">
        <v>-14051863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9026</v>
      </c>
      <c r="D25" s="29">
        <f t="shared" ref="D25:Y25" si="1">SUM(D15:D24)</f>
        <v>0</v>
      </c>
      <c r="E25" s="35">
        <f t="shared" si="1"/>
        <v>-14121863</v>
      </c>
      <c r="F25" s="36">
        <f t="shared" si="1"/>
        <v>-14051863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-10538901</v>
      </c>
      <c r="Y25" s="36">
        <f t="shared" si="1"/>
        <v>10538901</v>
      </c>
      <c r="Z25" s="37">
        <f>+IF(X25&lt;&gt;0,+(Y25/X25)*100,0)</f>
        <v>-100</v>
      </c>
      <c r="AA25" s="38">
        <f>SUM(AA15:AA24)</f>
        <v>-14051863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56498180</v>
      </c>
      <c r="D26" s="29">
        <f>+D13+D25</f>
        <v>0</v>
      </c>
      <c r="E26" s="30">
        <f t="shared" si="2"/>
        <v>-65682329</v>
      </c>
      <c r="F26" s="31">
        <f t="shared" si="2"/>
        <v>-87414085</v>
      </c>
      <c r="G26" s="31">
        <f t="shared" si="2"/>
        <v>-58105483</v>
      </c>
      <c r="H26" s="31">
        <f t="shared" si="2"/>
        <v>3833413</v>
      </c>
      <c r="I26" s="31">
        <f t="shared" si="2"/>
        <v>3974445</v>
      </c>
      <c r="J26" s="31">
        <f t="shared" si="2"/>
        <v>-50297625</v>
      </c>
      <c r="K26" s="31">
        <f t="shared" si="2"/>
        <v>5567060</v>
      </c>
      <c r="L26" s="31">
        <f t="shared" si="2"/>
        <v>4546771</v>
      </c>
      <c r="M26" s="31">
        <f t="shared" si="2"/>
        <v>4289773</v>
      </c>
      <c r="N26" s="31">
        <f t="shared" si="2"/>
        <v>14403604</v>
      </c>
      <c r="O26" s="31">
        <f t="shared" si="2"/>
        <v>5861907</v>
      </c>
      <c r="P26" s="31">
        <f t="shared" si="2"/>
        <v>4938475</v>
      </c>
      <c r="Q26" s="31">
        <f t="shared" si="2"/>
        <v>-42393833</v>
      </c>
      <c r="R26" s="31">
        <f t="shared" si="2"/>
        <v>-31593451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-67487472</v>
      </c>
      <c r="X26" s="31">
        <f t="shared" si="2"/>
        <v>-65560546</v>
      </c>
      <c r="Y26" s="31">
        <f t="shared" si="2"/>
        <v>-1926926</v>
      </c>
      <c r="Z26" s="32">
        <f>+IF(X26&lt;&gt;0,+(Y26/X26)*100,0)</f>
        <v>2.9391548996556556</v>
      </c>
      <c r="AA26" s="33">
        <f>+AA13+AA25</f>
        <v>-87414085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60548121</v>
      </c>
      <c r="D32" s="18"/>
      <c r="E32" s="19"/>
      <c r="F32" s="20">
        <v>26896856</v>
      </c>
      <c r="G32" s="20">
        <v>4393389</v>
      </c>
      <c r="H32" s="20">
        <v>7895351</v>
      </c>
      <c r="I32" s="20">
        <v>6388504</v>
      </c>
      <c r="J32" s="20">
        <v>18677244</v>
      </c>
      <c r="K32" s="20">
        <v>4410017</v>
      </c>
      <c r="L32" s="20">
        <v>11191990</v>
      </c>
      <c r="M32" s="20">
        <v>1572321</v>
      </c>
      <c r="N32" s="20">
        <v>17174328</v>
      </c>
      <c r="O32" s="20">
        <v>13477077</v>
      </c>
      <c r="P32" s="20">
        <v>3330373</v>
      </c>
      <c r="Q32" s="20">
        <v>230219</v>
      </c>
      <c r="R32" s="20">
        <v>17037669</v>
      </c>
      <c r="S32" s="20"/>
      <c r="T32" s="20"/>
      <c r="U32" s="20"/>
      <c r="V32" s="20"/>
      <c r="W32" s="20">
        <v>52889241</v>
      </c>
      <c r="X32" s="20">
        <v>20172645</v>
      </c>
      <c r="Y32" s="20">
        <v>32716596</v>
      </c>
      <c r="Z32" s="21">
        <v>162.18297600537758</v>
      </c>
      <c r="AA32" s="22">
        <v>26896856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60548121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26896856</v>
      </c>
      <c r="G37" s="31">
        <f t="shared" si="3"/>
        <v>4393389</v>
      </c>
      <c r="H37" s="31">
        <f t="shared" si="3"/>
        <v>7895351</v>
      </c>
      <c r="I37" s="31">
        <f t="shared" si="3"/>
        <v>6388504</v>
      </c>
      <c r="J37" s="31">
        <f t="shared" si="3"/>
        <v>18677244</v>
      </c>
      <c r="K37" s="31">
        <f t="shared" si="3"/>
        <v>4410017</v>
      </c>
      <c r="L37" s="31">
        <f t="shared" si="3"/>
        <v>11191990</v>
      </c>
      <c r="M37" s="31">
        <f t="shared" si="3"/>
        <v>1572321</v>
      </c>
      <c r="N37" s="31">
        <f t="shared" si="3"/>
        <v>17174328</v>
      </c>
      <c r="O37" s="31">
        <f t="shared" si="3"/>
        <v>13477077</v>
      </c>
      <c r="P37" s="31">
        <f t="shared" si="3"/>
        <v>3330373</v>
      </c>
      <c r="Q37" s="31">
        <f t="shared" si="3"/>
        <v>230219</v>
      </c>
      <c r="R37" s="31">
        <f t="shared" si="3"/>
        <v>17037669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52889241</v>
      </c>
      <c r="X37" s="31">
        <f t="shared" si="3"/>
        <v>20172645</v>
      </c>
      <c r="Y37" s="31">
        <f t="shared" si="3"/>
        <v>32716596</v>
      </c>
      <c r="Z37" s="32">
        <f>+IF(X37&lt;&gt;0,+(Y37/X37)*100,0)</f>
        <v>162.18297600537758</v>
      </c>
      <c r="AA37" s="33">
        <f>SUM(AA29:AA36)</f>
        <v>26896856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>
        <v>425461152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319095864</v>
      </c>
      <c r="Y41" s="20">
        <v>-319095864</v>
      </c>
      <c r="Z41" s="21">
        <v>-100</v>
      </c>
      <c r="AA41" s="22">
        <v>425461152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425461152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319095864</v>
      </c>
      <c r="Y43" s="36">
        <f t="shared" si="4"/>
        <v>-319095864</v>
      </c>
      <c r="Z43" s="37">
        <f>+IF(X43&lt;&gt;0,+(Y43/X43)*100,0)</f>
        <v>-100</v>
      </c>
      <c r="AA43" s="38">
        <f>SUM(AA39:AA42)</f>
        <v>425461152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60548121</v>
      </c>
      <c r="D44" s="29">
        <f>+D37+D43</f>
        <v>0</v>
      </c>
      <c r="E44" s="30">
        <f t="shared" si="5"/>
        <v>0</v>
      </c>
      <c r="F44" s="31">
        <f t="shared" si="5"/>
        <v>452358008</v>
      </c>
      <c r="G44" s="31">
        <f t="shared" si="5"/>
        <v>4393389</v>
      </c>
      <c r="H44" s="31">
        <f t="shared" si="5"/>
        <v>7895351</v>
      </c>
      <c r="I44" s="31">
        <f t="shared" si="5"/>
        <v>6388504</v>
      </c>
      <c r="J44" s="31">
        <f t="shared" si="5"/>
        <v>18677244</v>
      </c>
      <c r="K44" s="31">
        <f t="shared" si="5"/>
        <v>4410017</v>
      </c>
      <c r="L44" s="31">
        <f t="shared" si="5"/>
        <v>11191990</v>
      </c>
      <c r="M44" s="31">
        <f t="shared" si="5"/>
        <v>1572321</v>
      </c>
      <c r="N44" s="31">
        <f t="shared" si="5"/>
        <v>17174328</v>
      </c>
      <c r="O44" s="31">
        <f t="shared" si="5"/>
        <v>13477077</v>
      </c>
      <c r="P44" s="31">
        <f t="shared" si="5"/>
        <v>3330373</v>
      </c>
      <c r="Q44" s="31">
        <f t="shared" si="5"/>
        <v>230219</v>
      </c>
      <c r="R44" s="31">
        <f t="shared" si="5"/>
        <v>17037669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52889241</v>
      </c>
      <c r="X44" s="31">
        <f t="shared" si="5"/>
        <v>339268509</v>
      </c>
      <c r="Y44" s="31">
        <f t="shared" si="5"/>
        <v>-286379268</v>
      </c>
      <c r="Z44" s="32">
        <f>+IF(X44&lt;&gt;0,+(Y44/X44)*100,0)</f>
        <v>-84.41080159314167</v>
      </c>
      <c r="AA44" s="33">
        <f>+AA37+AA43</f>
        <v>452358008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-4049941</v>
      </c>
      <c r="D45" s="42">
        <f t="shared" si="6"/>
        <v>0</v>
      </c>
      <c r="E45" s="43">
        <f t="shared" si="6"/>
        <v>-65682329</v>
      </c>
      <c r="F45" s="44">
        <f t="shared" si="6"/>
        <v>-539772093</v>
      </c>
      <c r="G45" s="44">
        <f t="shared" si="6"/>
        <v>-62498872</v>
      </c>
      <c r="H45" s="44">
        <f t="shared" si="6"/>
        <v>-4061938</v>
      </c>
      <c r="I45" s="44">
        <f t="shared" si="6"/>
        <v>-2414059</v>
      </c>
      <c r="J45" s="44">
        <f t="shared" si="6"/>
        <v>-68974869</v>
      </c>
      <c r="K45" s="44">
        <f t="shared" si="6"/>
        <v>1157043</v>
      </c>
      <c r="L45" s="44">
        <f t="shared" si="6"/>
        <v>-6645219</v>
      </c>
      <c r="M45" s="44">
        <f t="shared" si="6"/>
        <v>2717452</v>
      </c>
      <c r="N45" s="44">
        <f t="shared" si="6"/>
        <v>-2770724</v>
      </c>
      <c r="O45" s="44">
        <f t="shared" si="6"/>
        <v>-7615170</v>
      </c>
      <c r="P45" s="44">
        <f t="shared" si="6"/>
        <v>1608102</v>
      </c>
      <c r="Q45" s="44">
        <f t="shared" si="6"/>
        <v>-42624052</v>
      </c>
      <c r="R45" s="44">
        <f t="shared" si="6"/>
        <v>-48631120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-120376713</v>
      </c>
      <c r="X45" s="44">
        <f t="shared" si="6"/>
        <v>-404829055</v>
      </c>
      <c r="Y45" s="44">
        <f t="shared" si="6"/>
        <v>284452342</v>
      </c>
      <c r="Z45" s="45">
        <f>+IF(X45&lt;&gt;0,+(Y45/X45)*100,0)</f>
        <v>-70.264803992391307</v>
      </c>
      <c r="AA45" s="46">
        <f>+AA26-AA44</f>
        <v>-539772093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255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82558</v>
      </c>
      <c r="D10" s="18"/>
      <c r="E10" s="19">
        <v>82183</v>
      </c>
      <c r="F10" s="20">
        <v>82183</v>
      </c>
      <c r="G10" s="20"/>
      <c r="H10" s="20">
        <v>82558</v>
      </c>
      <c r="I10" s="20"/>
      <c r="J10" s="20">
        <v>82558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82558</v>
      </c>
      <c r="X10" s="20">
        <v>61641</v>
      </c>
      <c r="Y10" s="20">
        <v>20917</v>
      </c>
      <c r="Z10" s="21">
        <v>33.933583167047907</v>
      </c>
      <c r="AA10" s="22">
        <v>82183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82558</v>
      </c>
      <c r="D13" s="29">
        <f>SUM(D6:D12)</f>
        <v>0</v>
      </c>
      <c r="E13" s="30">
        <f t="shared" si="0"/>
        <v>82183</v>
      </c>
      <c r="F13" s="31">
        <f t="shared" si="0"/>
        <v>82183</v>
      </c>
      <c r="G13" s="31">
        <f t="shared" si="0"/>
        <v>0</v>
      </c>
      <c r="H13" s="31">
        <f t="shared" si="0"/>
        <v>82558</v>
      </c>
      <c r="I13" s="31">
        <f t="shared" si="0"/>
        <v>0</v>
      </c>
      <c r="J13" s="31">
        <f t="shared" si="0"/>
        <v>82558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82558</v>
      </c>
      <c r="X13" s="31">
        <f t="shared" si="0"/>
        <v>61641</v>
      </c>
      <c r="Y13" s="31">
        <f t="shared" si="0"/>
        <v>20917</v>
      </c>
      <c r="Z13" s="32">
        <f>+IF(X13&lt;&gt;0,+(Y13/X13)*100,0)</f>
        <v>33.933583167047907</v>
      </c>
      <c r="AA13" s="33">
        <f>SUM(AA6:AA12)</f>
        <v>82183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91248098</v>
      </c>
      <c r="D17" s="18"/>
      <c r="E17" s="19">
        <v>9277617</v>
      </c>
      <c r="F17" s="20">
        <v>9277617</v>
      </c>
      <c r="G17" s="24"/>
      <c r="H17" s="24">
        <v>91248098</v>
      </c>
      <c r="I17" s="24"/>
      <c r="J17" s="20">
        <v>91248098</v>
      </c>
      <c r="K17" s="24">
        <v>180265</v>
      </c>
      <c r="L17" s="24">
        <v>106546</v>
      </c>
      <c r="M17" s="20"/>
      <c r="N17" s="24">
        <v>286811</v>
      </c>
      <c r="O17" s="24">
        <v>385315</v>
      </c>
      <c r="P17" s="24">
        <v>227092</v>
      </c>
      <c r="Q17" s="20"/>
      <c r="R17" s="24">
        <v>612407</v>
      </c>
      <c r="S17" s="24"/>
      <c r="T17" s="20"/>
      <c r="U17" s="24"/>
      <c r="V17" s="24"/>
      <c r="W17" s="24">
        <v>92147316</v>
      </c>
      <c r="X17" s="20">
        <v>6958215</v>
      </c>
      <c r="Y17" s="24">
        <v>85189101</v>
      </c>
      <c r="Z17" s="25">
        <v>1224.2953257408687</v>
      </c>
      <c r="AA17" s="26">
        <v>9277617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91248098</v>
      </c>
      <c r="D25" s="29">
        <f t="shared" ref="D25:Y25" si="1">SUM(D15:D24)</f>
        <v>0</v>
      </c>
      <c r="E25" s="35">
        <f t="shared" si="1"/>
        <v>9277617</v>
      </c>
      <c r="F25" s="36">
        <f t="shared" si="1"/>
        <v>9277617</v>
      </c>
      <c r="G25" s="36">
        <f t="shared" si="1"/>
        <v>0</v>
      </c>
      <c r="H25" s="36">
        <f t="shared" si="1"/>
        <v>91248098</v>
      </c>
      <c r="I25" s="36">
        <f t="shared" si="1"/>
        <v>0</v>
      </c>
      <c r="J25" s="36">
        <f t="shared" si="1"/>
        <v>91248098</v>
      </c>
      <c r="K25" s="36">
        <f t="shared" si="1"/>
        <v>180265</v>
      </c>
      <c r="L25" s="36">
        <f t="shared" si="1"/>
        <v>106546</v>
      </c>
      <c r="M25" s="36">
        <f t="shared" si="1"/>
        <v>0</v>
      </c>
      <c r="N25" s="36">
        <f t="shared" si="1"/>
        <v>286811</v>
      </c>
      <c r="O25" s="36">
        <f t="shared" si="1"/>
        <v>385315</v>
      </c>
      <c r="P25" s="36">
        <f t="shared" si="1"/>
        <v>227092</v>
      </c>
      <c r="Q25" s="36">
        <f t="shared" si="1"/>
        <v>0</v>
      </c>
      <c r="R25" s="36">
        <f t="shared" si="1"/>
        <v>612407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92147316</v>
      </c>
      <c r="X25" s="36">
        <f t="shared" si="1"/>
        <v>6958215</v>
      </c>
      <c r="Y25" s="36">
        <f t="shared" si="1"/>
        <v>85189101</v>
      </c>
      <c r="Z25" s="37">
        <f>+IF(X25&lt;&gt;0,+(Y25/X25)*100,0)</f>
        <v>1224.2953257408687</v>
      </c>
      <c r="AA25" s="38">
        <f>SUM(AA15:AA24)</f>
        <v>9277617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91330656</v>
      </c>
      <c r="D26" s="29">
        <f>+D13+D25</f>
        <v>0</v>
      </c>
      <c r="E26" s="30">
        <f t="shared" si="2"/>
        <v>9359800</v>
      </c>
      <c r="F26" s="31">
        <f t="shared" si="2"/>
        <v>9359800</v>
      </c>
      <c r="G26" s="31">
        <f t="shared" si="2"/>
        <v>0</v>
      </c>
      <c r="H26" s="31">
        <f t="shared" si="2"/>
        <v>91330656</v>
      </c>
      <c r="I26" s="31">
        <f t="shared" si="2"/>
        <v>0</v>
      </c>
      <c r="J26" s="31">
        <f t="shared" si="2"/>
        <v>91330656</v>
      </c>
      <c r="K26" s="31">
        <f t="shared" si="2"/>
        <v>180265</v>
      </c>
      <c r="L26" s="31">
        <f t="shared" si="2"/>
        <v>106546</v>
      </c>
      <c r="M26" s="31">
        <f t="shared" si="2"/>
        <v>0</v>
      </c>
      <c r="N26" s="31">
        <f t="shared" si="2"/>
        <v>286811</v>
      </c>
      <c r="O26" s="31">
        <f t="shared" si="2"/>
        <v>385315</v>
      </c>
      <c r="P26" s="31">
        <f t="shared" si="2"/>
        <v>227092</v>
      </c>
      <c r="Q26" s="31">
        <f t="shared" si="2"/>
        <v>0</v>
      </c>
      <c r="R26" s="31">
        <f t="shared" si="2"/>
        <v>612407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92229874</v>
      </c>
      <c r="X26" s="31">
        <f t="shared" si="2"/>
        <v>7019856</v>
      </c>
      <c r="Y26" s="31">
        <f t="shared" si="2"/>
        <v>85210018</v>
      </c>
      <c r="Z26" s="32">
        <f>+IF(X26&lt;&gt;0,+(Y26/X26)*100,0)</f>
        <v>1213.8428195678089</v>
      </c>
      <c r="AA26" s="33">
        <f>+AA13+AA25</f>
        <v>9359800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91330656</v>
      </c>
      <c r="D45" s="42">
        <f t="shared" si="6"/>
        <v>0</v>
      </c>
      <c r="E45" s="43">
        <f t="shared" si="6"/>
        <v>9359800</v>
      </c>
      <c r="F45" s="44">
        <f t="shared" si="6"/>
        <v>9359800</v>
      </c>
      <c r="G45" s="44">
        <f t="shared" si="6"/>
        <v>0</v>
      </c>
      <c r="H45" s="44">
        <f t="shared" si="6"/>
        <v>91330656</v>
      </c>
      <c r="I45" s="44">
        <f t="shared" si="6"/>
        <v>0</v>
      </c>
      <c r="J45" s="44">
        <f t="shared" si="6"/>
        <v>91330656</v>
      </c>
      <c r="K45" s="44">
        <f t="shared" si="6"/>
        <v>180265</v>
      </c>
      <c r="L45" s="44">
        <f t="shared" si="6"/>
        <v>106546</v>
      </c>
      <c r="M45" s="44">
        <f t="shared" si="6"/>
        <v>0</v>
      </c>
      <c r="N45" s="44">
        <f t="shared" si="6"/>
        <v>286811</v>
      </c>
      <c r="O45" s="44">
        <f t="shared" si="6"/>
        <v>385315</v>
      </c>
      <c r="P45" s="44">
        <f t="shared" si="6"/>
        <v>227092</v>
      </c>
      <c r="Q45" s="44">
        <f t="shared" si="6"/>
        <v>0</v>
      </c>
      <c r="R45" s="44">
        <f t="shared" si="6"/>
        <v>612407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92229874</v>
      </c>
      <c r="X45" s="44">
        <f t="shared" si="6"/>
        <v>7019856</v>
      </c>
      <c r="Y45" s="44">
        <f t="shared" si="6"/>
        <v>85210018</v>
      </c>
      <c r="Z45" s="45">
        <f>+IF(X45&lt;&gt;0,+(Y45/X45)*100,0)</f>
        <v>1213.8428195678089</v>
      </c>
      <c r="AA45" s="46">
        <f>+AA26-AA44</f>
        <v>9359800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30652641</v>
      </c>
      <c r="D47" s="18"/>
      <c r="E47" s="19">
        <v>19976983</v>
      </c>
      <c r="F47" s="20">
        <v>19976983</v>
      </c>
      <c r="G47" s="20"/>
      <c r="H47" s="20">
        <v>25235285</v>
      </c>
      <c r="I47" s="20">
        <v>164363</v>
      </c>
      <c r="J47" s="20">
        <v>25399648</v>
      </c>
      <c r="K47" s="20">
        <v>146542</v>
      </c>
      <c r="L47" s="20">
        <v>203741</v>
      </c>
      <c r="M47" s="20"/>
      <c r="N47" s="20">
        <v>350283</v>
      </c>
      <c r="O47" s="20"/>
      <c r="P47" s="20">
        <v>160041</v>
      </c>
      <c r="Q47" s="20"/>
      <c r="R47" s="20">
        <v>160041</v>
      </c>
      <c r="S47" s="20"/>
      <c r="T47" s="20"/>
      <c r="U47" s="20"/>
      <c r="V47" s="20"/>
      <c r="W47" s="20">
        <v>25909972</v>
      </c>
      <c r="X47" s="20">
        <v>14982741</v>
      </c>
      <c r="Y47" s="20">
        <v>10927231</v>
      </c>
      <c r="Z47" s="47">
        <v>72.932122366661744</v>
      </c>
      <c r="AA47" s="22">
        <v>19976983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30652641</v>
      </c>
      <c r="D50" s="50">
        <f t="shared" ref="D50:Y50" si="7">SUM(D47:D49)</f>
        <v>0</v>
      </c>
      <c r="E50" s="51">
        <f t="shared" si="7"/>
        <v>19976983</v>
      </c>
      <c r="F50" s="52">
        <f t="shared" si="7"/>
        <v>19976983</v>
      </c>
      <c r="G50" s="52">
        <f t="shared" si="7"/>
        <v>0</v>
      </c>
      <c r="H50" s="52">
        <f t="shared" si="7"/>
        <v>25235285</v>
      </c>
      <c r="I50" s="52">
        <f t="shared" si="7"/>
        <v>164363</v>
      </c>
      <c r="J50" s="52">
        <f t="shared" si="7"/>
        <v>25399648</v>
      </c>
      <c r="K50" s="52">
        <f t="shared" si="7"/>
        <v>146542</v>
      </c>
      <c r="L50" s="52">
        <f t="shared" si="7"/>
        <v>203741</v>
      </c>
      <c r="M50" s="52">
        <f t="shared" si="7"/>
        <v>0</v>
      </c>
      <c r="N50" s="52">
        <f t="shared" si="7"/>
        <v>350283</v>
      </c>
      <c r="O50" s="52">
        <f t="shared" si="7"/>
        <v>0</v>
      </c>
      <c r="P50" s="52">
        <f t="shared" si="7"/>
        <v>160041</v>
      </c>
      <c r="Q50" s="52">
        <f t="shared" si="7"/>
        <v>0</v>
      </c>
      <c r="R50" s="52">
        <f t="shared" si="7"/>
        <v>160041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25909972</v>
      </c>
      <c r="X50" s="52">
        <f t="shared" si="7"/>
        <v>14982741</v>
      </c>
      <c r="Y50" s="52">
        <f t="shared" si="7"/>
        <v>10927231</v>
      </c>
      <c r="Z50" s="53">
        <f>+IF(X50&lt;&gt;0,+(Y50/X50)*100,0)</f>
        <v>72.932122366661744</v>
      </c>
      <c r="AA50" s="54">
        <f>SUM(AA47:AA49)</f>
        <v>19976983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256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50860</v>
      </c>
      <c r="F10" s="20">
        <v>54464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40842</v>
      </c>
      <c r="Y10" s="20">
        <v>-40842</v>
      </c>
      <c r="Z10" s="21">
        <v>-100</v>
      </c>
      <c r="AA10" s="22">
        <v>54464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50860</v>
      </c>
      <c r="F13" s="31">
        <f t="shared" si="0"/>
        <v>54464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40842</v>
      </c>
      <c r="Y13" s="31">
        <f t="shared" si="0"/>
        <v>-40842</v>
      </c>
      <c r="Z13" s="32">
        <f>+IF(X13&lt;&gt;0,+(Y13/X13)*100,0)</f>
        <v>-100</v>
      </c>
      <c r="AA13" s="33">
        <f>SUM(AA6:AA12)</f>
        <v>54464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227427456</v>
      </c>
      <c r="D17" s="18"/>
      <c r="E17" s="19">
        <v>364772309</v>
      </c>
      <c r="F17" s="20">
        <v>353678639</v>
      </c>
      <c r="G17" s="24">
        <v>241442659</v>
      </c>
      <c r="H17" s="24">
        <v>-4493883</v>
      </c>
      <c r="I17" s="24">
        <v>15581224</v>
      </c>
      <c r="J17" s="20">
        <v>252530000</v>
      </c>
      <c r="K17" s="24">
        <v>14817622</v>
      </c>
      <c r="L17" s="24">
        <v>23458616</v>
      </c>
      <c r="M17" s="20">
        <v>19372758</v>
      </c>
      <c r="N17" s="24">
        <v>57648996</v>
      </c>
      <c r="O17" s="24">
        <v>-3563913</v>
      </c>
      <c r="P17" s="24"/>
      <c r="Q17" s="20">
        <v>257606877</v>
      </c>
      <c r="R17" s="24">
        <v>254042964</v>
      </c>
      <c r="S17" s="24"/>
      <c r="T17" s="20"/>
      <c r="U17" s="24"/>
      <c r="V17" s="24"/>
      <c r="W17" s="24">
        <v>564221960</v>
      </c>
      <c r="X17" s="20">
        <v>265111359</v>
      </c>
      <c r="Y17" s="24">
        <v>299110601</v>
      </c>
      <c r="Z17" s="25">
        <v>112.82451349057435</v>
      </c>
      <c r="AA17" s="26">
        <v>353678639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227427456</v>
      </c>
      <c r="D25" s="29">
        <f t="shared" ref="D25:Y25" si="1">SUM(D15:D24)</f>
        <v>0</v>
      </c>
      <c r="E25" s="35">
        <f t="shared" si="1"/>
        <v>364772309</v>
      </c>
      <c r="F25" s="36">
        <f t="shared" si="1"/>
        <v>353678639</v>
      </c>
      <c r="G25" s="36">
        <f t="shared" si="1"/>
        <v>241442659</v>
      </c>
      <c r="H25" s="36">
        <f t="shared" si="1"/>
        <v>-4493883</v>
      </c>
      <c r="I25" s="36">
        <f t="shared" si="1"/>
        <v>15581224</v>
      </c>
      <c r="J25" s="36">
        <f t="shared" si="1"/>
        <v>252530000</v>
      </c>
      <c r="K25" s="36">
        <f t="shared" si="1"/>
        <v>14817622</v>
      </c>
      <c r="L25" s="36">
        <f t="shared" si="1"/>
        <v>23458616</v>
      </c>
      <c r="M25" s="36">
        <f t="shared" si="1"/>
        <v>19372758</v>
      </c>
      <c r="N25" s="36">
        <f t="shared" si="1"/>
        <v>57648996</v>
      </c>
      <c r="O25" s="36">
        <f t="shared" si="1"/>
        <v>-3563913</v>
      </c>
      <c r="P25" s="36">
        <f t="shared" si="1"/>
        <v>0</v>
      </c>
      <c r="Q25" s="36">
        <f t="shared" si="1"/>
        <v>257606877</v>
      </c>
      <c r="R25" s="36">
        <f t="shared" si="1"/>
        <v>254042964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564221960</v>
      </c>
      <c r="X25" s="36">
        <f t="shared" si="1"/>
        <v>265111359</v>
      </c>
      <c r="Y25" s="36">
        <f t="shared" si="1"/>
        <v>299110601</v>
      </c>
      <c r="Z25" s="37">
        <f>+IF(X25&lt;&gt;0,+(Y25/X25)*100,0)</f>
        <v>112.82451349057435</v>
      </c>
      <c r="AA25" s="38">
        <f>SUM(AA15:AA24)</f>
        <v>353678639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227427456</v>
      </c>
      <c r="D26" s="29">
        <f>+D13+D25</f>
        <v>0</v>
      </c>
      <c r="E26" s="30">
        <f t="shared" si="2"/>
        <v>364823169</v>
      </c>
      <c r="F26" s="31">
        <f t="shared" si="2"/>
        <v>353733103</v>
      </c>
      <c r="G26" s="31">
        <f t="shared" si="2"/>
        <v>241442659</v>
      </c>
      <c r="H26" s="31">
        <f t="shared" si="2"/>
        <v>-4493883</v>
      </c>
      <c r="I26" s="31">
        <f t="shared" si="2"/>
        <v>15581224</v>
      </c>
      <c r="J26" s="31">
        <f t="shared" si="2"/>
        <v>252530000</v>
      </c>
      <c r="K26" s="31">
        <f t="shared" si="2"/>
        <v>14817622</v>
      </c>
      <c r="L26" s="31">
        <f t="shared" si="2"/>
        <v>23458616</v>
      </c>
      <c r="M26" s="31">
        <f t="shared" si="2"/>
        <v>19372758</v>
      </c>
      <c r="N26" s="31">
        <f t="shared" si="2"/>
        <v>57648996</v>
      </c>
      <c r="O26" s="31">
        <f t="shared" si="2"/>
        <v>-3563913</v>
      </c>
      <c r="P26" s="31">
        <f t="shared" si="2"/>
        <v>0</v>
      </c>
      <c r="Q26" s="31">
        <f t="shared" si="2"/>
        <v>257606877</v>
      </c>
      <c r="R26" s="31">
        <f t="shared" si="2"/>
        <v>254042964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564221960</v>
      </c>
      <c r="X26" s="31">
        <f t="shared" si="2"/>
        <v>265152201</v>
      </c>
      <c r="Y26" s="31">
        <f t="shared" si="2"/>
        <v>299069759</v>
      </c>
      <c r="Z26" s="32">
        <f>+IF(X26&lt;&gt;0,+(Y26/X26)*100,0)</f>
        <v>112.79173164397002</v>
      </c>
      <c r="AA26" s="33">
        <f>+AA13+AA25</f>
        <v>353733103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227427456</v>
      </c>
      <c r="D45" s="42">
        <f t="shared" si="6"/>
        <v>0</v>
      </c>
      <c r="E45" s="43">
        <f t="shared" si="6"/>
        <v>364823169</v>
      </c>
      <c r="F45" s="44">
        <f t="shared" si="6"/>
        <v>353733103</v>
      </c>
      <c r="G45" s="44">
        <f t="shared" si="6"/>
        <v>241442659</v>
      </c>
      <c r="H45" s="44">
        <f t="shared" si="6"/>
        <v>-4493883</v>
      </c>
      <c r="I45" s="44">
        <f t="shared" si="6"/>
        <v>15581224</v>
      </c>
      <c r="J45" s="44">
        <f t="shared" si="6"/>
        <v>252530000</v>
      </c>
      <c r="K45" s="44">
        <f t="shared" si="6"/>
        <v>14817622</v>
      </c>
      <c r="L45" s="44">
        <f t="shared" si="6"/>
        <v>23458616</v>
      </c>
      <c r="M45" s="44">
        <f t="shared" si="6"/>
        <v>19372758</v>
      </c>
      <c r="N45" s="44">
        <f t="shared" si="6"/>
        <v>57648996</v>
      </c>
      <c r="O45" s="44">
        <f t="shared" si="6"/>
        <v>-3563913</v>
      </c>
      <c r="P45" s="44">
        <f t="shared" si="6"/>
        <v>0</v>
      </c>
      <c r="Q45" s="44">
        <f t="shared" si="6"/>
        <v>257606877</v>
      </c>
      <c r="R45" s="44">
        <f t="shared" si="6"/>
        <v>254042964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564221960</v>
      </c>
      <c r="X45" s="44">
        <f t="shared" si="6"/>
        <v>265152201</v>
      </c>
      <c r="Y45" s="44">
        <f t="shared" si="6"/>
        <v>299069759</v>
      </c>
      <c r="Z45" s="45">
        <f>+IF(X45&lt;&gt;0,+(Y45/X45)*100,0)</f>
        <v>112.79173164397002</v>
      </c>
      <c r="AA45" s="46">
        <f>+AA26-AA44</f>
        <v>353733103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227848835</v>
      </c>
      <c r="D47" s="18"/>
      <c r="E47" s="19">
        <v>132202958</v>
      </c>
      <c r="F47" s="20">
        <v>354397664</v>
      </c>
      <c r="G47" s="20">
        <v>275809207</v>
      </c>
      <c r="H47" s="20">
        <v>-10698530</v>
      </c>
      <c r="I47" s="20">
        <v>315489</v>
      </c>
      <c r="J47" s="20">
        <v>265426166</v>
      </c>
      <c r="K47" s="20">
        <v>149684</v>
      </c>
      <c r="L47" s="20">
        <v>-4187</v>
      </c>
      <c r="M47" s="20">
        <v>-26767</v>
      </c>
      <c r="N47" s="20">
        <v>118730</v>
      </c>
      <c r="O47" s="20">
        <v>50202017</v>
      </c>
      <c r="P47" s="20"/>
      <c r="Q47" s="20">
        <v>289156999</v>
      </c>
      <c r="R47" s="20">
        <v>339359016</v>
      </c>
      <c r="S47" s="20"/>
      <c r="T47" s="20"/>
      <c r="U47" s="20"/>
      <c r="V47" s="20"/>
      <c r="W47" s="20">
        <v>604903912</v>
      </c>
      <c r="X47" s="20">
        <v>186051158</v>
      </c>
      <c r="Y47" s="20">
        <v>418852754</v>
      </c>
      <c r="Z47" s="47">
        <v>225.12773287871715</v>
      </c>
      <c r="AA47" s="22">
        <v>354397664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227848835</v>
      </c>
      <c r="D50" s="50">
        <f t="shared" ref="D50:Y50" si="7">SUM(D47:D49)</f>
        <v>0</v>
      </c>
      <c r="E50" s="51">
        <f t="shared" si="7"/>
        <v>132202958</v>
      </c>
      <c r="F50" s="52">
        <f t="shared" si="7"/>
        <v>354397664</v>
      </c>
      <c r="G50" s="52">
        <f t="shared" si="7"/>
        <v>275809207</v>
      </c>
      <c r="H50" s="52">
        <f t="shared" si="7"/>
        <v>-10698530</v>
      </c>
      <c r="I50" s="52">
        <f t="shared" si="7"/>
        <v>315489</v>
      </c>
      <c r="J50" s="52">
        <f t="shared" si="7"/>
        <v>265426166</v>
      </c>
      <c r="K50" s="52">
        <f t="shared" si="7"/>
        <v>149684</v>
      </c>
      <c r="L50" s="52">
        <f t="shared" si="7"/>
        <v>-4187</v>
      </c>
      <c r="M50" s="52">
        <f t="shared" si="7"/>
        <v>-26767</v>
      </c>
      <c r="N50" s="52">
        <f t="shared" si="7"/>
        <v>118730</v>
      </c>
      <c r="O50" s="52">
        <f t="shared" si="7"/>
        <v>50202017</v>
      </c>
      <c r="P50" s="52">
        <f t="shared" si="7"/>
        <v>0</v>
      </c>
      <c r="Q50" s="52">
        <f t="shared" si="7"/>
        <v>289156999</v>
      </c>
      <c r="R50" s="52">
        <f t="shared" si="7"/>
        <v>339359016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604903912</v>
      </c>
      <c r="X50" s="52">
        <f t="shared" si="7"/>
        <v>186051158</v>
      </c>
      <c r="Y50" s="52">
        <f t="shared" si="7"/>
        <v>418852754</v>
      </c>
      <c r="Z50" s="53">
        <f>+IF(X50&lt;&gt;0,+(Y50/X50)*100,0)</f>
        <v>225.12773287871715</v>
      </c>
      <c r="AA50" s="54">
        <f>SUM(AA47:AA49)</f>
        <v>354397664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257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1070859</v>
      </c>
      <c r="D7" s="18"/>
      <c r="E7" s="19">
        <v>15112418</v>
      </c>
      <c r="F7" s="20">
        <v>3041727</v>
      </c>
      <c r="G7" s="20"/>
      <c r="H7" s="20">
        <v>189337</v>
      </c>
      <c r="I7" s="20">
        <v>245679</v>
      </c>
      <c r="J7" s="20">
        <v>435016</v>
      </c>
      <c r="K7" s="20">
        <v>1680057</v>
      </c>
      <c r="L7" s="20">
        <v>149214</v>
      </c>
      <c r="M7" s="20">
        <v>263252</v>
      </c>
      <c r="N7" s="20">
        <v>2092523</v>
      </c>
      <c r="O7" s="20">
        <v>112240</v>
      </c>
      <c r="P7" s="20">
        <v>111520</v>
      </c>
      <c r="Q7" s="20">
        <v>200413</v>
      </c>
      <c r="R7" s="20">
        <v>424173</v>
      </c>
      <c r="S7" s="20"/>
      <c r="T7" s="20"/>
      <c r="U7" s="20"/>
      <c r="V7" s="20"/>
      <c r="W7" s="20">
        <v>2951712</v>
      </c>
      <c r="X7" s="20">
        <v>2281301</v>
      </c>
      <c r="Y7" s="20">
        <v>670411</v>
      </c>
      <c r="Z7" s="21">
        <v>29.387222466478558</v>
      </c>
      <c r="AA7" s="22">
        <v>3041727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157944</v>
      </c>
      <c r="D10" s="18"/>
      <c r="E10" s="19">
        <v>117304</v>
      </c>
      <c r="F10" s="20">
        <v>158856</v>
      </c>
      <c r="G10" s="20"/>
      <c r="H10" s="20"/>
      <c r="I10" s="20"/>
      <c r="J10" s="20"/>
      <c r="K10" s="20">
        <v>158856</v>
      </c>
      <c r="L10" s="20">
        <v>-913</v>
      </c>
      <c r="M10" s="20"/>
      <c r="N10" s="20">
        <v>157943</v>
      </c>
      <c r="O10" s="20"/>
      <c r="P10" s="20"/>
      <c r="Q10" s="20"/>
      <c r="R10" s="20"/>
      <c r="S10" s="20"/>
      <c r="T10" s="20"/>
      <c r="U10" s="20"/>
      <c r="V10" s="20"/>
      <c r="W10" s="20">
        <v>157943</v>
      </c>
      <c r="X10" s="20">
        <v>119142</v>
      </c>
      <c r="Y10" s="20">
        <v>38801</v>
      </c>
      <c r="Z10" s="21">
        <v>32.56702086585755</v>
      </c>
      <c r="AA10" s="22">
        <v>158856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1228803</v>
      </c>
      <c r="D13" s="29">
        <f>SUM(D6:D12)</f>
        <v>0</v>
      </c>
      <c r="E13" s="30">
        <f t="shared" si="0"/>
        <v>15229722</v>
      </c>
      <c r="F13" s="31">
        <f t="shared" si="0"/>
        <v>3200583</v>
      </c>
      <c r="G13" s="31">
        <f t="shared" si="0"/>
        <v>0</v>
      </c>
      <c r="H13" s="31">
        <f t="shared" si="0"/>
        <v>189337</v>
      </c>
      <c r="I13" s="31">
        <f t="shared" si="0"/>
        <v>245679</v>
      </c>
      <c r="J13" s="31">
        <f t="shared" si="0"/>
        <v>435016</v>
      </c>
      <c r="K13" s="31">
        <f t="shared" si="0"/>
        <v>1838913</v>
      </c>
      <c r="L13" s="31">
        <f t="shared" si="0"/>
        <v>148301</v>
      </c>
      <c r="M13" s="31">
        <f t="shared" si="0"/>
        <v>263252</v>
      </c>
      <c r="N13" s="31">
        <f t="shared" si="0"/>
        <v>2250466</v>
      </c>
      <c r="O13" s="31">
        <f t="shared" si="0"/>
        <v>112240</v>
      </c>
      <c r="P13" s="31">
        <f t="shared" si="0"/>
        <v>111520</v>
      </c>
      <c r="Q13" s="31">
        <f t="shared" si="0"/>
        <v>200413</v>
      </c>
      <c r="R13" s="31">
        <f t="shared" si="0"/>
        <v>424173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3109655</v>
      </c>
      <c r="X13" s="31">
        <f t="shared" si="0"/>
        <v>2400443</v>
      </c>
      <c r="Y13" s="31">
        <f t="shared" si="0"/>
        <v>709212</v>
      </c>
      <c r="Z13" s="32">
        <f>+IF(X13&lt;&gt;0,+(Y13/X13)*100,0)</f>
        <v>29.545046476837815</v>
      </c>
      <c r="AA13" s="33">
        <f>SUM(AA6:AA12)</f>
        <v>3200583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137728183</v>
      </c>
      <c r="D17" s="18"/>
      <c r="E17" s="19">
        <v>147598192</v>
      </c>
      <c r="F17" s="20">
        <v>13000000</v>
      </c>
      <c r="G17" s="24"/>
      <c r="H17" s="24">
        <v>2049434</v>
      </c>
      <c r="I17" s="24">
        <v>1834934</v>
      </c>
      <c r="J17" s="20">
        <v>3884368</v>
      </c>
      <c r="K17" s="24"/>
      <c r="L17" s="24">
        <v>2231964</v>
      </c>
      <c r="M17" s="20">
        <v>2481172</v>
      </c>
      <c r="N17" s="24">
        <v>4713136</v>
      </c>
      <c r="O17" s="24">
        <v>514483</v>
      </c>
      <c r="P17" s="24">
        <v>967721</v>
      </c>
      <c r="Q17" s="20">
        <v>2574201</v>
      </c>
      <c r="R17" s="24">
        <v>4056405</v>
      </c>
      <c r="S17" s="24"/>
      <c r="T17" s="20"/>
      <c r="U17" s="24"/>
      <c r="V17" s="24"/>
      <c r="W17" s="24">
        <v>12653909</v>
      </c>
      <c r="X17" s="20">
        <v>9749997</v>
      </c>
      <c r="Y17" s="24">
        <v>2903912</v>
      </c>
      <c r="Z17" s="25">
        <v>29.783721984734967</v>
      </c>
      <c r="AA17" s="26">
        <v>13000000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137728183</v>
      </c>
      <c r="D25" s="29">
        <f t="shared" ref="D25:Y25" si="1">SUM(D15:D24)</f>
        <v>0</v>
      </c>
      <c r="E25" s="35">
        <f t="shared" si="1"/>
        <v>147598192</v>
      </c>
      <c r="F25" s="36">
        <f t="shared" si="1"/>
        <v>13000000</v>
      </c>
      <c r="G25" s="36">
        <f t="shared" si="1"/>
        <v>0</v>
      </c>
      <c r="H25" s="36">
        <f t="shared" si="1"/>
        <v>2049434</v>
      </c>
      <c r="I25" s="36">
        <f t="shared" si="1"/>
        <v>1834934</v>
      </c>
      <c r="J25" s="36">
        <f t="shared" si="1"/>
        <v>3884368</v>
      </c>
      <c r="K25" s="36">
        <f t="shared" si="1"/>
        <v>0</v>
      </c>
      <c r="L25" s="36">
        <f t="shared" si="1"/>
        <v>2231964</v>
      </c>
      <c r="M25" s="36">
        <f t="shared" si="1"/>
        <v>2481172</v>
      </c>
      <c r="N25" s="36">
        <f t="shared" si="1"/>
        <v>4713136</v>
      </c>
      <c r="O25" s="36">
        <f t="shared" si="1"/>
        <v>514483</v>
      </c>
      <c r="P25" s="36">
        <f t="shared" si="1"/>
        <v>967721</v>
      </c>
      <c r="Q25" s="36">
        <f t="shared" si="1"/>
        <v>2574201</v>
      </c>
      <c r="R25" s="36">
        <f t="shared" si="1"/>
        <v>4056405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12653909</v>
      </c>
      <c r="X25" s="36">
        <f t="shared" si="1"/>
        <v>9749997</v>
      </c>
      <c r="Y25" s="36">
        <f t="shared" si="1"/>
        <v>2903912</v>
      </c>
      <c r="Z25" s="37">
        <f>+IF(X25&lt;&gt;0,+(Y25/X25)*100,0)</f>
        <v>29.783721984734967</v>
      </c>
      <c r="AA25" s="38">
        <f>SUM(AA15:AA24)</f>
        <v>13000000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138956986</v>
      </c>
      <c r="D26" s="29">
        <f>+D13+D25</f>
        <v>0</v>
      </c>
      <c r="E26" s="30">
        <f t="shared" si="2"/>
        <v>162827914</v>
      </c>
      <c r="F26" s="31">
        <f t="shared" si="2"/>
        <v>16200583</v>
      </c>
      <c r="G26" s="31">
        <f t="shared" si="2"/>
        <v>0</v>
      </c>
      <c r="H26" s="31">
        <f t="shared" si="2"/>
        <v>2238771</v>
      </c>
      <c r="I26" s="31">
        <f t="shared" si="2"/>
        <v>2080613</v>
      </c>
      <c r="J26" s="31">
        <f t="shared" si="2"/>
        <v>4319384</v>
      </c>
      <c r="K26" s="31">
        <f t="shared" si="2"/>
        <v>1838913</v>
      </c>
      <c r="L26" s="31">
        <f t="shared" si="2"/>
        <v>2380265</v>
      </c>
      <c r="M26" s="31">
        <f t="shared" si="2"/>
        <v>2744424</v>
      </c>
      <c r="N26" s="31">
        <f t="shared" si="2"/>
        <v>6963602</v>
      </c>
      <c r="O26" s="31">
        <f t="shared" si="2"/>
        <v>626723</v>
      </c>
      <c r="P26" s="31">
        <f t="shared" si="2"/>
        <v>1079241</v>
      </c>
      <c r="Q26" s="31">
        <f t="shared" si="2"/>
        <v>2774614</v>
      </c>
      <c r="R26" s="31">
        <f t="shared" si="2"/>
        <v>4480578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15763564</v>
      </c>
      <c r="X26" s="31">
        <f t="shared" si="2"/>
        <v>12150440</v>
      </c>
      <c r="Y26" s="31">
        <f t="shared" si="2"/>
        <v>3613124</v>
      </c>
      <c r="Z26" s="32">
        <f>+IF(X26&lt;&gt;0,+(Y26/X26)*100,0)</f>
        <v>29.736569210662328</v>
      </c>
      <c r="AA26" s="33">
        <f>+AA13+AA25</f>
        <v>16200583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422368</v>
      </c>
      <c r="D31" s="18"/>
      <c r="E31" s="19">
        <v>377623</v>
      </c>
      <c r="F31" s="20">
        <v>422368</v>
      </c>
      <c r="G31" s="20"/>
      <c r="H31" s="20"/>
      <c r="I31" s="20">
        <v>9150</v>
      </c>
      <c r="J31" s="20">
        <v>9150</v>
      </c>
      <c r="K31" s="20">
        <v>427368</v>
      </c>
      <c r="L31" s="20">
        <v>3000</v>
      </c>
      <c r="M31" s="20">
        <v>1868</v>
      </c>
      <c r="N31" s="20">
        <v>432236</v>
      </c>
      <c r="O31" s="20">
        <v>1800</v>
      </c>
      <c r="P31" s="20">
        <v>1000</v>
      </c>
      <c r="Q31" s="20">
        <v>1760</v>
      </c>
      <c r="R31" s="20">
        <v>4560</v>
      </c>
      <c r="S31" s="20"/>
      <c r="T31" s="20"/>
      <c r="U31" s="20"/>
      <c r="V31" s="20"/>
      <c r="W31" s="20">
        <v>445946</v>
      </c>
      <c r="X31" s="20">
        <v>316773</v>
      </c>
      <c r="Y31" s="20">
        <v>129173</v>
      </c>
      <c r="Z31" s="21">
        <v>40.777780934612487</v>
      </c>
      <c r="AA31" s="22">
        <v>422368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12149060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422368</v>
      </c>
      <c r="D37" s="29">
        <f t="shared" ref="D37:Y37" si="3">SUM(D29:D36)</f>
        <v>0</v>
      </c>
      <c r="E37" s="30">
        <f t="shared" si="3"/>
        <v>12526683</v>
      </c>
      <c r="F37" s="31">
        <f t="shared" si="3"/>
        <v>422368</v>
      </c>
      <c r="G37" s="31">
        <f t="shared" si="3"/>
        <v>0</v>
      </c>
      <c r="H37" s="31">
        <f t="shared" si="3"/>
        <v>0</v>
      </c>
      <c r="I37" s="31">
        <f t="shared" si="3"/>
        <v>9150</v>
      </c>
      <c r="J37" s="31">
        <f t="shared" si="3"/>
        <v>9150</v>
      </c>
      <c r="K37" s="31">
        <f t="shared" si="3"/>
        <v>427368</v>
      </c>
      <c r="L37" s="31">
        <f t="shared" si="3"/>
        <v>3000</v>
      </c>
      <c r="M37" s="31">
        <f t="shared" si="3"/>
        <v>1868</v>
      </c>
      <c r="N37" s="31">
        <f t="shared" si="3"/>
        <v>432236</v>
      </c>
      <c r="O37" s="31">
        <f t="shared" si="3"/>
        <v>1800</v>
      </c>
      <c r="P37" s="31">
        <f t="shared" si="3"/>
        <v>1000</v>
      </c>
      <c r="Q37" s="31">
        <f t="shared" si="3"/>
        <v>1760</v>
      </c>
      <c r="R37" s="31">
        <f t="shared" si="3"/>
        <v>4560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445946</v>
      </c>
      <c r="X37" s="31">
        <f t="shared" si="3"/>
        <v>316773</v>
      </c>
      <c r="Y37" s="31">
        <f t="shared" si="3"/>
        <v>129173</v>
      </c>
      <c r="Z37" s="32">
        <f>+IF(X37&lt;&gt;0,+(Y37/X37)*100,0)</f>
        <v>40.777780934612487</v>
      </c>
      <c r="AA37" s="33">
        <f>SUM(AA29:AA36)</f>
        <v>422368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422368</v>
      </c>
      <c r="D44" s="29">
        <f>+D37+D43</f>
        <v>0</v>
      </c>
      <c r="E44" s="30">
        <f t="shared" si="5"/>
        <v>12526683</v>
      </c>
      <c r="F44" s="31">
        <f t="shared" si="5"/>
        <v>422368</v>
      </c>
      <c r="G44" s="31">
        <f t="shared" si="5"/>
        <v>0</v>
      </c>
      <c r="H44" s="31">
        <f t="shared" si="5"/>
        <v>0</v>
      </c>
      <c r="I44" s="31">
        <f t="shared" si="5"/>
        <v>9150</v>
      </c>
      <c r="J44" s="31">
        <f t="shared" si="5"/>
        <v>9150</v>
      </c>
      <c r="K44" s="31">
        <f t="shared" si="5"/>
        <v>427368</v>
      </c>
      <c r="L44" s="31">
        <f t="shared" si="5"/>
        <v>3000</v>
      </c>
      <c r="M44" s="31">
        <f t="shared" si="5"/>
        <v>1868</v>
      </c>
      <c r="N44" s="31">
        <f t="shared" si="5"/>
        <v>432236</v>
      </c>
      <c r="O44" s="31">
        <f t="shared" si="5"/>
        <v>1800</v>
      </c>
      <c r="P44" s="31">
        <f t="shared" si="5"/>
        <v>1000</v>
      </c>
      <c r="Q44" s="31">
        <f t="shared" si="5"/>
        <v>1760</v>
      </c>
      <c r="R44" s="31">
        <f t="shared" si="5"/>
        <v>4560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445946</v>
      </c>
      <c r="X44" s="31">
        <f t="shared" si="5"/>
        <v>316773</v>
      </c>
      <c r="Y44" s="31">
        <f t="shared" si="5"/>
        <v>129173</v>
      </c>
      <c r="Z44" s="32">
        <f>+IF(X44&lt;&gt;0,+(Y44/X44)*100,0)</f>
        <v>40.777780934612487</v>
      </c>
      <c r="AA44" s="33">
        <f>+AA37+AA43</f>
        <v>422368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138534618</v>
      </c>
      <c r="D45" s="42">
        <f t="shared" si="6"/>
        <v>0</v>
      </c>
      <c r="E45" s="43">
        <f t="shared" si="6"/>
        <v>150301231</v>
      </c>
      <c r="F45" s="44">
        <f t="shared" si="6"/>
        <v>15778215</v>
      </c>
      <c r="G45" s="44">
        <f t="shared" si="6"/>
        <v>0</v>
      </c>
      <c r="H45" s="44">
        <f t="shared" si="6"/>
        <v>2238771</v>
      </c>
      <c r="I45" s="44">
        <f t="shared" si="6"/>
        <v>2071463</v>
      </c>
      <c r="J45" s="44">
        <f t="shared" si="6"/>
        <v>4310234</v>
      </c>
      <c r="K45" s="44">
        <f t="shared" si="6"/>
        <v>1411545</v>
      </c>
      <c r="L45" s="44">
        <f t="shared" si="6"/>
        <v>2377265</v>
      </c>
      <c r="M45" s="44">
        <f t="shared" si="6"/>
        <v>2742556</v>
      </c>
      <c r="N45" s="44">
        <f t="shared" si="6"/>
        <v>6531366</v>
      </c>
      <c r="O45" s="44">
        <f t="shared" si="6"/>
        <v>624923</v>
      </c>
      <c r="P45" s="44">
        <f t="shared" si="6"/>
        <v>1078241</v>
      </c>
      <c r="Q45" s="44">
        <f t="shared" si="6"/>
        <v>2772854</v>
      </c>
      <c r="R45" s="44">
        <f t="shared" si="6"/>
        <v>4476018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15317618</v>
      </c>
      <c r="X45" s="44">
        <f t="shared" si="6"/>
        <v>11833667</v>
      </c>
      <c r="Y45" s="44">
        <f t="shared" si="6"/>
        <v>3483951</v>
      </c>
      <c r="Z45" s="45">
        <f>+IF(X45&lt;&gt;0,+(Y45/X45)*100,0)</f>
        <v>29.441009283090359</v>
      </c>
      <c r="AA45" s="46">
        <f>+AA26-AA44</f>
        <v>15778215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8697</v>
      </c>
      <c r="D47" s="18"/>
      <c r="E47" s="19"/>
      <c r="F47" s="20"/>
      <c r="G47" s="20"/>
      <c r="H47" s="20"/>
      <c r="I47" s="20"/>
      <c r="J47" s="20"/>
      <c r="K47" s="20">
        <v>-120000</v>
      </c>
      <c r="L47" s="20"/>
      <c r="M47" s="20"/>
      <c r="N47" s="20">
        <v>-120000</v>
      </c>
      <c r="O47" s="20"/>
      <c r="P47" s="20"/>
      <c r="Q47" s="20"/>
      <c r="R47" s="20"/>
      <c r="S47" s="20"/>
      <c r="T47" s="20"/>
      <c r="U47" s="20"/>
      <c r="V47" s="20"/>
      <c r="W47" s="20">
        <v>-120000</v>
      </c>
      <c r="X47" s="20"/>
      <c r="Y47" s="20">
        <v>-120000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8697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-120000</v>
      </c>
      <c r="L50" s="52">
        <f t="shared" si="7"/>
        <v>0</v>
      </c>
      <c r="M50" s="52">
        <f t="shared" si="7"/>
        <v>0</v>
      </c>
      <c r="N50" s="52">
        <f t="shared" si="7"/>
        <v>-120000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-120000</v>
      </c>
      <c r="X50" s="52">
        <f t="shared" si="7"/>
        <v>0</v>
      </c>
      <c r="Y50" s="52">
        <f t="shared" si="7"/>
        <v>-120000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258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6588495</v>
      </c>
      <c r="D10" s="18"/>
      <c r="E10" s="19">
        <v>63310</v>
      </c>
      <c r="F10" s="20">
        <v>63310</v>
      </c>
      <c r="G10" s="20">
        <v>6790905</v>
      </c>
      <c r="H10" s="20"/>
      <c r="I10" s="20">
        <v>7085294</v>
      </c>
      <c r="J10" s="20">
        <v>13876199</v>
      </c>
      <c r="K10" s="20">
        <v>709070</v>
      </c>
      <c r="L10" s="20">
        <v>646937</v>
      </c>
      <c r="M10" s="20">
        <v>547799</v>
      </c>
      <c r="N10" s="20">
        <v>1903806</v>
      </c>
      <c r="O10" s="20">
        <v>660502</v>
      </c>
      <c r="P10" s="20">
        <v>498211</v>
      </c>
      <c r="Q10" s="20">
        <v>500169</v>
      </c>
      <c r="R10" s="20">
        <v>1658882</v>
      </c>
      <c r="S10" s="20"/>
      <c r="T10" s="20"/>
      <c r="U10" s="20"/>
      <c r="V10" s="20"/>
      <c r="W10" s="20">
        <v>17438887</v>
      </c>
      <c r="X10" s="20">
        <v>47484</v>
      </c>
      <c r="Y10" s="20">
        <v>17391403</v>
      </c>
      <c r="Z10" s="21">
        <v>36625.817117344792</v>
      </c>
      <c r="AA10" s="22">
        <v>63310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6588495</v>
      </c>
      <c r="D13" s="29">
        <f>SUM(D6:D12)</f>
        <v>0</v>
      </c>
      <c r="E13" s="30">
        <f t="shared" si="0"/>
        <v>63310</v>
      </c>
      <c r="F13" s="31">
        <f t="shared" si="0"/>
        <v>63310</v>
      </c>
      <c r="G13" s="31">
        <f t="shared" si="0"/>
        <v>6790905</v>
      </c>
      <c r="H13" s="31">
        <f t="shared" si="0"/>
        <v>0</v>
      </c>
      <c r="I13" s="31">
        <f t="shared" si="0"/>
        <v>7085294</v>
      </c>
      <c r="J13" s="31">
        <f t="shared" si="0"/>
        <v>13876199</v>
      </c>
      <c r="K13" s="31">
        <f t="shared" si="0"/>
        <v>709070</v>
      </c>
      <c r="L13" s="31">
        <f t="shared" si="0"/>
        <v>646937</v>
      </c>
      <c r="M13" s="31">
        <f t="shared" si="0"/>
        <v>547799</v>
      </c>
      <c r="N13" s="31">
        <f t="shared" si="0"/>
        <v>1903806</v>
      </c>
      <c r="O13" s="31">
        <f t="shared" si="0"/>
        <v>660502</v>
      </c>
      <c r="P13" s="31">
        <f t="shared" si="0"/>
        <v>498211</v>
      </c>
      <c r="Q13" s="31">
        <f t="shared" si="0"/>
        <v>500169</v>
      </c>
      <c r="R13" s="31">
        <f t="shared" si="0"/>
        <v>1658882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17438887</v>
      </c>
      <c r="X13" s="31">
        <f t="shared" si="0"/>
        <v>47484</v>
      </c>
      <c r="Y13" s="31">
        <f t="shared" si="0"/>
        <v>17391403</v>
      </c>
      <c r="Z13" s="32">
        <f>+IF(X13&lt;&gt;0,+(Y13/X13)*100,0)</f>
        <v>36625.817117344792</v>
      </c>
      <c r="AA13" s="33">
        <f>SUM(AA6:AA12)</f>
        <v>63310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20908951</v>
      </c>
      <c r="D17" s="18"/>
      <c r="E17" s="19">
        <v>12324200</v>
      </c>
      <c r="F17" s="20">
        <v>12324200</v>
      </c>
      <c r="G17" s="24">
        <v>20908951</v>
      </c>
      <c r="H17" s="24"/>
      <c r="I17" s="24">
        <v>23160673</v>
      </c>
      <c r="J17" s="20">
        <v>44069624</v>
      </c>
      <c r="K17" s="24"/>
      <c r="L17" s="24">
        <v>2647830</v>
      </c>
      <c r="M17" s="20">
        <v>1527177</v>
      </c>
      <c r="N17" s="24">
        <v>4175007</v>
      </c>
      <c r="O17" s="24">
        <v>3899876</v>
      </c>
      <c r="P17" s="24"/>
      <c r="Q17" s="20"/>
      <c r="R17" s="24">
        <v>3899876</v>
      </c>
      <c r="S17" s="24"/>
      <c r="T17" s="20"/>
      <c r="U17" s="24"/>
      <c r="V17" s="24"/>
      <c r="W17" s="24">
        <v>52144507</v>
      </c>
      <c r="X17" s="20">
        <v>9243153</v>
      </c>
      <c r="Y17" s="24">
        <v>42901354</v>
      </c>
      <c r="Z17" s="25">
        <v>464.14198704706064</v>
      </c>
      <c r="AA17" s="26">
        <v>12324200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20908951</v>
      </c>
      <c r="D25" s="29">
        <f t="shared" ref="D25:Y25" si="1">SUM(D15:D24)</f>
        <v>0</v>
      </c>
      <c r="E25" s="35">
        <f t="shared" si="1"/>
        <v>12324200</v>
      </c>
      <c r="F25" s="36">
        <f t="shared" si="1"/>
        <v>12324200</v>
      </c>
      <c r="G25" s="36">
        <f t="shared" si="1"/>
        <v>20908951</v>
      </c>
      <c r="H25" s="36">
        <f t="shared" si="1"/>
        <v>0</v>
      </c>
      <c r="I25" s="36">
        <f t="shared" si="1"/>
        <v>23160673</v>
      </c>
      <c r="J25" s="36">
        <f t="shared" si="1"/>
        <v>44069624</v>
      </c>
      <c r="K25" s="36">
        <f t="shared" si="1"/>
        <v>0</v>
      </c>
      <c r="L25" s="36">
        <f t="shared" si="1"/>
        <v>2647830</v>
      </c>
      <c r="M25" s="36">
        <f t="shared" si="1"/>
        <v>1527177</v>
      </c>
      <c r="N25" s="36">
        <f t="shared" si="1"/>
        <v>4175007</v>
      </c>
      <c r="O25" s="36">
        <f t="shared" si="1"/>
        <v>3899876</v>
      </c>
      <c r="P25" s="36">
        <f t="shared" si="1"/>
        <v>0</v>
      </c>
      <c r="Q25" s="36">
        <f t="shared" si="1"/>
        <v>0</v>
      </c>
      <c r="R25" s="36">
        <f t="shared" si="1"/>
        <v>3899876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52144507</v>
      </c>
      <c r="X25" s="36">
        <f t="shared" si="1"/>
        <v>9243153</v>
      </c>
      <c r="Y25" s="36">
        <f t="shared" si="1"/>
        <v>42901354</v>
      </c>
      <c r="Z25" s="37">
        <f>+IF(X25&lt;&gt;0,+(Y25/X25)*100,0)</f>
        <v>464.14198704706064</v>
      </c>
      <c r="AA25" s="38">
        <f>SUM(AA15:AA24)</f>
        <v>12324200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27497446</v>
      </c>
      <c r="D26" s="29">
        <f>+D13+D25</f>
        <v>0</v>
      </c>
      <c r="E26" s="30">
        <f t="shared" si="2"/>
        <v>12387510</v>
      </c>
      <c r="F26" s="31">
        <f t="shared" si="2"/>
        <v>12387510</v>
      </c>
      <c r="G26" s="31">
        <f t="shared" si="2"/>
        <v>27699856</v>
      </c>
      <c r="H26" s="31">
        <f t="shared" si="2"/>
        <v>0</v>
      </c>
      <c r="I26" s="31">
        <f t="shared" si="2"/>
        <v>30245967</v>
      </c>
      <c r="J26" s="31">
        <f t="shared" si="2"/>
        <v>57945823</v>
      </c>
      <c r="K26" s="31">
        <f t="shared" si="2"/>
        <v>709070</v>
      </c>
      <c r="L26" s="31">
        <f t="shared" si="2"/>
        <v>3294767</v>
      </c>
      <c r="M26" s="31">
        <f t="shared" si="2"/>
        <v>2074976</v>
      </c>
      <c r="N26" s="31">
        <f t="shared" si="2"/>
        <v>6078813</v>
      </c>
      <c r="O26" s="31">
        <f t="shared" si="2"/>
        <v>4560378</v>
      </c>
      <c r="P26" s="31">
        <f t="shared" si="2"/>
        <v>498211</v>
      </c>
      <c r="Q26" s="31">
        <f t="shared" si="2"/>
        <v>500169</v>
      </c>
      <c r="R26" s="31">
        <f t="shared" si="2"/>
        <v>5558758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69583394</v>
      </c>
      <c r="X26" s="31">
        <f t="shared" si="2"/>
        <v>9290637</v>
      </c>
      <c r="Y26" s="31">
        <f t="shared" si="2"/>
        <v>60292757</v>
      </c>
      <c r="Z26" s="32">
        <f>+IF(X26&lt;&gt;0,+(Y26/X26)*100,0)</f>
        <v>648.96257382566989</v>
      </c>
      <c r="AA26" s="33">
        <f>+AA13+AA25</f>
        <v>12387510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27497446</v>
      </c>
      <c r="D45" s="42">
        <f t="shared" si="6"/>
        <v>0</v>
      </c>
      <c r="E45" s="43">
        <f t="shared" si="6"/>
        <v>12387510</v>
      </c>
      <c r="F45" s="44">
        <f t="shared" si="6"/>
        <v>12387510</v>
      </c>
      <c r="G45" s="44">
        <f t="shared" si="6"/>
        <v>27699856</v>
      </c>
      <c r="H45" s="44">
        <f t="shared" si="6"/>
        <v>0</v>
      </c>
      <c r="I45" s="44">
        <f t="shared" si="6"/>
        <v>30245967</v>
      </c>
      <c r="J45" s="44">
        <f t="shared" si="6"/>
        <v>57945823</v>
      </c>
      <c r="K45" s="44">
        <f t="shared" si="6"/>
        <v>709070</v>
      </c>
      <c r="L45" s="44">
        <f t="shared" si="6"/>
        <v>3294767</v>
      </c>
      <c r="M45" s="44">
        <f t="shared" si="6"/>
        <v>2074976</v>
      </c>
      <c r="N45" s="44">
        <f t="shared" si="6"/>
        <v>6078813</v>
      </c>
      <c r="O45" s="44">
        <f t="shared" si="6"/>
        <v>4560378</v>
      </c>
      <c r="P45" s="44">
        <f t="shared" si="6"/>
        <v>498211</v>
      </c>
      <c r="Q45" s="44">
        <f t="shared" si="6"/>
        <v>500169</v>
      </c>
      <c r="R45" s="44">
        <f t="shared" si="6"/>
        <v>5558758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69583394</v>
      </c>
      <c r="X45" s="44">
        <f t="shared" si="6"/>
        <v>9290637</v>
      </c>
      <c r="Y45" s="44">
        <f t="shared" si="6"/>
        <v>60292757</v>
      </c>
      <c r="Z45" s="45">
        <f>+IF(X45&lt;&gt;0,+(Y45/X45)*100,0)</f>
        <v>648.96257382566989</v>
      </c>
      <c r="AA45" s="46">
        <f>+AA26-AA44</f>
        <v>12387510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-7042896</v>
      </c>
      <c r="D47" s="18"/>
      <c r="E47" s="19">
        <v>13222258</v>
      </c>
      <c r="F47" s="20">
        <v>13222258</v>
      </c>
      <c r="G47" s="20">
        <v>10038502</v>
      </c>
      <c r="H47" s="20"/>
      <c r="I47" s="20">
        <v>-3915665</v>
      </c>
      <c r="J47" s="20">
        <v>6122837</v>
      </c>
      <c r="K47" s="20">
        <v>592888</v>
      </c>
      <c r="L47" s="20">
        <v>3008073</v>
      </c>
      <c r="M47" s="20">
        <v>2579704</v>
      </c>
      <c r="N47" s="20">
        <v>6180665</v>
      </c>
      <c r="O47" s="20">
        <v>675034</v>
      </c>
      <c r="P47" s="20">
        <v>1172117</v>
      </c>
      <c r="Q47" s="20">
        <v>-451520</v>
      </c>
      <c r="R47" s="20">
        <v>1395631</v>
      </c>
      <c r="S47" s="20"/>
      <c r="T47" s="20"/>
      <c r="U47" s="20"/>
      <c r="V47" s="20"/>
      <c r="W47" s="20">
        <v>13699133</v>
      </c>
      <c r="X47" s="20">
        <v>9916695</v>
      </c>
      <c r="Y47" s="20">
        <v>3782438</v>
      </c>
      <c r="Z47" s="47">
        <v>38.14212295527895</v>
      </c>
      <c r="AA47" s="22">
        <v>13222258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-7042896</v>
      </c>
      <c r="D50" s="50">
        <f t="shared" ref="D50:Y50" si="7">SUM(D47:D49)</f>
        <v>0</v>
      </c>
      <c r="E50" s="51">
        <f t="shared" si="7"/>
        <v>13222258</v>
      </c>
      <c r="F50" s="52">
        <f t="shared" si="7"/>
        <v>13222258</v>
      </c>
      <c r="G50" s="52">
        <f t="shared" si="7"/>
        <v>10038502</v>
      </c>
      <c r="H50" s="52">
        <f t="shared" si="7"/>
        <v>0</v>
      </c>
      <c r="I50" s="52">
        <f t="shared" si="7"/>
        <v>-3915665</v>
      </c>
      <c r="J50" s="52">
        <f t="shared" si="7"/>
        <v>6122837</v>
      </c>
      <c r="K50" s="52">
        <f t="shared" si="7"/>
        <v>592888</v>
      </c>
      <c r="L50" s="52">
        <f t="shared" si="7"/>
        <v>3008073</v>
      </c>
      <c r="M50" s="52">
        <f t="shared" si="7"/>
        <v>2579704</v>
      </c>
      <c r="N50" s="52">
        <f t="shared" si="7"/>
        <v>6180665</v>
      </c>
      <c r="O50" s="52">
        <f t="shared" si="7"/>
        <v>675034</v>
      </c>
      <c r="P50" s="52">
        <f t="shared" si="7"/>
        <v>1172117</v>
      </c>
      <c r="Q50" s="52">
        <f t="shared" si="7"/>
        <v>-451520</v>
      </c>
      <c r="R50" s="52">
        <f t="shared" si="7"/>
        <v>1395631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13699133</v>
      </c>
      <c r="X50" s="52">
        <f t="shared" si="7"/>
        <v>9916695</v>
      </c>
      <c r="Y50" s="52">
        <f t="shared" si="7"/>
        <v>3782438</v>
      </c>
      <c r="Z50" s="53">
        <f>+IF(X50&lt;&gt;0,+(Y50/X50)*100,0)</f>
        <v>38.14212295527895</v>
      </c>
      <c r="AA50" s="54">
        <f>SUM(AA47:AA49)</f>
        <v>13222258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259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128944</v>
      </c>
      <c r="D10" s="18"/>
      <c r="E10" s="19">
        <v>81103</v>
      </c>
      <c r="F10" s="20">
        <v>81103</v>
      </c>
      <c r="G10" s="20"/>
      <c r="H10" s="20"/>
      <c r="I10" s="20"/>
      <c r="J10" s="20"/>
      <c r="K10" s="20"/>
      <c r="L10" s="20"/>
      <c r="M10" s="20"/>
      <c r="N10" s="20"/>
      <c r="O10" s="20">
        <v>47020</v>
      </c>
      <c r="P10" s="20"/>
      <c r="Q10" s="20"/>
      <c r="R10" s="20">
        <v>47020</v>
      </c>
      <c r="S10" s="20"/>
      <c r="T10" s="20"/>
      <c r="U10" s="20"/>
      <c r="V10" s="20"/>
      <c r="W10" s="20">
        <v>47020</v>
      </c>
      <c r="X10" s="20">
        <v>60826</v>
      </c>
      <c r="Y10" s="20">
        <v>-13806</v>
      </c>
      <c r="Z10" s="21">
        <v>-22.697530661230395</v>
      </c>
      <c r="AA10" s="22">
        <v>81103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128944</v>
      </c>
      <c r="D13" s="29">
        <f>SUM(D6:D12)</f>
        <v>0</v>
      </c>
      <c r="E13" s="30">
        <f t="shared" si="0"/>
        <v>81103</v>
      </c>
      <c r="F13" s="31">
        <f t="shared" si="0"/>
        <v>81103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47020</v>
      </c>
      <c r="P13" s="31">
        <f t="shared" si="0"/>
        <v>0</v>
      </c>
      <c r="Q13" s="31">
        <f t="shared" si="0"/>
        <v>0</v>
      </c>
      <c r="R13" s="31">
        <f t="shared" si="0"/>
        <v>47020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47020</v>
      </c>
      <c r="X13" s="31">
        <f t="shared" si="0"/>
        <v>60826</v>
      </c>
      <c r="Y13" s="31">
        <f t="shared" si="0"/>
        <v>-13806</v>
      </c>
      <c r="Z13" s="32">
        <f>+IF(X13&lt;&gt;0,+(Y13/X13)*100,0)</f>
        <v>-22.697530661230395</v>
      </c>
      <c r="AA13" s="33">
        <f>SUM(AA6:AA12)</f>
        <v>81103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19735491</v>
      </c>
      <c r="D17" s="18"/>
      <c r="E17" s="19">
        <v>32689000</v>
      </c>
      <c r="F17" s="20">
        <v>31150000</v>
      </c>
      <c r="G17" s="24"/>
      <c r="H17" s="24"/>
      <c r="I17" s="24">
        <v>1414470</v>
      </c>
      <c r="J17" s="20">
        <v>1414470</v>
      </c>
      <c r="K17" s="24">
        <v>1580383</v>
      </c>
      <c r="L17" s="24">
        <v>885799</v>
      </c>
      <c r="M17" s="20">
        <v>2164489</v>
      </c>
      <c r="N17" s="24">
        <v>4630671</v>
      </c>
      <c r="O17" s="24">
        <v>729365</v>
      </c>
      <c r="P17" s="24">
        <v>241344</v>
      </c>
      <c r="Q17" s="20">
        <v>3446860</v>
      </c>
      <c r="R17" s="24">
        <v>4417569</v>
      </c>
      <c r="S17" s="24"/>
      <c r="T17" s="20"/>
      <c r="U17" s="24"/>
      <c r="V17" s="24"/>
      <c r="W17" s="24">
        <v>10462710</v>
      </c>
      <c r="X17" s="20">
        <v>19579930</v>
      </c>
      <c r="Y17" s="24">
        <v>-9117220</v>
      </c>
      <c r="Z17" s="25">
        <v>-46.564109269032116</v>
      </c>
      <c r="AA17" s="26">
        <v>31150000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19735491</v>
      </c>
      <c r="D25" s="29">
        <f t="shared" ref="D25:Y25" si="1">SUM(D15:D24)</f>
        <v>0</v>
      </c>
      <c r="E25" s="35">
        <f t="shared" si="1"/>
        <v>32689000</v>
      </c>
      <c r="F25" s="36">
        <f t="shared" si="1"/>
        <v>31150000</v>
      </c>
      <c r="G25" s="36">
        <f t="shared" si="1"/>
        <v>0</v>
      </c>
      <c r="H25" s="36">
        <f t="shared" si="1"/>
        <v>0</v>
      </c>
      <c r="I25" s="36">
        <f t="shared" si="1"/>
        <v>1414470</v>
      </c>
      <c r="J25" s="36">
        <f t="shared" si="1"/>
        <v>1414470</v>
      </c>
      <c r="K25" s="36">
        <f t="shared" si="1"/>
        <v>1580383</v>
      </c>
      <c r="L25" s="36">
        <f t="shared" si="1"/>
        <v>885799</v>
      </c>
      <c r="M25" s="36">
        <f t="shared" si="1"/>
        <v>2164489</v>
      </c>
      <c r="N25" s="36">
        <f t="shared" si="1"/>
        <v>4630671</v>
      </c>
      <c r="O25" s="36">
        <f t="shared" si="1"/>
        <v>729365</v>
      </c>
      <c r="P25" s="36">
        <f t="shared" si="1"/>
        <v>241344</v>
      </c>
      <c r="Q25" s="36">
        <f t="shared" si="1"/>
        <v>3446860</v>
      </c>
      <c r="R25" s="36">
        <f t="shared" si="1"/>
        <v>4417569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10462710</v>
      </c>
      <c r="X25" s="36">
        <f t="shared" si="1"/>
        <v>19579930</v>
      </c>
      <c r="Y25" s="36">
        <f t="shared" si="1"/>
        <v>-9117220</v>
      </c>
      <c r="Z25" s="37">
        <f>+IF(X25&lt;&gt;0,+(Y25/X25)*100,0)</f>
        <v>-46.564109269032116</v>
      </c>
      <c r="AA25" s="38">
        <f>SUM(AA15:AA24)</f>
        <v>31150000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19864435</v>
      </c>
      <c r="D26" s="29">
        <f>+D13+D25</f>
        <v>0</v>
      </c>
      <c r="E26" s="30">
        <f t="shared" si="2"/>
        <v>32770103</v>
      </c>
      <c r="F26" s="31">
        <f t="shared" si="2"/>
        <v>31231103</v>
      </c>
      <c r="G26" s="31">
        <f t="shared" si="2"/>
        <v>0</v>
      </c>
      <c r="H26" s="31">
        <f t="shared" si="2"/>
        <v>0</v>
      </c>
      <c r="I26" s="31">
        <f t="shared" si="2"/>
        <v>1414470</v>
      </c>
      <c r="J26" s="31">
        <f t="shared" si="2"/>
        <v>1414470</v>
      </c>
      <c r="K26" s="31">
        <f t="shared" si="2"/>
        <v>1580383</v>
      </c>
      <c r="L26" s="31">
        <f t="shared" si="2"/>
        <v>885799</v>
      </c>
      <c r="M26" s="31">
        <f t="shared" si="2"/>
        <v>2164489</v>
      </c>
      <c r="N26" s="31">
        <f t="shared" si="2"/>
        <v>4630671</v>
      </c>
      <c r="O26" s="31">
        <f t="shared" si="2"/>
        <v>776385</v>
      </c>
      <c r="P26" s="31">
        <f t="shared" si="2"/>
        <v>241344</v>
      </c>
      <c r="Q26" s="31">
        <f t="shared" si="2"/>
        <v>3446860</v>
      </c>
      <c r="R26" s="31">
        <f t="shared" si="2"/>
        <v>4464589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10509730</v>
      </c>
      <c r="X26" s="31">
        <f t="shared" si="2"/>
        <v>19640756</v>
      </c>
      <c r="Y26" s="31">
        <f t="shared" si="2"/>
        <v>-9131026</v>
      </c>
      <c r="Z26" s="32">
        <f>+IF(X26&lt;&gt;0,+(Y26/X26)*100,0)</f>
        <v>-46.490196202223579</v>
      </c>
      <c r="AA26" s="33">
        <f>+AA13+AA25</f>
        <v>31231103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19864435</v>
      </c>
      <c r="D45" s="42">
        <f t="shared" si="6"/>
        <v>0</v>
      </c>
      <c r="E45" s="43">
        <f t="shared" si="6"/>
        <v>32770103</v>
      </c>
      <c r="F45" s="44">
        <f t="shared" si="6"/>
        <v>31231103</v>
      </c>
      <c r="G45" s="44">
        <f t="shared" si="6"/>
        <v>0</v>
      </c>
      <c r="H45" s="44">
        <f t="shared" si="6"/>
        <v>0</v>
      </c>
      <c r="I45" s="44">
        <f t="shared" si="6"/>
        <v>1414470</v>
      </c>
      <c r="J45" s="44">
        <f t="shared" si="6"/>
        <v>1414470</v>
      </c>
      <c r="K45" s="44">
        <f t="shared" si="6"/>
        <v>1580383</v>
      </c>
      <c r="L45" s="44">
        <f t="shared" si="6"/>
        <v>885799</v>
      </c>
      <c r="M45" s="44">
        <f t="shared" si="6"/>
        <v>2164489</v>
      </c>
      <c r="N45" s="44">
        <f t="shared" si="6"/>
        <v>4630671</v>
      </c>
      <c r="O45" s="44">
        <f t="shared" si="6"/>
        <v>776385</v>
      </c>
      <c r="P45" s="44">
        <f t="shared" si="6"/>
        <v>241344</v>
      </c>
      <c r="Q45" s="44">
        <f t="shared" si="6"/>
        <v>3446860</v>
      </c>
      <c r="R45" s="44">
        <f t="shared" si="6"/>
        <v>4464589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10509730</v>
      </c>
      <c r="X45" s="44">
        <f t="shared" si="6"/>
        <v>19640756</v>
      </c>
      <c r="Y45" s="44">
        <f t="shared" si="6"/>
        <v>-9131026</v>
      </c>
      <c r="Z45" s="45">
        <f>+IF(X45&lt;&gt;0,+(Y45/X45)*100,0)</f>
        <v>-46.490196202223579</v>
      </c>
      <c r="AA45" s="46">
        <f>+AA26-AA44</f>
        <v>31231103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261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-7866117</v>
      </c>
      <c r="D6" s="18"/>
      <c r="E6" s="19">
        <v>3654004</v>
      </c>
      <c r="F6" s="20">
        <v>2301134</v>
      </c>
      <c r="G6" s="20">
        <v>-127550</v>
      </c>
      <c r="H6" s="20">
        <v>-229072</v>
      </c>
      <c r="I6" s="20">
        <v>-224001</v>
      </c>
      <c r="J6" s="20">
        <v>-580623</v>
      </c>
      <c r="K6" s="20">
        <v>-16156</v>
      </c>
      <c r="L6" s="20">
        <v>116339</v>
      </c>
      <c r="M6" s="20">
        <v>-340076</v>
      </c>
      <c r="N6" s="20">
        <v>-239893</v>
      </c>
      <c r="O6" s="20">
        <v>-132394</v>
      </c>
      <c r="P6" s="20">
        <v>60805</v>
      </c>
      <c r="Q6" s="20">
        <v>-64079</v>
      </c>
      <c r="R6" s="20">
        <v>-135668</v>
      </c>
      <c r="S6" s="20"/>
      <c r="T6" s="20"/>
      <c r="U6" s="20"/>
      <c r="V6" s="20"/>
      <c r="W6" s="20">
        <v>-956184</v>
      </c>
      <c r="X6" s="20">
        <v>938505</v>
      </c>
      <c r="Y6" s="20">
        <v>-1894689</v>
      </c>
      <c r="Z6" s="21">
        <v>-201.88374063004457</v>
      </c>
      <c r="AA6" s="22">
        <v>2301134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2685550</v>
      </c>
      <c r="F7" s="20">
        <v>14391180</v>
      </c>
      <c r="G7" s="20">
        <v>1771359</v>
      </c>
      <c r="H7" s="20">
        <v>1984327</v>
      </c>
      <c r="I7" s="20">
        <v>2008870</v>
      </c>
      <c r="J7" s="20">
        <v>5764556</v>
      </c>
      <c r="K7" s="20">
        <v>1933536</v>
      </c>
      <c r="L7" s="20">
        <v>2036273</v>
      </c>
      <c r="M7" s="20">
        <v>2016475</v>
      </c>
      <c r="N7" s="20">
        <v>5986284</v>
      </c>
      <c r="O7" s="20">
        <v>2103014</v>
      </c>
      <c r="P7" s="20">
        <v>2211613</v>
      </c>
      <c r="Q7" s="20">
        <v>1943109</v>
      </c>
      <c r="R7" s="20">
        <v>6257736</v>
      </c>
      <c r="S7" s="20"/>
      <c r="T7" s="20"/>
      <c r="U7" s="20"/>
      <c r="V7" s="20"/>
      <c r="W7" s="20">
        <v>18008576</v>
      </c>
      <c r="X7" s="20">
        <v>14232841</v>
      </c>
      <c r="Y7" s="20">
        <v>3775735</v>
      </c>
      <c r="Z7" s="21">
        <v>26.52832979726254</v>
      </c>
      <c r="AA7" s="22">
        <v>14391180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-620960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-465719</v>
      </c>
      <c r="Y8" s="20">
        <v>465719</v>
      </c>
      <c r="Z8" s="21">
        <v>-100</v>
      </c>
      <c r="AA8" s="22">
        <v>-620960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23466</v>
      </c>
      <c r="D10" s="18"/>
      <c r="E10" s="19">
        <v>50888</v>
      </c>
      <c r="F10" s="20">
        <v>-899994</v>
      </c>
      <c r="G10" s="20">
        <v>50888</v>
      </c>
      <c r="H10" s="20">
        <v>-27422</v>
      </c>
      <c r="I10" s="20"/>
      <c r="J10" s="20">
        <v>23466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23466</v>
      </c>
      <c r="X10" s="20">
        <v>-2735174</v>
      </c>
      <c r="Y10" s="20">
        <v>2758640</v>
      </c>
      <c r="Z10" s="21">
        <v>-100.85793444950852</v>
      </c>
      <c r="AA10" s="22">
        <v>-899994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-7842651</v>
      </c>
      <c r="D13" s="29">
        <f>SUM(D6:D12)</f>
        <v>0</v>
      </c>
      <c r="E13" s="30">
        <f t="shared" si="0"/>
        <v>6390442</v>
      </c>
      <c r="F13" s="31">
        <f t="shared" si="0"/>
        <v>15171360</v>
      </c>
      <c r="G13" s="31">
        <f t="shared" si="0"/>
        <v>1694697</v>
      </c>
      <c r="H13" s="31">
        <f t="shared" si="0"/>
        <v>1727833</v>
      </c>
      <c r="I13" s="31">
        <f t="shared" si="0"/>
        <v>1784869</v>
      </c>
      <c r="J13" s="31">
        <f t="shared" si="0"/>
        <v>5207399</v>
      </c>
      <c r="K13" s="31">
        <f t="shared" si="0"/>
        <v>1917380</v>
      </c>
      <c r="L13" s="31">
        <f t="shared" si="0"/>
        <v>2152612</v>
      </c>
      <c r="M13" s="31">
        <f t="shared" si="0"/>
        <v>1676399</v>
      </c>
      <c r="N13" s="31">
        <f t="shared" si="0"/>
        <v>5746391</v>
      </c>
      <c r="O13" s="31">
        <f t="shared" si="0"/>
        <v>1970620</v>
      </c>
      <c r="P13" s="31">
        <f t="shared" si="0"/>
        <v>2272418</v>
      </c>
      <c r="Q13" s="31">
        <f t="shared" si="0"/>
        <v>1879030</v>
      </c>
      <c r="R13" s="31">
        <f t="shared" si="0"/>
        <v>6122068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17075858</v>
      </c>
      <c r="X13" s="31">
        <f t="shared" si="0"/>
        <v>11970453</v>
      </c>
      <c r="Y13" s="31">
        <f t="shared" si="0"/>
        <v>5105405</v>
      </c>
      <c r="Z13" s="32">
        <f>+IF(X13&lt;&gt;0,+(Y13/X13)*100,0)</f>
        <v>42.650056768946001</v>
      </c>
      <c r="AA13" s="33">
        <f>SUM(AA6:AA12)</f>
        <v>15171360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542967428</v>
      </c>
      <c r="D17" s="18"/>
      <c r="E17" s="19">
        <v>-8474930</v>
      </c>
      <c r="F17" s="20">
        <v>531411498</v>
      </c>
      <c r="G17" s="24">
        <v>607417566</v>
      </c>
      <c r="H17" s="24">
        <v>-282194</v>
      </c>
      <c r="I17" s="24"/>
      <c r="J17" s="20">
        <v>607135372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607135372</v>
      </c>
      <c r="X17" s="20">
        <v>535840983</v>
      </c>
      <c r="Y17" s="24">
        <v>71294389</v>
      </c>
      <c r="Z17" s="25">
        <v>13.305139259943466</v>
      </c>
      <c r="AA17" s="26">
        <v>531411498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542967428</v>
      </c>
      <c r="D25" s="29">
        <f t="shared" ref="D25:Y25" si="1">SUM(D15:D24)</f>
        <v>0</v>
      </c>
      <c r="E25" s="35">
        <f t="shared" si="1"/>
        <v>-8474930</v>
      </c>
      <c r="F25" s="36">
        <f t="shared" si="1"/>
        <v>531411498</v>
      </c>
      <c r="G25" s="36">
        <f t="shared" si="1"/>
        <v>607417566</v>
      </c>
      <c r="H25" s="36">
        <f t="shared" si="1"/>
        <v>-282194</v>
      </c>
      <c r="I25" s="36">
        <f t="shared" si="1"/>
        <v>0</v>
      </c>
      <c r="J25" s="36">
        <f t="shared" si="1"/>
        <v>607135372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607135372</v>
      </c>
      <c r="X25" s="36">
        <f t="shared" si="1"/>
        <v>535840983</v>
      </c>
      <c r="Y25" s="36">
        <f t="shared" si="1"/>
        <v>71294389</v>
      </c>
      <c r="Z25" s="37">
        <f>+IF(X25&lt;&gt;0,+(Y25/X25)*100,0)</f>
        <v>13.305139259943466</v>
      </c>
      <c r="AA25" s="38">
        <f>SUM(AA15:AA24)</f>
        <v>531411498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535124777</v>
      </c>
      <c r="D26" s="29">
        <f>+D13+D25</f>
        <v>0</v>
      </c>
      <c r="E26" s="30">
        <f t="shared" si="2"/>
        <v>-2084488</v>
      </c>
      <c r="F26" s="31">
        <f t="shared" si="2"/>
        <v>546582858</v>
      </c>
      <c r="G26" s="31">
        <f t="shared" si="2"/>
        <v>609112263</v>
      </c>
      <c r="H26" s="31">
        <f t="shared" si="2"/>
        <v>1445639</v>
      </c>
      <c r="I26" s="31">
        <f t="shared" si="2"/>
        <v>1784869</v>
      </c>
      <c r="J26" s="31">
        <f t="shared" si="2"/>
        <v>612342771</v>
      </c>
      <c r="K26" s="31">
        <f t="shared" si="2"/>
        <v>1917380</v>
      </c>
      <c r="L26" s="31">
        <f t="shared" si="2"/>
        <v>2152612</v>
      </c>
      <c r="M26" s="31">
        <f t="shared" si="2"/>
        <v>1676399</v>
      </c>
      <c r="N26" s="31">
        <f t="shared" si="2"/>
        <v>5746391</v>
      </c>
      <c r="O26" s="31">
        <f t="shared" si="2"/>
        <v>1970620</v>
      </c>
      <c r="P26" s="31">
        <f t="shared" si="2"/>
        <v>2272418</v>
      </c>
      <c r="Q26" s="31">
        <f t="shared" si="2"/>
        <v>1879030</v>
      </c>
      <c r="R26" s="31">
        <f t="shared" si="2"/>
        <v>6122068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624211230</v>
      </c>
      <c r="X26" s="31">
        <f t="shared" si="2"/>
        <v>547811436</v>
      </c>
      <c r="Y26" s="31">
        <f t="shared" si="2"/>
        <v>76399794</v>
      </c>
      <c r="Z26" s="32">
        <f>+IF(X26&lt;&gt;0,+(Y26/X26)*100,0)</f>
        <v>13.946367121842998</v>
      </c>
      <c r="AA26" s="33">
        <f>+AA13+AA25</f>
        <v>546582858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19629580</v>
      </c>
      <c r="D35" s="18"/>
      <c r="E35" s="19">
        <v>19629580</v>
      </c>
      <c r="F35" s="20">
        <v>19629580</v>
      </c>
      <c r="G35" s="20">
        <v>19629580</v>
      </c>
      <c r="H35" s="20"/>
      <c r="I35" s="20"/>
      <c r="J35" s="20">
        <v>19629580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19629580</v>
      </c>
      <c r="X35" s="20">
        <v>19629580</v>
      </c>
      <c r="Y35" s="20"/>
      <c r="Z35" s="21"/>
      <c r="AA35" s="22">
        <v>19629580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19629580</v>
      </c>
      <c r="D37" s="29">
        <f t="shared" ref="D37:Y37" si="3">SUM(D29:D36)</f>
        <v>0</v>
      </c>
      <c r="E37" s="30">
        <f t="shared" si="3"/>
        <v>19629580</v>
      </c>
      <c r="F37" s="31">
        <f t="shared" si="3"/>
        <v>19629580</v>
      </c>
      <c r="G37" s="31">
        <f t="shared" si="3"/>
        <v>19629580</v>
      </c>
      <c r="H37" s="31">
        <f t="shared" si="3"/>
        <v>0</v>
      </c>
      <c r="I37" s="31">
        <f t="shared" si="3"/>
        <v>0</v>
      </c>
      <c r="J37" s="31">
        <f t="shared" si="3"/>
        <v>19629580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19629580</v>
      </c>
      <c r="X37" s="31">
        <f t="shared" si="3"/>
        <v>19629580</v>
      </c>
      <c r="Y37" s="31">
        <f t="shared" si="3"/>
        <v>0</v>
      </c>
      <c r="Z37" s="32">
        <f>+IF(X37&lt;&gt;0,+(Y37/X37)*100,0)</f>
        <v>0</v>
      </c>
      <c r="AA37" s="33">
        <f>SUM(AA29:AA36)</f>
        <v>19629580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19629580</v>
      </c>
      <c r="D44" s="29">
        <f>+D37+D43</f>
        <v>0</v>
      </c>
      <c r="E44" s="30">
        <f t="shared" si="5"/>
        <v>19629580</v>
      </c>
      <c r="F44" s="31">
        <f t="shared" si="5"/>
        <v>19629580</v>
      </c>
      <c r="G44" s="31">
        <f t="shared" si="5"/>
        <v>19629580</v>
      </c>
      <c r="H44" s="31">
        <f t="shared" si="5"/>
        <v>0</v>
      </c>
      <c r="I44" s="31">
        <f t="shared" si="5"/>
        <v>0</v>
      </c>
      <c r="J44" s="31">
        <f t="shared" si="5"/>
        <v>19629580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19629580</v>
      </c>
      <c r="X44" s="31">
        <f t="shared" si="5"/>
        <v>19629580</v>
      </c>
      <c r="Y44" s="31">
        <f t="shared" si="5"/>
        <v>0</v>
      </c>
      <c r="Z44" s="32">
        <f>+IF(X44&lt;&gt;0,+(Y44/X44)*100,0)</f>
        <v>0</v>
      </c>
      <c r="AA44" s="33">
        <f>+AA37+AA43</f>
        <v>19629580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515495197</v>
      </c>
      <c r="D45" s="42">
        <f t="shared" si="6"/>
        <v>0</v>
      </c>
      <c r="E45" s="43">
        <f t="shared" si="6"/>
        <v>-21714068</v>
      </c>
      <c r="F45" s="44">
        <f t="shared" si="6"/>
        <v>526953278</v>
      </c>
      <c r="G45" s="44">
        <f t="shared" si="6"/>
        <v>589482683</v>
      </c>
      <c r="H45" s="44">
        <f t="shared" si="6"/>
        <v>1445639</v>
      </c>
      <c r="I45" s="44">
        <f t="shared" si="6"/>
        <v>1784869</v>
      </c>
      <c r="J45" s="44">
        <f t="shared" si="6"/>
        <v>592713191</v>
      </c>
      <c r="K45" s="44">
        <f t="shared" si="6"/>
        <v>1917380</v>
      </c>
      <c r="L45" s="44">
        <f t="shared" si="6"/>
        <v>2152612</v>
      </c>
      <c r="M45" s="44">
        <f t="shared" si="6"/>
        <v>1676399</v>
      </c>
      <c r="N45" s="44">
        <f t="shared" si="6"/>
        <v>5746391</v>
      </c>
      <c r="O45" s="44">
        <f t="shared" si="6"/>
        <v>1970620</v>
      </c>
      <c r="P45" s="44">
        <f t="shared" si="6"/>
        <v>2272418</v>
      </c>
      <c r="Q45" s="44">
        <f t="shared" si="6"/>
        <v>1879030</v>
      </c>
      <c r="R45" s="44">
        <f t="shared" si="6"/>
        <v>6122068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604581650</v>
      </c>
      <c r="X45" s="44">
        <f t="shared" si="6"/>
        <v>528181856</v>
      </c>
      <c r="Y45" s="44">
        <f t="shared" si="6"/>
        <v>76399794</v>
      </c>
      <c r="Z45" s="45">
        <f>+IF(X45&lt;&gt;0,+(Y45/X45)*100,0)</f>
        <v>14.464675969482755</v>
      </c>
      <c r="AA45" s="46">
        <f>+AA26-AA44</f>
        <v>526953278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-5213576</v>
      </c>
      <c r="F47" s="20">
        <v>-12629366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-7601289</v>
      </c>
      <c r="Y47" s="20">
        <v>7601289</v>
      </c>
      <c r="Z47" s="47">
        <v>-100</v>
      </c>
      <c r="AA47" s="22">
        <v>-12629366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-5213576</v>
      </c>
      <c r="F50" s="52">
        <f t="shared" si="7"/>
        <v>-12629366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-7601289</v>
      </c>
      <c r="Y50" s="52">
        <f t="shared" si="7"/>
        <v>7601289</v>
      </c>
      <c r="Z50" s="53">
        <f>+IF(X50&lt;&gt;0,+(Y50/X50)*100,0)</f>
        <v>-100</v>
      </c>
      <c r="AA50" s="54">
        <f>SUM(AA47:AA49)</f>
        <v>-12629366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262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-2000000</v>
      </c>
      <c r="F6" s="20">
        <v>-18675000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-8170003</v>
      </c>
      <c r="Y6" s="20">
        <v>8170003</v>
      </c>
      <c r="Z6" s="21">
        <v>-100</v>
      </c>
      <c r="AA6" s="22">
        <v>-18675000</v>
      </c>
    </row>
    <row r="7" spans="1:27" x14ac:dyDescent="0.25">
      <c r="A7" s="23" t="s">
        <v>35</v>
      </c>
      <c r="B7" s="17" t="s">
        <v>32</v>
      </c>
      <c r="C7" s="18">
        <v>61922414</v>
      </c>
      <c r="D7" s="18"/>
      <c r="E7" s="19">
        <v>88138173</v>
      </c>
      <c r="F7" s="20">
        <v>88138173</v>
      </c>
      <c r="G7" s="20">
        <v>-2664429</v>
      </c>
      <c r="H7" s="20">
        <v>-236980873</v>
      </c>
      <c r="I7" s="20">
        <v>3722384</v>
      </c>
      <c r="J7" s="20">
        <v>-235922918</v>
      </c>
      <c r="K7" s="20">
        <v>1873925</v>
      </c>
      <c r="L7" s="20">
        <v>3775409</v>
      </c>
      <c r="M7" s="20">
        <v>339808</v>
      </c>
      <c r="N7" s="20">
        <v>5989142</v>
      </c>
      <c r="O7" s="20">
        <v>-36088998</v>
      </c>
      <c r="P7" s="20"/>
      <c r="Q7" s="20"/>
      <c r="R7" s="20">
        <v>-36088998</v>
      </c>
      <c r="S7" s="20"/>
      <c r="T7" s="20"/>
      <c r="U7" s="20"/>
      <c r="V7" s="20"/>
      <c r="W7" s="20">
        <v>-266022774</v>
      </c>
      <c r="X7" s="20">
        <v>66103632</v>
      </c>
      <c r="Y7" s="20">
        <v>-332126406</v>
      </c>
      <c r="Z7" s="21">
        <v>-502.43291624278675</v>
      </c>
      <c r="AA7" s="22">
        <v>88138173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25503659</v>
      </c>
      <c r="D10" s="18"/>
      <c r="E10" s="19">
        <v>79420600</v>
      </c>
      <c r="F10" s="20">
        <v>79420600</v>
      </c>
      <c r="G10" s="20"/>
      <c r="H10" s="20"/>
      <c r="I10" s="20"/>
      <c r="J10" s="20"/>
      <c r="K10" s="20"/>
      <c r="L10" s="20"/>
      <c r="M10" s="20"/>
      <c r="N10" s="20"/>
      <c r="O10" s="20">
        <v>12879</v>
      </c>
      <c r="P10" s="20"/>
      <c r="Q10" s="20"/>
      <c r="R10" s="20">
        <v>12879</v>
      </c>
      <c r="S10" s="20"/>
      <c r="T10" s="20"/>
      <c r="U10" s="20"/>
      <c r="V10" s="20"/>
      <c r="W10" s="20">
        <v>12879</v>
      </c>
      <c r="X10" s="20">
        <v>59565456</v>
      </c>
      <c r="Y10" s="20">
        <v>-59552577</v>
      </c>
      <c r="Z10" s="21">
        <v>-99.978378407780511</v>
      </c>
      <c r="AA10" s="22">
        <v>79420600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12</v>
      </c>
      <c r="F12" s="20">
        <v>12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12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87426073</v>
      </c>
      <c r="D13" s="29">
        <f>SUM(D6:D12)</f>
        <v>0</v>
      </c>
      <c r="E13" s="30">
        <f t="shared" si="0"/>
        <v>165558785</v>
      </c>
      <c r="F13" s="31">
        <f t="shared" si="0"/>
        <v>148883785</v>
      </c>
      <c r="G13" s="31">
        <f t="shared" si="0"/>
        <v>-2664429</v>
      </c>
      <c r="H13" s="31">
        <f t="shared" si="0"/>
        <v>-236980873</v>
      </c>
      <c r="I13" s="31">
        <f t="shared" si="0"/>
        <v>3722384</v>
      </c>
      <c r="J13" s="31">
        <f t="shared" si="0"/>
        <v>-235922918</v>
      </c>
      <c r="K13" s="31">
        <f t="shared" si="0"/>
        <v>1873925</v>
      </c>
      <c r="L13" s="31">
        <f t="shared" si="0"/>
        <v>3775409</v>
      </c>
      <c r="M13" s="31">
        <f t="shared" si="0"/>
        <v>339808</v>
      </c>
      <c r="N13" s="31">
        <f t="shared" si="0"/>
        <v>5989142</v>
      </c>
      <c r="O13" s="31">
        <f t="shared" si="0"/>
        <v>-36076119</v>
      </c>
      <c r="P13" s="31">
        <f t="shared" si="0"/>
        <v>0</v>
      </c>
      <c r="Q13" s="31">
        <f t="shared" si="0"/>
        <v>0</v>
      </c>
      <c r="R13" s="31">
        <f t="shared" si="0"/>
        <v>-36076119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-266009895</v>
      </c>
      <c r="X13" s="31">
        <f t="shared" si="0"/>
        <v>117499085</v>
      </c>
      <c r="Y13" s="31">
        <f t="shared" si="0"/>
        <v>-383508980</v>
      </c>
      <c r="Z13" s="32">
        <f>+IF(X13&lt;&gt;0,+(Y13/X13)*100,0)</f>
        <v>-326.39316297654574</v>
      </c>
      <c r="AA13" s="33">
        <f>SUM(AA6:AA12)</f>
        <v>148883785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1702671</v>
      </c>
      <c r="D17" s="18"/>
      <c r="E17" s="19">
        <v>17675004</v>
      </c>
      <c r="F17" s="20">
        <v>18075004</v>
      </c>
      <c r="G17" s="24"/>
      <c r="H17" s="24"/>
      <c r="I17" s="24">
        <v>2378635</v>
      </c>
      <c r="J17" s="20">
        <v>2378635</v>
      </c>
      <c r="K17" s="24">
        <v>2132517</v>
      </c>
      <c r="L17" s="24"/>
      <c r="M17" s="20"/>
      <c r="N17" s="24">
        <v>2132517</v>
      </c>
      <c r="O17" s="24"/>
      <c r="P17" s="24"/>
      <c r="Q17" s="20"/>
      <c r="R17" s="24"/>
      <c r="S17" s="24"/>
      <c r="T17" s="20"/>
      <c r="U17" s="24"/>
      <c r="V17" s="24"/>
      <c r="W17" s="24">
        <v>4511152</v>
      </c>
      <c r="X17" s="20">
        <v>13556250</v>
      </c>
      <c r="Y17" s="24">
        <v>-9045098</v>
      </c>
      <c r="Z17" s="25">
        <v>-66.722714615029972</v>
      </c>
      <c r="AA17" s="26">
        <v>18075004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1702671</v>
      </c>
      <c r="D25" s="29">
        <f t="shared" ref="D25:Y25" si="1">SUM(D15:D24)</f>
        <v>0</v>
      </c>
      <c r="E25" s="35">
        <f t="shared" si="1"/>
        <v>17675004</v>
      </c>
      <c r="F25" s="36">
        <f t="shared" si="1"/>
        <v>18075004</v>
      </c>
      <c r="G25" s="36">
        <f t="shared" si="1"/>
        <v>0</v>
      </c>
      <c r="H25" s="36">
        <f t="shared" si="1"/>
        <v>0</v>
      </c>
      <c r="I25" s="36">
        <f t="shared" si="1"/>
        <v>2378635</v>
      </c>
      <c r="J25" s="36">
        <f t="shared" si="1"/>
        <v>2378635</v>
      </c>
      <c r="K25" s="36">
        <f t="shared" si="1"/>
        <v>2132517</v>
      </c>
      <c r="L25" s="36">
        <f t="shared" si="1"/>
        <v>0</v>
      </c>
      <c r="M25" s="36">
        <f t="shared" si="1"/>
        <v>0</v>
      </c>
      <c r="N25" s="36">
        <f t="shared" si="1"/>
        <v>2132517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4511152</v>
      </c>
      <c r="X25" s="36">
        <f t="shared" si="1"/>
        <v>13556250</v>
      </c>
      <c r="Y25" s="36">
        <f t="shared" si="1"/>
        <v>-9045098</v>
      </c>
      <c r="Z25" s="37">
        <f>+IF(X25&lt;&gt;0,+(Y25/X25)*100,0)</f>
        <v>-66.722714615029972</v>
      </c>
      <c r="AA25" s="38">
        <f>SUM(AA15:AA24)</f>
        <v>18075004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89128744</v>
      </c>
      <c r="D26" s="29">
        <f>+D13+D25</f>
        <v>0</v>
      </c>
      <c r="E26" s="30">
        <f t="shared" si="2"/>
        <v>183233789</v>
      </c>
      <c r="F26" s="31">
        <f t="shared" si="2"/>
        <v>166958789</v>
      </c>
      <c r="G26" s="31">
        <f t="shared" si="2"/>
        <v>-2664429</v>
      </c>
      <c r="H26" s="31">
        <f t="shared" si="2"/>
        <v>-236980873</v>
      </c>
      <c r="I26" s="31">
        <f t="shared" si="2"/>
        <v>6101019</v>
      </c>
      <c r="J26" s="31">
        <f t="shared" si="2"/>
        <v>-233544283</v>
      </c>
      <c r="K26" s="31">
        <f t="shared" si="2"/>
        <v>4006442</v>
      </c>
      <c r="L26" s="31">
        <f t="shared" si="2"/>
        <v>3775409</v>
      </c>
      <c r="M26" s="31">
        <f t="shared" si="2"/>
        <v>339808</v>
      </c>
      <c r="N26" s="31">
        <f t="shared" si="2"/>
        <v>8121659</v>
      </c>
      <c r="O26" s="31">
        <f t="shared" si="2"/>
        <v>-36076119</v>
      </c>
      <c r="P26" s="31">
        <f t="shared" si="2"/>
        <v>0</v>
      </c>
      <c r="Q26" s="31">
        <f t="shared" si="2"/>
        <v>0</v>
      </c>
      <c r="R26" s="31">
        <f t="shared" si="2"/>
        <v>-36076119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-261498743</v>
      </c>
      <c r="X26" s="31">
        <f t="shared" si="2"/>
        <v>131055335</v>
      </c>
      <c r="Y26" s="31">
        <f t="shared" si="2"/>
        <v>-392554078</v>
      </c>
      <c r="Z26" s="32">
        <f>+IF(X26&lt;&gt;0,+(Y26/X26)*100,0)</f>
        <v>-299.53307738292381</v>
      </c>
      <c r="AA26" s="33">
        <f>+AA13+AA25</f>
        <v>166958789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-57</v>
      </c>
      <c r="F32" s="20">
        <v>-57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-57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-10</v>
      </c>
      <c r="F34" s="20">
        <v>-10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-10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-67</v>
      </c>
      <c r="F37" s="31">
        <f t="shared" si="3"/>
        <v>-67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-67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-10</v>
      </c>
      <c r="F42" s="20">
        <v>-10</v>
      </c>
      <c r="G42" s="20"/>
      <c r="H42" s="20"/>
      <c r="I42" s="20"/>
      <c r="J42" s="20"/>
      <c r="K42" s="20"/>
      <c r="L42" s="20"/>
      <c r="M42" s="20"/>
      <c r="N42" s="20"/>
      <c r="O42" s="20">
        <v>-898000</v>
      </c>
      <c r="P42" s="20"/>
      <c r="Q42" s="20"/>
      <c r="R42" s="20">
        <v>-898000</v>
      </c>
      <c r="S42" s="20"/>
      <c r="T42" s="20"/>
      <c r="U42" s="20"/>
      <c r="V42" s="20"/>
      <c r="W42" s="20">
        <v>-898000</v>
      </c>
      <c r="X42" s="20"/>
      <c r="Y42" s="20">
        <v>-898000</v>
      </c>
      <c r="Z42" s="21"/>
      <c r="AA42" s="22">
        <v>-10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-10</v>
      </c>
      <c r="F43" s="36">
        <f t="shared" si="4"/>
        <v>-10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-898000</v>
      </c>
      <c r="P43" s="36">
        <f t="shared" si="4"/>
        <v>0</v>
      </c>
      <c r="Q43" s="36">
        <f t="shared" si="4"/>
        <v>0</v>
      </c>
      <c r="R43" s="36">
        <f t="shared" si="4"/>
        <v>-898000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-898000</v>
      </c>
      <c r="X43" s="36">
        <f t="shared" si="4"/>
        <v>0</v>
      </c>
      <c r="Y43" s="36">
        <f t="shared" si="4"/>
        <v>-898000</v>
      </c>
      <c r="Z43" s="37">
        <f>+IF(X43&lt;&gt;0,+(Y43/X43)*100,0)</f>
        <v>0</v>
      </c>
      <c r="AA43" s="38">
        <f>SUM(AA39:AA42)</f>
        <v>-10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-77</v>
      </c>
      <c r="F44" s="31">
        <f t="shared" si="5"/>
        <v>-77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-898000</v>
      </c>
      <c r="P44" s="31">
        <f t="shared" si="5"/>
        <v>0</v>
      </c>
      <c r="Q44" s="31">
        <f t="shared" si="5"/>
        <v>0</v>
      </c>
      <c r="R44" s="31">
        <f t="shared" si="5"/>
        <v>-898000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-898000</v>
      </c>
      <c r="X44" s="31">
        <f t="shared" si="5"/>
        <v>0</v>
      </c>
      <c r="Y44" s="31">
        <f t="shared" si="5"/>
        <v>-898000</v>
      </c>
      <c r="Z44" s="32">
        <f>+IF(X44&lt;&gt;0,+(Y44/X44)*100,0)</f>
        <v>0</v>
      </c>
      <c r="AA44" s="33">
        <f>+AA37+AA43</f>
        <v>-77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89128744</v>
      </c>
      <c r="D45" s="42">
        <f t="shared" si="6"/>
        <v>0</v>
      </c>
      <c r="E45" s="43">
        <f t="shared" si="6"/>
        <v>183233866</v>
      </c>
      <c r="F45" s="44">
        <f t="shared" si="6"/>
        <v>166958866</v>
      </c>
      <c r="G45" s="44">
        <f t="shared" si="6"/>
        <v>-2664429</v>
      </c>
      <c r="H45" s="44">
        <f t="shared" si="6"/>
        <v>-236980873</v>
      </c>
      <c r="I45" s="44">
        <f t="shared" si="6"/>
        <v>6101019</v>
      </c>
      <c r="J45" s="44">
        <f t="shared" si="6"/>
        <v>-233544283</v>
      </c>
      <c r="K45" s="44">
        <f t="shared" si="6"/>
        <v>4006442</v>
      </c>
      <c r="L45" s="44">
        <f t="shared" si="6"/>
        <v>3775409</v>
      </c>
      <c r="M45" s="44">
        <f t="shared" si="6"/>
        <v>339808</v>
      </c>
      <c r="N45" s="44">
        <f t="shared" si="6"/>
        <v>8121659</v>
      </c>
      <c r="O45" s="44">
        <f t="shared" si="6"/>
        <v>-35178119</v>
      </c>
      <c r="P45" s="44">
        <f t="shared" si="6"/>
        <v>0</v>
      </c>
      <c r="Q45" s="44">
        <f t="shared" si="6"/>
        <v>0</v>
      </c>
      <c r="R45" s="44">
        <f t="shared" si="6"/>
        <v>-35178119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-260600743</v>
      </c>
      <c r="X45" s="44">
        <f t="shared" si="6"/>
        <v>131055335</v>
      </c>
      <c r="Y45" s="44">
        <f t="shared" si="6"/>
        <v>-391656078</v>
      </c>
      <c r="Z45" s="45">
        <f>+IF(X45&lt;&gt;0,+(Y45/X45)*100,0)</f>
        <v>-298.84787063418668</v>
      </c>
      <c r="AA45" s="46">
        <f>+AA26-AA44</f>
        <v>166958866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-1742500</v>
      </c>
      <c r="D7" s="18"/>
      <c r="E7" s="19">
        <v>-1847050</v>
      </c>
      <c r="F7" s="20">
        <v>-1847050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-1385289</v>
      </c>
      <c r="Y7" s="20">
        <v>1385289</v>
      </c>
      <c r="Z7" s="21">
        <v>-100</v>
      </c>
      <c r="AA7" s="22">
        <v>-1847050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21422</v>
      </c>
      <c r="D10" s="18"/>
      <c r="E10" s="19">
        <v>-110250</v>
      </c>
      <c r="F10" s="20">
        <v>-110250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-82692</v>
      </c>
      <c r="Y10" s="20">
        <v>82692</v>
      </c>
      <c r="Z10" s="21">
        <v>-100</v>
      </c>
      <c r="AA10" s="22">
        <v>-110250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-1721078</v>
      </c>
      <c r="D13" s="29">
        <f>SUM(D6:D12)</f>
        <v>0</v>
      </c>
      <c r="E13" s="30">
        <f t="shared" si="0"/>
        <v>-1957300</v>
      </c>
      <c r="F13" s="31">
        <f t="shared" si="0"/>
        <v>-1957300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-1467981</v>
      </c>
      <c r="Y13" s="31">
        <f t="shared" si="0"/>
        <v>1467981</v>
      </c>
      <c r="Z13" s="32">
        <f>+IF(X13&lt;&gt;0,+(Y13/X13)*100,0)</f>
        <v>-100</v>
      </c>
      <c r="AA13" s="33">
        <f>SUM(AA6:AA12)</f>
        <v>-1957300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12384359</v>
      </c>
      <c r="D17" s="18"/>
      <c r="E17" s="19">
        <v>2</v>
      </c>
      <c r="F17" s="20">
        <v>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>
        <v>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12384359</v>
      </c>
      <c r="D25" s="29">
        <f t="shared" ref="D25:Y25" si="1">SUM(D15:D24)</f>
        <v>0</v>
      </c>
      <c r="E25" s="35">
        <f t="shared" si="1"/>
        <v>2</v>
      </c>
      <c r="F25" s="36">
        <f t="shared" si="1"/>
        <v>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10663281</v>
      </c>
      <c r="D26" s="29">
        <f>+D13+D25</f>
        <v>0</v>
      </c>
      <c r="E26" s="30">
        <f t="shared" si="2"/>
        <v>-1957298</v>
      </c>
      <c r="F26" s="31">
        <f t="shared" si="2"/>
        <v>-1957298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-1467981</v>
      </c>
      <c r="Y26" s="31">
        <f t="shared" si="2"/>
        <v>1467981</v>
      </c>
      <c r="Z26" s="32">
        <f>+IF(X26&lt;&gt;0,+(Y26/X26)*100,0)</f>
        <v>-100</v>
      </c>
      <c r="AA26" s="33">
        <f>+AA13+AA25</f>
        <v>-1957298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21000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10642281</v>
      </c>
      <c r="D45" s="42">
        <f t="shared" si="6"/>
        <v>0</v>
      </c>
      <c r="E45" s="43">
        <f t="shared" si="6"/>
        <v>-1957298</v>
      </c>
      <c r="F45" s="44">
        <f t="shared" si="6"/>
        <v>-1957298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-1467981</v>
      </c>
      <c r="Y45" s="44">
        <f t="shared" si="6"/>
        <v>1467981</v>
      </c>
      <c r="Z45" s="45">
        <f>+IF(X45&lt;&gt;0,+(Y45/X45)*100,0)</f>
        <v>-100</v>
      </c>
      <c r="AA45" s="46">
        <f>+AA26-AA44</f>
        <v>-1957298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9983698</v>
      </c>
      <c r="D7" s="18"/>
      <c r="E7" s="19">
        <v>-4065600</v>
      </c>
      <c r="F7" s="20">
        <v>-10008436</v>
      </c>
      <c r="G7" s="20">
        <v>4251927</v>
      </c>
      <c r="H7" s="20">
        <v>731449</v>
      </c>
      <c r="I7" s="20">
        <v>527390</v>
      </c>
      <c r="J7" s="20">
        <v>5510766</v>
      </c>
      <c r="K7" s="20">
        <v>385416</v>
      </c>
      <c r="L7" s="20">
        <v>376886</v>
      </c>
      <c r="M7" s="20">
        <v>956365</v>
      </c>
      <c r="N7" s="20">
        <v>1718667</v>
      </c>
      <c r="O7" s="20">
        <v>876239</v>
      </c>
      <c r="P7" s="20">
        <v>-14609623</v>
      </c>
      <c r="Q7" s="20">
        <v>-1131293</v>
      </c>
      <c r="R7" s="20">
        <v>-14864677</v>
      </c>
      <c r="S7" s="20"/>
      <c r="T7" s="20"/>
      <c r="U7" s="20"/>
      <c r="V7" s="20"/>
      <c r="W7" s="20">
        <v>-7635244</v>
      </c>
      <c r="X7" s="20">
        <v>-5426336</v>
      </c>
      <c r="Y7" s="20">
        <v>-2208908</v>
      </c>
      <c r="Z7" s="21">
        <v>40.707173311789028</v>
      </c>
      <c r="AA7" s="22">
        <v>-10008436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30407</v>
      </c>
      <c r="D10" s="18"/>
      <c r="E10" s="19">
        <v>-557986</v>
      </c>
      <c r="F10" s="20">
        <v>2431280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777215</v>
      </c>
      <c r="Y10" s="20">
        <v>-777215</v>
      </c>
      <c r="Z10" s="21">
        <v>-100</v>
      </c>
      <c r="AA10" s="22">
        <v>2431280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10014105</v>
      </c>
      <c r="D13" s="29">
        <f>SUM(D6:D12)</f>
        <v>0</v>
      </c>
      <c r="E13" s="30">
        <f t="shared" si="0"/>
        <v>-4623586</v>
      </c>
      <c r="F13" s="31">
        <f t="shared" si="0"/>
        <v>-7577156</v>
      </c>
      <c r="G13" s="31">
        <f t="shared" si="0"/>
        <v>4251927</v>
      </c>
      <c r="H13" s="31">
        <f t="shared" si="0"/>
        <v>731449</v>
      </c>
      <c r="I13" s="31">
        <f t="shared" si="0"/>
        <v>527390</v>
      </c>
      <c r="J13" s="31">
        <f t="shared" si="0"/>
        <v>5510766</v>
      </c>
      <c r="K13" s="31">
        <f t="shared" si="0"/>
        <v>385416</v>
      </c>
      <c r="L13" s="31">
        <f t="shared" si="0"/>
        <v>376886</v>
      </c>
      <c r="M13" s="31">
        <f t="shared" si="0"/>
        <v>956365</v>
      </c>
      <c r="N13" s="31">
        <f t="shared" si="0"/>
        <v>1718667</v>
      </c>
      <c r="O13" s="31">
        <f t="shared" si="0"/>
        <v>876239</v>
      </c>
      <c r="P13" s="31">
        <f t="shared" si="0"/>
        <v>-14609623</v>
      </c>
      <c r="Q13" s="31">
        <f t="shared" si="0"/>
        <v>-1131293</v>
      </c>
      <c r="R13" s="31">
        <f t="shared" si="0"/>
        <v>-14864677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-7635244</v>
      </c>
      <c r="X13" s="31">
        <f t="shared" si="0"/>
        <v>-4649121</v>
      </c>
      <c r="Y13" s="31">
        <f t="shared" si="0"/>
        <v>-2986123</v>
      </c>
      <c r="Z13" s="32">
        <f>+IF(X13&lt;&gt;0,+(Y13/X13)*100,0)</f>
        <v>64.22984043650402</v>
      </c>
      <c r="AA13" s="33">
        <f>SUM(AA6:AA12)</f>
        <v>-7577156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70281370</v>
      </c>
      <c r="D17" s="18"/>
      <c r="E17" s="19">
        <v>103390794</v>
      </c>
      <c r="F17" s="20">
        <v>127625042</v>
      </c>
      <c r="G17" s="24">
        <v>16141906</v>
      </c>
      <c r="H17" s="24">
        <v>1909550</v>
      </c>
      <c r="I17" s="24"/>
      <c r="J17" s="20">
        <v>18051456</v>
      </c>
      <c r="K17" s="24">
        <v>144288</v>
      </c>
      <c r="L17" s="24">
        <v>3090169</v>
      </c>
      <c r="M17" s="20">
        <v>1194037</v>
      </c>
      <c r="N17" s="24">
        <v>4428494</v>
      </c>
      <c r="O17" s="24">
        <v>128340</v>
      </c>
      <c r="P17" s="24">
        <v>3715752</v>
      </c>
      <c r="Q17" s="20">
        <v>1052002</v>
      </c>
      <c r="R17" s="24">
        <v>4896094</v>
      </c>
      <c r="S17" s="24"/>
      <c r="T17" s="20"/>
      <c r="U17" s="24"/>
      <c r="V17" s="24"/>
      <c r="W17" s="24">
        <v>27376044</v>
      </c>
      <c r="X17" s="20">
        <v>87236798</v>
      </c>
      <c r="Y17" s="24">
        <v>-59860754</v>
      </c>
      <c r="Z17" s="25">
        <v>-68.618696894400003</v>
      </c>
      <c r="AA17" s="26">
        <v>127625042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70281370</v>
      </c>
      <c r="D25" s="29">
        <f t="shared" ref="D25:Y25" si="1">SUM(D15:D24)</f>
        <v>0</v>
      </c>
      <c r="E25" s="35">
        <f t="shared" si="1"/>
        <v>103390794</v>
      </c>
      <c r="F25" s="36">
        <f t="shared" si="1"/>
        <v>127625042</v>
      </c>
      <c r="G25" s="36">
        <f t="shared" si="1"/>
        <v>16141906</v>
      </c>
      <c r="H25" s="36">
        <f t="shared" si="1"/>
        <v>1909550</v>
      </c>
      <c r="I25" s="36">
        <f t="shared" si="1"/>
        <v>0</v>
      </c>
      <c r="J25" s="36">
        <f t="shared" si="1"/>
        <v>18051456</v>
      </c>
      <c r="K25" s="36">
        <f t="shared" si="1"/>
        <v>144288</v>
      </c>
      <c r="L25" s="36">
        <f t="shared" si="1"/>
        <v>3090169</v>
      </c>
      <c r="M25" s="36">
        <f t="shared" si="1"/>
        <v>1194037</v>
      </c>
      <c r="N25" s="36">
        <f t="shared" si="1"/>
        <v>4428494</v>
      </c>
      <c r="O25" s="36">
        <f t="shared" si="1"/>
        <v>128340</v>
      </c>
      <c r="P25" s="36">
        <f t="shared" si="1"/>
        <v>3715752</v>
      </c>
      <c r="Q25" s="36">
        <f t="shared" si="1"/>
        <v>1052002</v>
      </c>
      <c r="R25" s="36">
        <f t="shared" si="1"/>
        <v>4896094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27376044</v>
      </c>
      <c r="X25" s="36">
        <f t="shared" si="1"/>
        <v>87236798</v>
      </c>
      <c r="Y25" s="36">
        <f t="shared" si="1"/>
        <v>-59860754</v>
      </c>
      <c r="Z25" s="37">
        <f>+IF(X25&lt;&gt;0,+(Y25/X25)*100,0)</f>
        <v>-68.618696894400003</v>
      </c>
      <c r="AA25" s="38">
        <f>SUM(AA15:AA24)</f>
        <v>127625042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80295475</v>
      </c>
      <c r="D26" s="29">
        <f>+D13+D25</f>
        <v>0</v>
      </c>
      <c r="E26" s="30">
        <f t="shared" si="2"/>
        <v>98767208</v>
      </c>
      <c r="F26" s="31">
        <f t="shared" si="2"/>
        <v>120047886</v>
      </c>
      <c r="G26" s="31">
        <f t="shared" si="2"/>
        <v>20393833</v>
      </c>
      <c r="H26" s="31">
        <f t="shared" si="2"/>
        <v>2640999</v>
      </c>
      <c r="I26" s="31">
        <f t="shared" si="2"/>
        <v>527390</v>
      </c>
      <c r="J26" s="31">
        <f t="shared" si="2"/>
        <v>23562222</v>
      </c>
      <c r="K26" s="31">
        <f t="shared" si="2"/>
        <v>529704</v>
      </c>
      <c r="L26" s="31">
        <f t="shared" si="2"/>
        <v>3467055</v>
      </c>
      <c r="M26" s="31">
        <f t="shared" si="2"/>
        <v>2150402</v>
      </c>
      <c r="N26" s="31">
        <f t="shared" si="2"/>
        <v>6147161</v>
      </c>
      <c r="O26" s="31">
        <f t="shared" si="2"/>
        <v>1004579</v>
      </c>
      <c r="P26" s="31">
        <f t="shared" si="2"/>
        <v>-10893871</v>
      </c>
      <c r="Q26" s="31">
        <f t="shared" si="2"/>
        <v>-79291</v>
      </c>
      <c r="R26" s="31">
        <f t="shared" si="2"/>
        <v>-9968583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19740800</v>
      </c>
      <c r="X26" s="31">
        <f t="shared" si="2"/>
        <v>82587677</v>
      </c>
      <c r="Y26" s="31">
        <f t="shared" si="2"/>
        <v>-62846877</v>
      </c>
      <c r="Z26" s="32">
        <f>+IF(X26&lt;&gt;0,+(Y26/X26)*100,0)</f>
        <v>-76.097160354806931</v>
      </c>
      <c r="AA26" s="33">
        <f>+AA13+AA25</f>
        <v>120047886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585358</v>
      </c>
      <c r="D31" s="18"/>
      <c r="E31" s="19"/>
      <c r="F31" s="20">
        <v>95543</v>
      </c>
      <c r="G31" s="20">
        <v>95543</v>
      </c>
      <c r="H31" s="20">
        <v>18617</v>
      </c>
      <c r="I31" s="20">
        <v>32661</v>
      </c>
      <c r="J31" s="20">
        <v>146821</v>
      </c>
      <c r="K31" s="20">
        <v>19407</v>
      </c>
      <c r="L31" s="20">
        <v>4309</v>
      </c>
      <c r="M31" s="20">
        <v>10846</v>
      </c>
      <c r="N31" s="20">
        <v>34562</v>
      </c>
      <c r="O31" s="20">
        <v>9112</v>
      </c>
      <c r="P31" s="20">
        <v>-11503</v>
      </c>
      <c r="Q31" s="20">
        <v>-15172</v>
      </c>
      <c r="R31" s="20">
        <v>-17563</v>
      </c>
      <c r="S31" s="20"/>
      <c r="T31" s="20"/>
      <c r="U31" s="20"/>
      <c r="V31" s="20"/>
      <c r="W31" s="20">
        <v>163820</v>
      </c>
      <c r="X31" s="20">
        <v>38216</v>
      </c>
      <c r="Y31" s="20">
        <v>125604</v>
      </c>
      <c r="Z31" s="21">
        <v>328.6686204731003</v>
      </c>
      <c r="AA31" s="22">
        <v>95543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-600000</v>
      </c>
      <c r="F32" s="20">
        <v>-600000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-450000</v>
      </c>
      <c r="Y32" s="20">
        <v>450000</v>
      </c>
      <c r="Z32" s="21">
        <v>-100</v>
      </c>
      <c r="AA32" s="22">
        <v>-600000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5264819</v>
      </c>
      <c r="D35" s="18"/>
      <c r="E35" s="19"/>
      <c r="F35" s="20">
        <v>661180</v>
      </c>
      <c r="G35" s="20">
        <v>661181</v>
      </c>
      <c r="H35" s="20">
        <v>102137</v>
      </c>
      <c r="I35" s="20">
        <v>64810</v>
      </c>
      <c r="J35" s="20">
        <v>828128</v>
      </c>
      <c r="K35" s="20">
        <v>48512</v>
      </c>
      <c r="L35" s="20">
        <v>54597</v>
      </c>
      <c r="M35" s="20">
        <v>129057</v>
      </c>
      <c r="N35" s="20">
        <v>232166</v>
      </c>
      <c r="O35" s="20">
        <v>128390</v>
      </c>
      <c r="P35" s="20">
        <v>16881</v>
      </c>
      <c r="Q35" s="20">
        <v>-158993</v>
      </c>
      <c r="R35" s="20">
        <v>-13722</v>
      </c>
      <c r="S35" s="20"/>
      <c r="T35" s="20"/>
      <c r="U35" s="20"/>
      <c r="V35" s="20"/>
      <c r="W35" s="20">
        <v>1046572</v>
      </c>
      <c r="X35" s="20">
        <v>264472</v>
      </c>
      <c r="Y35" s="20">
        <v>782100</v>
      </c>
      <c r="Z35" s="21">
        <v>295.72128618530502</v>
      </c>
      <c r="AA35" s="22">
        <v>661180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5850177</v>
      </c>
      <c r="D37" s="29">
        <f t="shared" ref="D37:Y37" si="3">SUM(D29:D36)</f>
        <v>0</v>
      </c>
      <c r="E37" s="30">
        <f t="shared" si="3"/>
        <v>-600000</v>
      </c>
      <c r="F37" s="31">
        <f t="shared" si="3"/>
        <v>156723</v>
      </c>
      <c r="G37" s="31">
        <f t="shared" si="3"/>
        <v>756724</v>
      </c>
      <c r="H37" s="31">
        <f t="shared" si="3"/>
        <v>120754</v>
      </c>
      <c r="I37" s="31">
        <f t="shared" si="3"/>
        <v>97471</v>
      </c>
      <c r="J37" s="31">
        <f t="shared" si="3"/>
        <v>974949</v>
      </c>
      <c r="K37" s="31">
        <f t="shared" si="3"/>
        <v>67919</v>
      </c>
      <c r="L37" s="31">
        <f t="shared" si="3"/>
        <v>58906</v>
      </c>
      <c r="M37" s="31">
        <f t="shared" si="3"/>
        <v>139903</v>
      </c>
      <c r="N37" s="31">
        <f t="shared" si="3"/>
        <v>266728</v>
      </c>
      <c r="O37" s="31">
        <f t="shared" si="3"/>
        <v>137502</v>
      </c>
      <c r="P37" s="31">
        <f t="shared" si="3"/>
        <v>5378</v>
      </c>
      <c r="Q37" s="31">
        <f t="shared" si="3"/>
        <v>-174165</v>
      </c>
      <c r="R37" s="31">
        <f t="shared" si="3"/>
        <v>-31285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1210392</v>
      </c>
      <c r="X37" s="31">
        <f t="shared" si="3"/>
        <v>-147312</v>
      </c>
      <c r="Y37" s="31">
        <f t="shared" si="3"/>
        <v>1357704</v>
      </c>
      <c r="Z37" s="32">
        <f>+IF(X37&lt;&gt;0,+(Y37/X37)*100,0)</f>
        <v>-921.6520039100684</v>
      </c>
      <c r="AA37" s="33">
        <f>SUM(AA29:AA36)</f>
        <v>156723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5850177</v>
      </c>
      <c r="D44" s="29">
        <f>+D37+D43</f>
        <v>0</v>
      </c>
      <c r="E44" s="30">
        <f t="shared" si="5"/>
        <v>-600000</v>
      </c>
      <c r="F44" s="31">
        <f t="shared" si="5"/>
        <v>156723</v>
      </c>
      <c r="G44" s="31">
        <f t="shared" si="5"/>
        <v>756724</v>
      </c>
      <c r="H44" s="31">
        <f t="shared" si="5"/>
        <v>120754</v>
      </c>
      <c r="I44" s="31">
        <f t="shared" si="5"/>
        <v>97471</v>
      </c>
      <c r="J44" s="31">
        <f t="shared" si="5"/>
        <v>974949</v>
      </c>
      <c r="K44" s="31">
        <f t="shared" si="5"/>
        <v>67919</v>
      </c>
      <c r="L44" s="31">
        <f t="shared" si="5"/>
        <v>58906</v>
      </c>
      <c r="M44" s="31">
        <f t="shared" si="5"/>
        <v>139903</v>
      </c>
      <c r="N44" s="31">
        <f t="shared" si="5"/>
        <v>266728</v>
      </c>
      <c r="O44" s="31">
        <f t="shared" si="5"/>
        <v>137502</v>
      </c>
      <c r="P44" s="31">
        <f t="shared" si="5"/>
        <v>5378</v>
      </c>
      <c r="Q44" s="31">
        <f t="shared" si="5"/>
        <v>-174165</v>
      </c>
      <c r="R44" s="31">
        <f t="shared" si="5"/>
        <v>-31285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1210392</v>
      </c>
      <c r="X44" s="31">
        <f t="shared" si="5"/>
        <v>-147312</v>
      </c>
      <c r="Y44" s="31">
        <f t="shared" si="5"/>
        <v>1357704</v>
      </c>
      <c r="Z44" s="32">
        <f>+IF(X44&lt;&gt;0,+(Y44/X44)*100,0)</f>
        <v>-921.6520039100684</v>
      </c>
      <c r="AA44" s="33">
        <f>+AA37+AA43</f>
        <v>156723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74445298</v>
      </c>
      <c r="D45" s="42">
        <f t="shared" si="6"/>
        <v>0</v>
      </c>
      <c r="E45" s="43">
        <f t="shared" si="6"/>
        <v>99367208</v>
      </c>
      <c r="F45" s="44">
        <f t="shared" si="6"/>
        <v>119891163</v>
      </c>
      <c r="G45" s="44">
        <f t="shared" si="6"/>
        <v>19637109</v>
      </c>
      <c r="H45" s="44">
        <f t="shared" si="6"/>
        <v>2520245</v>
      </c>
      <c r="I45" s="44">
        <f t="shared" si="6"/>
        <v>429919</v>
      </c>
      <c r="J45" s="44">
        <f t="shared" si="6"/>
        <v>22587273</v>
      </c>
      <c r="K45" s="44">
        <f t="shared" si="6"/>
        <v>461785</v>
      </c>
      <c r="L45" s="44">
        <f t="shared" si="6"/>
        <v>3408149</v>
      </c>
      <c r="M45" s="44">
        <f t="shared" si="6"/>
        <v>2010499</v>
      </c>
      <c r="N45" s="44">
        <f t="shared" si="6"/>
        <v>5880433</v>
      </c>
      <c r="O45" s="44">
        <f t="shared" si="6"/>
        <v>867077</v>
      </c>
      <c r="P45" s="44">
        <f t="shared" si="6"/>
        <v>-10899249</v>
      </c>
      <c r="Q45" s="44">
        <f t="shared" si="6"/>
        <v>94874</v>
      </c>
      <c r="R45" s="44">
        <f t="shared" si="6"/>
        <v>-9937298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18530408</v>
      </c>
      <c r="X45" s="44">
        <f t="shared" si="6"/>
        <v>82734989</v>
      </c>
      <c r="Y45" s="44">
        <f t="shared" si="6"/>
        <v>-64204581</v>
      </c>
      <c r="Z45" s="45">
        <f>+IF(X45&lt;&gt;0,+(Y45/X45)*100,0)</f>
        <v>-77.602694792163447</v>
      </c>
      <c r="AA45" s="46">
        <f>+AA26-AA44</f>
        <v>119891163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8432558</v>
      </c>
      <c r="D47" s="18"/>
      <c r="E47" s="19">
        <v>-7202651</v>
      </c>
      <c r="F47" s="20">
        <v>-1160973</v>
      </c>
      <c r="G47" s="20">
        <v>3446701</v>
      </c>
      <c r="H47" s="20">
        <v>49736</v>
      </c>
      <c r="I47" s="20">
        <v>192629</v>
      </c>
      <c r="J47" s="20">
        <v>3689066</v>
      </c>
      <c r="K47" s="20">
        <v>114123</v>
      </c>
      <c r="L47" s="20">
        <v>202490</v>
      </c>
      <c r="M47" s="20">
        <v>604322</v>
      </c>
      <c r="N47" s="20">
        <v>920935</v>
      </c>
      <c r="O47" s="20">
        <v>4911312</v>
      </c>
      <c r="P47" s="20">
        <v>-14433872</v>
      </c>
      <c r="Q47" s="20">
        <v>-1196541</v>
      </c>
      <c r="R47" s="20">
        <v>-10719101</v>
      </c>
      <c r="S47" s="20"/>
      <c r="T47" s="20"/>
      <c r="U47" s="20"/>
      <c r="V47" s="20"/>
      <c r="W47" s="20">
        <v>-6109100</v>
      </c>
      <c r="X47" s="20">
        <v>-2985319</v>
      </c>
      <c r="Y47" s="20">
        <v>-3123781</v>
      </c>
      <c r="Z47" s="47">
        <v>104.63809730216435</v>
      </c>
      <c r="AA47" s="22">
        <v>-1160973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8432558</v>
      </c>
      <c r="D50" s="50">
        <f t="shared" ref="D50:Y50" si="7">SUM(D47:D49)</f>
        <v>0</v>
      </c>
      <c r="E50" s="51">
        <f t="shared" si="7"/>
        <v>-7202651</v>
      </c>
      <c r="F50" s="52">
        <f t="shared" si="7"/>
        <v>-1160973</v>
      </c>
      <c r="G50" s="52">
        <f t="shared" si="7"/>
        <v>3446701</v>
      </c>
      <c r="H50" s="52">
        <f t="shared" si="7"/>
        <v>49736</v>
      </c>
      <c r="I50" s="52">
        <f t="shared" si="7"/>
        <v>192629</v>
      </c>
      <c r="J50" s="52">
        <f t="shared" si="7"/>
        <v>3689066</v>
      </c>
      <c r="K50" s="52">
        <f t="shared" si="7"/>
        <v>114123</v>
      </c>
      <c r="L50" s="52">
        <f t="shared" si="7"/>
        <v>202490</v>
      </c>
      <c r="M50" s="52">
        <f t="shared" si="7"/>
        <v>604322</v>
      </c>
      <c r="N50" s="52">
        <f t="shared" si="7"/>
        <v>920935</v>
      </c>
      <c r="O50" s="52">
        <f t="shared" si="7"/>
        <v>4911312</v>
      </c>
      <c r="P50" s="52">
        <f t="shared" si="7"/>
        <v>-14433872</v>
      </c>
      <c r="Q50" s="52">
        <f t="shared" si="7"/>
        <v>-1196541</v>
      </c>
      <c r="R50" s="52">
        <f t="shared" si="7"/>
        <v>-10719101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-6109100</v>
      </c>
      <c r="X50" s="52">
        <f t="shared" si="7"/>
        <v>-2985319</v>
      </c>
      <c r="Y50" s="52">
        <f t="shared" si="7"/>
        <v>-3123781</v>
      </c>
      <c r="Z50" s="53">
        <f>+IF(X50&lt;&gt;0,+(Y50/X50)*100,0)</f>
        <v>104.63809730216435</v>
      </c>
      <c r="AA50" s="54">
        <f>SUM(AA47:AA49)</f>
        <v>-1160973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1797</v>
      </c>
      <c r="D10" s="18"/>
      <c r="E10" s="19">
        <v>2220</v>
      </c>
      <c r="F10" s="20">
        <v>2220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1665</v>
      </c>
      <c r="Y10" s="20">
        <v>-1665</v>
      </c>
      <c r="Z10" s="21">
        <v>-100</v>
      </c>
      <c r="AA10" s="22">
        <v>2220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1797</v>
      </c>
      <c r="D13" s="29">
        <f>SUM(D6:D12)</f>
        <v>0</v>
      </c>
      <c r="E13" s="30">
        <f t="shared" si="0"/>
        <v>2220</v>
      </c>
      <c r="F13" s="31">
        <f t="shared" si="0"/>
        <v>2220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1665</v>
      </c>
      <c r="Y13" s="31">
        <f t="shared" si="0"/>
        <v>-1665</v>
      </c>
      <c r="Z13" s="32">
        <f>+IF(X13&lt;&gt;0,+(Y13/X13)*100,0)</f>
        <v>-100</v>
      </c>
      <c r="AA13" s="33">
        <f>SUM(AA6:AA12)</f>
        <v>2220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11540000</v>
      </c>
      <c r="F17" s="20">
        <v>8540000</v>
      </c>
      <c r="G17" s="24"/>
      <c r="H17" s="24"/>
      <c r="I17" s="24"/>
      <c r="J17" s="20"/>
      <c r="K17" s="24"/>
      <c r="L17" s="24"/>
      <c r="M17" s="20"/>
      <c r="N17" s="24"/>
      <c r="O17" s="24">
        <v>1009565</v>
      </c>
      <c r="P17" s="24"/>
      <c r="Q17" s="20"/>
      <c r="R17" s="24">
        <v>1009565</v>
      </c>
      <c r="S17" s="24"/>
      <c r="T17" s="20"/>
      <c r="U17" s="24"/>
      <c r="V17" s="24"/>
      <c r="W17" s="24">
        <v>1009565</v>
      </c>
      <c r="X17" s="20">
        <v>4558349</v>
      </c>
      <c r="Y17" s="24">
        <v>-3548784</v>
      </c>
      <c r="Z17" s="25">
        <v>-77.852397874756846</v>
      </c>
      <c r="AA17" s="26">
        <v>8540000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11540000</v>
      </c>
      <c r="F25" s="36">
        <f t="shared" si="1"/>
        <v>8540000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1009565</v>
      </c>
      <c r="P25" s="36">
        <f t="shared" si="1"/>
        <v>0</v>
      </c>
      <c r="Q25" s="36">
        <f t="shared" si="1"/>
        <v>0</v>
      </c>
      <c r="R25" s="36">
        <f t="shared" si="1"/>
        <v>1009565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1009565</v>
      </c>
      <c r="X25" s="36">
        <f t="shared" si="1"/>
        <v>4558349</v>
      </c>
      <c r="Y25" s="36">
        <f t="shared" si="1"/>
        <v>-3548784</v>
      </c>
      <c r="Z25" s="37">
        <f>+IF(X25&lt;&gt;0,+(Y25/X25)*100,0)</f>
        <v>-77.852397874756846</v>
      </c>
      <c r="AA25" s="38">
        <f>SUM(AA15:AA24)</f>
        <v>8540000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1797</v>
      </c>
      <c r="D26" s="29">
        <f>+D13+D25</f>
        <v>0</v>
      </c>
      <c r="E26" s="30">
        <f t="shared" si="2"/>
        <v>11542220</v>
      </c>
      <c r="F26" s="31">
        <f t="shared" si="2"/>
        <v>8542220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1009565</v>
      </c>
      <c r="P26" s="31">
        <f t="shared" si="2"/>
        <v>0</v>
      </c>
      <c r="Q26" s="31">
        <f t="shared" si="2"/>
        <v>0</v>
      </c>
      <c r="R26" s="31">
        <f t="shared" si="2"/>
        <v>1009565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1009565</v>
      </c>
      <c r="X26" s="31">
        <f t="shared" si="2"/>
        <v>4560014</v>
      </c>
      <c r="Y26" s="31">
        <f t="shared" si="2"/>
        <v>-3550449</v>
      </c>
      <c r="Z26" s="32">
        <f>+IF(X26&lt;&gt;0,+(Y26/X26)*100,0)</f>
        <v>-77.860484638862943</v>
      </c>
      <c r="AA26" s="33">
        <f>+AA13+AA25</f>
        <v>8542220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1797</v>
      </c>
      <c r="D45" s="42">
        <f t="shared" si="6"/>
        <v>0</v>
      </c>
      <c r="E45" s="43">
        <f t="shared" si="6"/>
        <v>11542220</v>
      </c>
      <c r="F45" s="44">
        <f t="shared" si="6"/>
        <v>8542220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1009565</v>
      </c>
      <c r="P45" s="44">
        <f t="shared" si="6"/>
        <v>0</v>
      </c>
      <c r="Q45" s="44">
        <f t="shared" si="6"/>
        <v>0</v>
      </c>
      <c r="R45" s="44">
        <f t="shared" si="6"/>
        <v>1009565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1009565</v>
      </c>
      <c r="X45" s="44">
        <f t="shared" si="6"/>
        <v>4560014</v>
      </c>
      <c r="Y45" s="44">
        <f t="shared" si="6"/>
        <v>-3550449</v>
      </c>
      <c r="Z45" s="45">
        <f>+IF(X45&lt;&gt;0,+(Y45/X45)*100,0)</f>
        <v>-77.860484638862943</v>
      </c>
      <c r="AA45" s="46">
        <f>+AA26-AA44</f>
        <v>8542220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266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9999982</v>
      </c>
      <c r="F6" s="20">
        <v>4999982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3750003</v>
      </c>
      <c r="Y6" s="20">
        <v>-3750003</v>
      </c>
      <c r="Z6" s="21">
        <v>-100</v>
      </c>
      <c r="AA6" s="22">
        <v>4999982</v>
      </c>
    </row>
    <row r="7" spans="1:27" x14ac:dyDescent="0.25">
      <c r="A7" s="23" t="s">
        <v>35</v>
      </c>
      <c r="B7" s="17" t="s">
        <v>32</v>
      </c>
      <c r="C7" s="18">
        <v>77339039</v>
      </c>
      <c r="D7" s="18"/>
      <c r="E7" s="19">
        <v>89244487</v>
      </c>
      <c r="F7" s="20">
        <v>89244487</v>
      </c>
      <c r="G7" s="20">
        <v>17413</v>
      </c>
      <c r="H7" s="20">
        <v>195055</v>
      </c>
      <c r="I7" s="20">
        <v>273398</v>
      </c>
      <c r="J7" s="20">
        <v>485866</v>
      </c>
      <c r="K7" s="20">
        <v>181877</v>
      </c>
      <c r="L7" s="20">
        <v>82015585</v>
      </c>
      <c r="M7" s="20">
        <v>301367</v>
      </c>
      <c r="N7" s="20">
        <v>82498829</v>
      </c>
      <c r="O7" s="20"/>
      <c r="P7" s="20">
        <v>427051</v>
      </c>
      <c r="Q7" s="20">
        <v>89995</v>
      </c>
      <c r="R7" s="20">
        <v>517046</v>
      </c>
      <c r="S7" s="20"/>
      <c r="T7" s="20"/>
      <c r="U7" s="20"/>
      <c r="V7" s="20"/>
      <c r="W7" s="20">
        <v>83501741</v>
      </c>
      <c r="X7" s="20">
        <v>66933360</v>
      </c>
      <c r="Y7" s="20">
        <v>16568381</v>
      </c>
      <c r="Z7" s="21">
        <v>24.753547408945256</v>
      </c>
      <c r="AA7" s="22">
        <v>89244487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454558</v>
      </c>
      <c r="D10" s="18"/>
      <c r="E10" s="19">
        <v>579241</v>
      </c>
      <c r="F10" s="20">
        <v>501480</v>
      </c>
      <c r="G10" s="20"/>
      <c r="H10" s="20"/>
      <c r="I10" s="20"/>
      <c r="J10" s="20"/>
      <c r="K10" s="20"/>
      <c r="L10" s="20">
        <v>454558</v>
      </c>
      <c r="M10" s="20"/>
      <c r="N10" s="20">
        <v>454558</v>
      </c>
      <c r="O10" s="20"/>
      <c r="P10" s="20"/>
      <c r="Q10" s="20"/>
      <c r="R10" s="20"/>
      <c r="S10" s="20"/>
      <c r="T10" s="20"/>
      <c r="U10" s="20"/>
      <c r="V10" s="20"/>
      <c r="W10" s="20">
        <v>454558</v>
      </c>
      <c r="X10" s="20">
        <v>376110</v>
      </c>
      <c r="Y10" s="20">
        <v>78448</v>
      </c>
      <c r="Z10" s="21">
        <v>20.85772779240116</v>
      </c>
      <c r="AA10" s="22">
        <v>501480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10</v>
      </c>
      <c r="F11" s="20">
        <v>10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>
        <v>10</v>
      </c>
    </row>
    <row r="12" spans="1:27" x14ac:dyDescent="0.25">
      <c r="A12" s="23" t="s">
        <v>40</v>
      </c>
      <c r="B12" s="17" t="s">
        <v>32</v>
      </c>
      <c r="C12" s="18"/>
      <c r="D12" s="18"/>
      <c r="E12" s="19">
        <v>4</v>
      </c>
      <c r="F12" s="20">
        <v>4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>
        <v>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77793597</v>
      </c>
      <c r="D13" s="29">
        <f>SUM(D6:D12)</f>
        <v>0</v>
      </c>
      <c r="E13" s="30">
        <f t="shared" si="0"/>
        <v>99823724</v>
      </c>
      <c r="F13" s="31">
        <f t="shared" si="0"/>
        <v>94745963</v>
      </c>
      <c r="G13" s="31">
        <f t="shared" si="0"/>
        <v>17413</v>
      </c>
      <c r="H13" s="31">
        <f t="shared" si="0"/>
        <v>195055</v>
      </c>
      <c r="I13" s="31">
        <f t="shared" si="0"/>
        <v>273398</v>
      </c>
      <c r="J13" s="31">
        <f t="shared" si="0"/>
        <v>485866</v>
      </c>
      <c r="K13" s="31">
        <f t="shared" si="0"/>
        <v>181877</v>
      </c>
      <c r="L13" s="31">
        <f t="shared" si="0"/>
        <v>82470143</v>
      </c>
      <c r="M13" s="31">
        <f t="shared" si="0"/>
        <v>301367</v>
      </c>
      <c r="N13" s="31">
        <f t="shared" si="0"/>
        <v>82953387</v>
      </c>
      <c r="O13" s="31">
        <f t="shared" si="0"/>
        <v>0</v>
      </c>
      <c r="P13" s="31">
        <f t="shared" si="0"/>
        <v>427051</v>
      </c>
      <c r="Q13" s="31">
        <f t="shared" si="0"/>
        <v>89995</v>
      </c>
      <c r="R13" s="31">
        <f t="shared" si="0"/>
        <v>517046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83956299</v>
      </c>
      <c r="X13" s="31">
        <f t="shared" si="0"/>
        <v>71059473</v>
      </c>
      <c r="Y13" s="31">
        <f t="shared" si="0"/>
        <v>12896826</v>
      </c>
      <c r="Z13" s="32">
        <f>+IF(X13&lt;&gt;0,+(Y13/X13)*100,0)</f>
        <v>18.149340904906513</v>
      </c>
      <c r="AA13" s="33">
        <f>SUM(AA6:AA12)</f>
        <v>94745963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2611728</v>
      </c>
      <c r="D17" s="18"/>
      <c r="E17" s="19">
        <v>21019501</v>
      </c>
      <c r="F17" s="20">
        <v>15389501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11542126</v>
      </c>
      <c r="Y17" s="24">
        <v>-11542126</v>
      </c>
      <c r="Z17" s="25">
        <v>-100</v>
      </c>
      <c r="AA17" s="26">
        <v>15389501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2611728</v>
      </c>
      <c r="D25" s="29">
        <f t="shared" ref="D25:Y25" si="1">SUM(D15:D24)</f>
        <v>0</v>
      </c>
      <c r="E25" s="35">
        <f t="shared" si="1"/>
        <v>21019501</v>
      </c>
      <c r="F25" s="36">
        <f t="shared" si="1"/>
        <v>15389501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11542126</v>
      </c>
      <c r="Y25" s="36">
        <f t="shared" si="1"/>
        <v>-11542126</v>
      </c>
      <c r="Z25" s="37">
        <f>+IF(X25&lt;&gt;0,+(Y25/X25)*100,0)</f>
        <v>-100</v>
      </c>
      <c r="AA25" s="38">
        <f>SUM(AA15:AA24)</f>
        <v>15389501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80405325</v>
      </c>
      <c r="D26" s="29">
        <f>+D13+D25</f>
        <v>0</v>
      </c>
      <c r="E26" s="30">
        <f t="shared" si="2"/>
        <v>120843225</v>
      </c>
      <c r="F26" s="31">
        <f t="shared" si="2"/>
        <v>110135464</v>
      </c>
      <c r="G26" s="31">
        <f t="shared" si="2"/>
        <v>17413</v>
      </c>
      <c r="H26" s="31">
        <f t="shared" si="2"/>
        <v>195055</v>
      </c>
      <c r="I26" s="31">
        <f t="shared" si="2"/>
        <v>273398</v>
      </c>
      <c r="J26" s="31">
        <f t="shared" si="2"/>
        <v>485866</v>
      </c>
      <c r="K26" s="31">
        <f t="shared" si="2"/>
        <v>181877</v>
      </c>
      <c r="L26" s="31">
        <f t="shared" si="2"/>
        <v>82470143</v>
      </c>
      <c r="M26" s="31">
        <f t="shared" si="2"/>
        <v>301367</v>
      </c>
      <c r="N26" s="31">
        <f t="shared" si="2"/>
        <v>82953387</v>
      </c>
      <c r="O26" s="31">
        <f t="shared" si="2"/>
        <v>0</v>
      </c>
      <c r="P26" s="31">
        <f t="shared" si="2"/>
        <v>427051</v>
      </c>
      <c r="Q26" s="31">
        <f t="shared" si="2"/>
        <v>89995</v>
      </c>
      <c r="R26" s="31">
        <f t="shared" si="2"/>
        <v>517046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83956299</v>
      </c>
      <c r="X26" s="31">
        <f t="shared" si="2"/>
        <v>82601599</v>
      </c>
      <c r="Y26" s="31">
        <f t="shared" si="2"/>
        <v>1354700</v>
      </c>
      <c r="Z26" s="32">
        <f>+IF(X26&lt;&gt;0,+(Y26/X26)*100,0)</f>
        <v>1.6400408907338464</v>
      </c>
      <c r="AA26" s="33">
        <f>+AA13+AA25</f>
        <v>110135464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</v>
      </c>
      <c r="F32" s="20">
        <v>11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11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9</v>
      </c>
      <c r="F34" s="20">
        <v>9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9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8</v>
      </c>
      <c r="F35" s="20">
        <v>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28</v>
      </c>
      <c r="F37" s="31">
        <f t="shared" si="3"/>
        <v>28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10</v>
      </c>
      <c r="F42" s="20">
        <v>10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10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10</v>
      </c>
      <c r="F43" s="36">
        <f t="shared" si="4"/>
        <v>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10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38</v>
      </c>
      <c r="F44" s="31">
        <f t="shared" si="5"/>
        <v>38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80405325</v>
      </c>
      <c r="D45" s="42">
        <f t="shared" si="6"/>
        <v>0</v>
      </c>
      <c r="E45" s="43">
        <f t="shared" si="6"/>
        <v>120843187</v>
      </c>
      <c r="F45" s="44">
        <f t="shared" si="6"/>
        <v>110135426</v>
      </c>
      <c r="G45" s="44">
        <f t="shared" si="6"/>
        <v>17413</v>
      </c>
      <c r="H45" s="44">
        <f t="shared" si="6"/>
        <v>195055</v>
      </c>
      <c r="I45" s="44">
        <f t="shared" si="6"/>
        <v>273398</v>
      </c>
      <c r="J45" s="44">
        <f t="shared" si="6"/>
        <v>485866</v>
      </c>
      <c r="K45" s="44">
        <f t="shared" si="6"/>
        <v>181877</v>
      </c>
      <c r="L45" s="44">
        <f t="shared" si="6"/>
        <v>82470143</v>
      </c>
      <c r="M45" s="44">
        <f t="shared" si="6"/>
        <v>301367</v>
      </c>
      <c r="N45" s="44">
        <f t="shared" si="6"/>
        <v>82953387</v>
      </c>
      <c r="O45" s="44">
        <f t="shared" si="6"/>
        <v>0</v>
      </c>
      <c r="P45" s="44">
        <f t="shared" si="6"/>
        <v>427051</v>
      </c>
      <c r="Q45" s="44">
        <f t="shared" si="6"/>
        <v>89995</v>
      </c>
      <c r="R45" s="44">
        <f t="shared" si="6"/>
        <v>517046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83956299</v>
      </c>
      <c r="X45" s="44">
        <f t="shared" si="6"/>
        <v>82601599</v>
      </c>
      <c r="Y45" s="44">
        <f t="shared" si="6"/>
        <v>1354700</v>
      </c>
      <c r="Z45" s="45">
        <f>+IF(X45&lt;&gt;0,+(Y45/X45)*100,0)</f>
        <v>1.6400408907338464</v>
      </c>
      <c r="AA45" s="46">
        <f>+AA26-AA44</f>
        <v>110135426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</v>
      </c>
      <c r="F47" s="20">
        <v>-1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</v>
      </c>
      <c r="F50" s="52">
        <f t="shared" si="7"/>
        <v>-1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267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-100000</v>
      </c>
      <c r="F6" s="20">
        <v>-20100000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-15075000</v>
      </c>
      <c r="Y6" s="20">
        <v>15075000</v>
      </c>
      <c r="Z6" s="21">
        <v>-100</v>
      </c>
      <c r="AA6" s="22">
        <v>-20100000</v>
      </c>
    </row>
    <row r="7" spans="1:27" x14ac:dyDescent="0.25">
      <c r="A7" s="23" t="s">
        <v>35</v>
      </c>
      <c r="B7" s="17" t="s">
        <v>32</v>
      </c>
      <c r="C7" s="18">
        <v>-79911812</v>
      </c>
      <c r="D7" s="18"/>
      <c r="E7" s="19"/>
      <c r="F7" s="20"/>
      <c r="G7" s="20">
        <v>-2139937</v>
      </c>
      <c r="H7" s="20">
        <v>-2468506</v>
      </c>
      <c r="I7" s="20">
        <v>-2143785</v>
      </c>
      <c r="J7" s="20">
        <v>-6752228</v>
      </c>
      <c r="K7" s="20">
        <v>-3616739</v>
      </c>
      <c r="L7" s="20">
        <v>-2712947</v>
      </c>
      <c r="M7" s="20">
        <v>-2759925</v>
      </c>
      <c r="N7" s="20">
        <v>-9089611</v>
      </c>
      <c r="O7" s="20">
        <v>-2773835</v>
      </c>
      <c r="P7" s="20">
        <v>-3791170</v>
      </c>
      <c r="Q7" s="20">
        <v>-2749167</v>
      </c>
      <c r="R7" s="20">
        <v>-9314172</v>
      </c>
      <c r="S7" s="20"/>
      <c r="T7" s="20"/>
      <c r="U7" s="20"/>
      <c r="V7" s="20"/>
      <c r="W7" s="20">
        <v>-25156011</v>
      </c>
      <c r="X7" s="20"/>
      <c r="Y7" s="20">
        <v>-25156011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4130</v>
      </c>
      <c r="D10" s="18"/>
      <c r="E10" s="19">
        <v>1969</v>
      </c>
      <c r="F10" s="20">
        <v>1969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1476</v>
      </c>
      <c r="Y10" s="20">
        <v>-1476</v>
      </c>
      <c r="Z10" s="21">
        <v>-100</v>
      </c>
      <c r="AA10" s="22">
        <v>1969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-79907682</v>
      </c>
      <c r="D13" s="29">
        <f>SUM(D6:D12)</f>
        <v>0</v>
      </c>
      <c r="E13" s="30">
        <f t="shared" si="0"/>
        <v>-98031</v>
      </c>
      <c r="F13" s="31">
        <f t="shared" si="0"/>
        <v>-20098031</v>
      </c>
      <c r="G13" s="31">
        <f t="shared" si="0"/>
        <v>-2139937</v>
      </c>
      <c r="H13" s="31">
        <f t="shared" si="0"/>
        <v>-2468506</v>
      </c>
      <c r="I13" s="31">
        <f t="shared" si="0"/>
        <v>-2143785</v>
      </c>
      <c r="J13" s="31">
        <f t="shared" si="0"/>
        <v>-6752228</v>
      </c>
      <c r="K13" s="31">
        <f t="shared" si="0"/>
        <v>-3616739</v>
      </c>
      <c r="L13" s="31">
        <f t="shared" si="0"/>
        <v>-2712947</v>
      </c>
      <c r="M13" s="31">
        <f t="shared" si="0"/>
        <v>-2759925</v>
      </c>
      <c r="N13" s="31">
        <f t="shared" si="0"/>
        <v>-9089611</v>
      </c>
      <c r="O13" s="31">
        <f t="shared" si="0"/>
        <v>-2773835</v>
      </c>
      <c r="P13" s="31">
        <f t="shared" si="0"/>
        <v>-3791170</v>
      </c>
      <c r="Q13" s="31">
        <f t="shared" si="0"/>
        <v>-2749167</v>
      </c>
      <c r="R13" s="31">
        <f t="shared" si="0"/>
        <v>-9314172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-25156011</v>
      </c>
      <c r="X13" s="31">
        <f t="shared" si="0"/>
        <v>-15073524</v>
      </c>
      <c r="Y13" s="31">
        <f t="shared" si="0"/>
        <v>-10082487</v>
      </c>
      <c r="Z13" s="32">
        <f>+IF(X13&lt;&gt;0,+(Y13/X13)*100,0)</f>
        <v>66.888718258583722</v>
      </c>
      <c r="AA13" s="33">
        <f>SUM(AA6:AA12)</f>
        <v>-20098031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37451</v>
      </c>
      <c r="D17" s="18"/>
      <c r="E17" s="19">
        <v>100000</v>
      </c>
      <c r="F17" s="20">
        <v>22100000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>
        <v>11751508</v>
      </c>
      <c r="R17" s="24">
        <v>11751508</v>
      </c>
      <c r="S17" s="24"/>
      <c r="T17" s="20"/>
      <c r="U17" s="24"/>
      <c r="V17" s="24"/>
      <c r="W17" s="24">
        <v>11751508</v>
      </c>
      <c r="X17" s="20">
        <v>16575003</v>
      </c>
      <c r="Y17" s="24">
        <v>-4823495</v>
      </c>
      <c r="Z17" s="25">
        <v>-29.101020373872633</v>
      </c>
      <c r="AA17" s="26">
        <v>22100000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37451</v>
      </c>
      <c r="D25" s="29">
        <f t="shared" ref="D25:Y25" si="1">SUM(D15:D24)</f>
        <v>0</v>
      </c>
      <c r="E25" s="35">
        <f t="shared" si="1"/>
        <v>100000</v>
      </c>
      <c r="F25" s="36">
        <f t="shared" si="1"/>
        <v>22100000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11751508</v>
      </c>
      <c r="R25" s="36">
        <f t="shared" si="1"/>
        <v>11751508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11751508</v>
      </c>
      <c r="X25" s="36">
        <f t="shared" si="1"/>
        <v>16575003</v>
      </c>
      <c r="Y25" s="36">
        <f t="shared" si="1"/>
        <v>-4823495</v>
      </c>
      <c r="Z25" s="37">
        <f>+IF(X25&lt;&gt;0,+(Y25/X25)*100,0)</f>
        <v>-29.101020373872633</v>
      </c>
      <c r="AA25" s="38">
        <f>SUM(AA15:AA24)</f>
        <v>22100000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-79870231</v>
      </c>
      <c r="D26" s="29">
        <f>+D13+D25</f>
        <v>0</v>
      </c>
      <c r="E26" s="30">
        <f t="shared" si="2"/>
        <v>1969</v>
      </c>
      <c r="F26" s="31">
        <f t="shared" si="2"/>
        <v>2001969</v>
      </c>
      <c r="G26" s="31">
        <f t="shared" si="2"/>
        <v>-2139937</v>
      </c>
      <c r="H26" s="31">
        <f t="shared" si="2"/>
        <v>-2468506</v>
      </c>
      <c r="I26" s="31">
        <f t="shared" si="2"/>
        <v>-2143785</v>
      </c>
      <c r="J26" s="31">
        <f t="shared" si="2"/>
        <v>-6752228</v>
      </c>
      <c r="K26" s="31">
        <f t="shared" si="2"/>
        <v>-3616739</v>
      </c>
      <c r="L26" s="31">
        <f t="shared" si="2"/>
        <v>-2712947</v>
      </c>
      <c r="M26" s="31">
        <f t="shared" si="2"/>
        <v>-2759925</v>
      </c>
      <c r="N26" s="31">
        <f t="shared" si="2"/>
        <v>-9089611</v>
      </c>
      <c r="O26" s="31">
        <f t="shared" si="2"/>
        <v>-2773835</v>
      </c>
      <c r="P26" s="31">
        <f t="shared" si="2"/>
        <v>-3791170</v>
      </c>
      <c r="Q26" s="31">
        <f t="shared" si="2"/>
        <v>9002341</v>
      </c>
      <c r="R26" s="31">
        <f t="shared" si="2"/>
        <v>2437336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-13404503</v>
      </c>
      <c r="X26" s="31">
        <f t="shared" si="2"/>
        <v>1501479</v>
      </c>
      <c r="Y26" s="31">
        <f t="shared" si="2"/>
        <v>-14905982</v>
      </c>
      <c r="Z26" s="32">
        <f>+IF(X26&lt;&gt;0,+(Y26/X26)*100,0)</f>
        <v>-992.75327860063317</v>
      </c>
      <c r="AA26" s="33">
        <f>+AA13+AA25</f>
        <v>2001969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-79870231</v>
      </c>
      <c r="D45" s="42">
        <f t="shared" si="6"/>
        <v>0</v>
      </c>
      <c r="E45" s="43">
        <f t="shared" si="6"/>
        <v>1969</v>
      </c>
      <c r="F45" s="44">
        <f t="shared" si="6"/>
        <v>2001969</v>
      </c>
      <c r="G45" s="44">
        <f t="shared" si="6"/>
        <v>-2139937</v>
      </c>
      <c r="H45" s="44">
        <f t="shared" si="6"/>
        <v>-2468506</v>
      </c>
      <c r="I45" s="44">
        <f t="shared" si="6"/>
        <v>-2143785</v>
      </c>
      <c r="J45" s="44">
        <f t="shared" si="6"/>
        <v>-6752228</v>
      </c>
      <c r="K45" s="44">
        <f t="shared" si="6"/>
        <v>-3616739</v>
      </c>
      <c r="L45" s="44">
        <f t="shared" si="6"/>
        <v>-2712947</v>
      </c>
      <c r="M45" s="44">
        <f t="shared" si="6"/>
        <v>-2759925</v>
      </c>
      <c r="N45" s="44">
        <f t="shared" si="6"/>
        <v>-9089611</v>
      </c>
      <c r="O45" s="44">
        <f t="shared" si="6"/>
        <v>-2773835</v>
      </c>
      <c r="P45" s="44">
        <f t="shared" si="6"/>
        <v>-3791170</v>
      </c>
      <c r="Q45" s="44">
        <f t="shared" si="6"/>
        <v>9002341</v>
      </c>
      <c r="R45" s="44">
        <f t="shared" si="6"/>
        <v>2437336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-13404503</v>
      </c>
      <c r="X45" s="44">
        <f t="shared" si="6"/>
        <v>1501479</v>
      </c>
      <c r="Y45" s="44">
        <f t="shared" si="6"/>
        <v>-14905982</v>
      </c>
      <c r="Z45" s="45">
        <f>+IF(X45&lt;&gt;0,+(Y45/X45)*100,0)</f>
        <v>-992.75327860063317</v>
      </c>
      <c r="AA45" s="46">
        <f>+AA26-AA44</f>
        <v>2001969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268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68971253</v>
      </c>
      <c r="D7" s="18"/>
      <c r="E7" s="19">
        <v>-5366320</v>
      </c>
      <c r="F7" s="20">
        <v>-5366320</v>
      </c>
      <c r="G7" s="20"/>
      <c r="H7" s="20">
        <v>426077</v>
      </c>
      <c r="I7" s="20">
        <v>539425</v>
      </c>
      <c r="J7" s="20">
        <v>965502</v>
      </c>
      <c r="K7" s="20">
        <v>1661900</v>
      </c>
      <c r="L7" s="20">
        <v>1291589</v>
      </c>
      <c r="M7" s="20">
        <v>1469560</v>
      </c>
      <c r="N7" s="20">
        <v>4423049</v>
      </c>
      <c r="O7" s="20">
        <v>1740746</v>
      </c>
      <c r="P7" s="20">
        <v>1514468</v>
      </c>
      <c r="Q7" s="20">
        <v>1460369</v>
      </c>
      <c r="R7" s="20">
        <v>4715583</v>
      </c>
      <c r="S7" s="20"/>
      <c r="T7" s="20"/>
      <c r="U7" s="20"/>
      <c r="V7" s="20"/>
      <c r="W7" s="20">
        <v>10104134</v>
      </c>
      <c r="X7" s="20">
        <v>-4024741</v>
      </c>
      <c r="Y7" s="20">
        <v>14128875</v>
      </c>
      <c r="Z7" s="21">
        <v>-351.05053964963213</v>
      </c>
      <c r="AA7" s="22">
        <v>-5366320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70705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69041958</v>
      </c>
      <c r="D13" s="29">
        <f>SUM(D6:D12)</f>
        <v>0</v>
      </c>
      <c r="E13" s="30">
        <f t="shared" si="0"/>
        <v>-5366320</v>
      </c>
      <c r="F13" s="31">
        <f t="shared" si="0"/>
        <v>-5366320</v>
      </c>
      <c r="G13" s="31">
        <f t="shared" si="0"/>
        <v>0</v>
      </c>
      <c r="H13" s="31">
        <f t="shared" si="0"/>
        <v>426077</v>
      </c>
      <c r="I13" s="31">
        <f t="shared" si="0"/>
        <v>539425</v>
      </c>
      <c r="J13" s="31">
        <f t="shared" si="0"/>
        <v>965502</v>
      </c>
      <c r="K13" s="31">
        <f t="shared" si="0"/>
        <v>1661900</v>
      </c>
      <c r="L13" s="31">
        <f t="shared" si="0"/>
        <v>1291589</v>
      </c>
      <c r="M13" s="31">
        <f t="shared" si="0"/>
        <v>1469560</v>
      </c>
      <c r="N13" s="31">
        <f t="shared" si="0"/>
        <v>4423049</v>
      </c>
      <c r="O13" s="31">
        <f t="shared" si="0"/>
        <v>1740746</v>
      </c>
      <c r="P13" s="31">
        <f t="shared" si="0"/>
        <v>1514468</v>
      </c>
      <c r="Q13" s="31">
        <f t="shared" si="0"/>
        <v>1460369</v>
      </c>
      <c r="R13" s="31">
        <f t="shared" si="0"/>
        <v>4715583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10104134</v>
      </c>
      <c r="X13" s="31">
        <f t="shared" si="0"/>
        <v>-4024741</v>
      </c>
      <c r="Y13" s="31">
        <f t="shared" si="0"/>
        <v>14128875</v>
      </c>
      <c r="Z13" s="32">
        <f>+IF(X13&lt;&gt;0,+(Y13/X13)*100,0)</f>
        <v>-351.05053964963213</v>
      </c>
      <c r="AA13" s="33">
        <f>SUM(AA6:AA12)</f>
        <v>-5366320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13071817</v>
      </c>
      <c r="D17" s="18"/>
      <c r="E17" s="19">
        <v>8730000</v>
      </c>
      <c r="F17" s="20">
        <v>8730000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6547500</v>
      </c>
      <c r="Y17" s="24">
        <v>-6547500</v>
      </c>
      <c r="Z17" s="25">
        <v>-100</v>
      </c>
      <c r="AA17" s="26">
        <v>8730000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13071817</v>
      </c>
      <c r="D25" s="29">
        <f t="shared" ref="D25:Y25" si="1">SUM(D15:D24)</f>
        <v>0</v>
      </c>
      <c r="E25" s="35">
        <f t="shared" si="1"/>
        <v>8730000</v>
      </c>
      <c r="F25" s="36">
        <f t="shared" si="1"/>
        <v>8730000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6547500</v>
      </c>
      <c r="Y25" s="36">
        <f t="shared" si="1"/>
        <v>-6547500</v>
      </c>
      <c r="Z25" s="37">
        <f>+IF(X25&lt;&gt;0,+(Y25/X25)*100,0)</f>
        <v>-100</v>
      </c>
      <c r="AA25" s="38">
        <f>SUM(AA15:AA24)</f>
        <v>8730000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82113775</v>
      </c>
      <c r="D26" s="29">
        <f>+D13+D25</f>
        <v>0</v>
      </c>
      <c r="E26" s="30">
        <f t="shared" si="2"/>
        <v>3363680</v>
      </c>
      <c r="F26" s="31">
        <f t="shared" si="2"/>
        <v>3363680</v>
      </c>
      <c r="G26" s="31">
        <f t="shared" si="2"/>
        <v>0</v>
      </c>
      <c r="H26" s="31">
        <f t="shared" si="2"/>
        <v>426077</v>
      </c>
      <c r="I26" s="31">
        <f t="shared" si="2"/>
        <v>539425</v>
      </c>
      <c r="J26" s="31">
        <f t="shared" si="2"/>
        <v>965502</v>
      </c>
      <c r="K26" s="31">
        <f t="shared" si="2"/>
        <v>1661900</v>
      </c>
      <c r="L26" s="31">
        <f t="shared" si="2"/>
        <v>1291589</v>
      </c>
      <c r="M26" s="31">
        <f t="shared" si="2"/>
        <v>1469560</v>
      </c>
      <c r="N26" s="31">
        <f t="shared" si="2"/>
        <v>4423049</v>
      </c>
      <c r="O26" s="31">
        <f t="shared" si="2"/>
        <v>1740746</v>
      </c>
      <c r="P26" s="31">
        <f t="shared" si="2"/>
        <v>1514468</v>
      </c>
      <c r="Q26" s="31">
        <f t="shared" si="2"/>
        <v>1460369</v>
      </c>
      <c r="R26" s="31">
        <f t="shared" si="2"/>
        <v>4715583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10104134</v>
      </c>
      <c r="X26" s="31">
        <f t="shared" si="2"/>
        <v>2522759</v>
      </c>
      <c r="Y26" s="31">
        <f t="shared" si="2"/>
        <v>7581375</v>
      </c>
      <c r="Z26" s="32">
        <f>+IF(X26&lt;&gt;0,+(Y26/X26)*100,0)</f>
        <v>300.51919347032356</v>
      </c>
      <c r="AA26" s="33">
        <f>+AA13+AA25</f>
        <v>3363680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326790</v>
      </c>
      <c r="D31" s="18"/>
      <c r="E31" s="19"/>
      <c r="F31" s="20"/>
      <c r="G31" s="20"/>
      <c r="H31" s="20">
        <v>22241</v>
      </c>
      <c r="I31" s="20">
        <v>6254</v>
      </c>
      <c r="J31" s="20">
        <v>28495</v>
      </c>
      <c r="K31" s="20">
        <v>5722</v>
      </c>
      <c r="L31" s="20">
        <v>3300</v>
      </c>
      <c r="M31" s="20">
        <v>4781</v>
      </c>
      <c r="N31" s="20">
        <v>13803</v>
      </c>
      <c r="O31" s="20">
        <v>-229</v>
      </c>
      <c r="P31" s="20">
        <v>1224</v>
      </c>
      <c r="Q31" s="20">
        <v>9954</v>
      </c>
      <c r="R31" s="20">
        <v>10949</v>
      </c>
      <c r="S31" s="20"/>
      <c r="T31" s="20"/>
      <c r="U31" s="20"/>
      <c r="V31" s="20"/>
      <c r="W31" s="20">
        <v>53247</v>
      </c>
      <c r="X31" s="20"/>
      <c r="Y31" s="20">
        <v>53247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326790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22241</v>
      </c>
      <c r="I37" s="31">
        <f t="shared" si="3"/>
        <v>6254</v>
      </c>
      <c r="J37" s="31">
        <f t="shared" si="3"/>
        <v>28495</v>
      </c>
      <c r="K37" s="31">
        <f t="shared" si="3"/>
        <v>5722</v>
      </c>
      <c r="L37" s="31">
        <f t="shared" si="3"/>
        <v>3300</v>
      </c>
      <c r="M37" s="31">
        <f t="shared" si="3"/>
        <v>4781</v>
      </c>
      <c r="N37" s="31">
        <f t="shared" si="3"/>
        <v>13803</v>
      </c>
      <c r="O37" s="31">
        <f t="shared" si="3"/>
        <v>-229</v>
      </c>
      <c r="P37" s="31">
        <f t="shared" si="3"/>
        <v>1224</v>
      </c>
      <c r="Q37" s="31">
        <f t="shared" si="3"/>
        <v>9954</v>
      </c>
      <c r="R37" s="31">
        <f t="shared" si="3"/>
        <v>10949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53247</v>
      </c>
      <c r="X37" s="31">
        <f t="shared" si="3"/>
        <v>0</v>
      </c>
      <c r="Y37" s="31">
        <f t="shared" si="3"/>
        <v>53247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326790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22241</v>
      </c>
      <c r="I44" s="31">
        <f t="shared" si="5"/>
        <v>6254</v>
      </c>
      <c r="J44" s="31">
        <f t="shared" si="5"/>
        <v>28495</v>
      </c>
      <c r="K44" s="31">
        <f t="shared" si="5"/>
        <v>5722</v>
      </c>
      <c r="L44" s="31">
        <f t="shared" si="5"/>
        <v>3300</v>
      </c>
      <c r="M44" s="31">
        <f t="shared" si="5"/>
        <v>4781</v>
      </c>
      <c r="N44" s="31">
        <f t="shared" si="5"/>
        <v>13803</v>
      </c>
      <c r="O44" s="31">
        <f t="shared" si="5"/>
        <v>-229</v>
      </c>
      <c r="P44" s="31">
        <f t="shared" si="5"/>
        <v>1224</v>
      </c>
      <c r="Q44" s="31">
        <f t="shared" si="5"/>
        <v>9954</v>
      </c>
      <c r="R44" s="31">
        <f t="shared" si="5"/>
        <v>10949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53247</v>
      </c>
      <c r="X44" s="31">
        <f t="shared" si="5"/>
        <v>0</v>
      </c>
      <c r="Y44" s="31">
        <f t="shared" si="5"/>
        <v>53247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81786985</v>
      </c>
      <c r="D45" s="42">
        <f t="shared" si="6"/>
        <v>0</v>
      </c>
      <c r="E45" s="43">
        <f t="shared" si="6"/>
        <v>3363680</v>
      </c>
      <c r="F45" s="44">
        <f t="shared" si="6"/>
        <v>3363680</v>
      </c>
      <c r="G45" s="44">
        <f t="shared" si="6"/>
        <v>0</v>
      </c>
      <c r="H45" s="44">
        <f t="shared" si="6"/>
        <v>403836</v>
      </c>
      <c r="I45" s="44">
        <f t="shared" si="6"/>
        <v>533171</v>
      </c>
      <c r="J45" s="44">
        <f t="shared" si="6"/>
        <v>937007</v>
      </c>
      <c r="K45" s="44">
        <f t="shared" si="6"/>
        <v>1656178</v>
      </c>
      <c r="L45" s="44">
        <f t="shared" si="6"/>
        <v>1288289</v>
      </c>
      <c r="M45" s="44">
        <f t="shared" si="6"/>
        <v>1464779</v>
      </c>
      <c r="N45" s="44">
        <f t="shared" si="6"/>
        <v>4409246</v>
      </c>
      <c r="O45" s="44">
        <f t="shared" si="6"/>
        <v>1740975</v>
      </c>
      <c r="P45" s="44">
        <f t="shared" si="6"/>
        <v>1513244</v>
      </c>
      <c r="Q45" s="44">
        <f t="shared" si="6"/>
        <v>1450415</v>
      </c>
      <c r="R45" s="44">
        <f t="shared" si="6"/>
        <v>4704634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10050887</v>
      </c>
      <c r="X45" s="44">
        <f t="shared" si="6"/>
        <v>2522759</v>
      </c>
      <c r="Y45" s="44">
        <f t="shared" si="6"/>
        <v>7528128</v>
      </c>
      <c r="Z45" s="45">
        <f>+IF(X45&lt;&gt;0,+(Y45/X45)*100,0)</f>
        <v>298.40852812337602</v>
      </c>
      <c r="AA45" s="46">
        <f>+AA26-AA44</f>
        <v>3363680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-20654</v>
      </c>
      <c r="D47" s="18"/>
      <c r="E47" s="19"/>
      <c r="F47" s="20"/>
      <c r="G47" s="20"/>
      <c r="H47" s="20">
        <v>-133971</v>
      </c>
      <c r="I47" s="20">
        <v>-109297</v>
      </c>
      <c r="J47" s="20">
        <v>-243268</v>
      </c>
      <c r="K47" s="20">
        <v>-277</v>
      </c>
      <c r="L47" s="20">
        <v>-18807</v>
      </c>
      <c r="M47" s="20">
        <v>-50470</v>
      </c>
      <c r="N47" s="20">
        <v>-69554</v>
      </c>
      <c r="O47" s="20">
        <v>-9975</v>
      </c>
      <c r="P47" s="20"/>
      <c r="Q47" s="20">
        <v>-2658</v>
      </c>
      <c r="R47" s="20">
        <v>-12633</v>
      </c>
      <c r="S47" s="20"/>
      <c r="T47" s="20"/>
      <c r="U47" s="20"/>
      <c r="V47" s="20"/>
      <c r="W47" s="20">
        <v>-325455</v>
      </c>
      <c r="X47" s="20"/>
      <c r="Y47" s="20">
        <v>-325455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-20654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-133971</v>
      </c>
      <c r="I50" s="52">
        <f t="shared" si="7"/>
        <v>-109297</v>
      </c>
      <c r="J50" s="52">
        <f t="shared" si="7"/>
        <v>-243268</v>
      </c>
      <c r="K50" s="52">
        <f t="shared" si="7"/>
        <v>-277</v>
      </c>
      <c r="L50" s="52">
        <f t="shared" si="7"/>
        <v>-18807</v>
      </c>
      <c r="M50" s="52">
        <f t="shared" si="7"/>
        <v>-50470</v>
      </c>
      <c r="N50" s="52">
        <f t="shared" si="7"/>
        <v>-69554</v>
      </c>
      <c r="O50" s="52">
        <f t="shared" si="7"/>
        <v>-9975</v>
      </c>
      <c r="P50" s="52">
        <f t="shared" si="7"/>
        <v>0</v>
      </c>
      <c r="Q50" s="52">
        <f t="shared" si="7"/>
        <v>-2658</v>
      </c>
      <c r="R50" s="52">
        <f t="shared" si="7"/>
        <v>-12633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-325455</v>
      </c>
      <c r="X50" s="52">
        <f t="shared" si="7"/>
        <v>0</v>
      </c>
      <c r="Y50" s="52">
        <f t="shared" si="7"/>
        <v>-325455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270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5878282</v>
      </c>
      <c r="D6" s="18"/>
      <c r="E6" s="19">
        <v>-9708968</v>
      </c>
      <c r="F6" s="20">
        <v>-258968</v>
      </c>
      <c r="G6" s="20"/>
      <c r="H6" s="20">
        <v>-245628</v>
      </c>
      <c r="I6" s="20">
        <v>-1008296</v>
      </c>
      <c r="J6" s="20">
        <v>-1253924</v>
      </c>
      <c r="K6" s="20">
        <v>-893</v>
      </c>
      <c r="L6" s="20">
        <v>-32659</v>
      </c>
      <c r="M6" s="20">
        <v>5424271</v>
      </c>
      <c r="N6" s="20">
        <v>5390719</v>
      </c>
      <c r="O6" s="20">
        <v>-112144</v>
      </c>
      <c r="P6" s="20"/>
      <c r="Q6" s="20">
        <v>-113078</v>
      </c>
      <c r="R6" s="20">
        <v>-225222</v>
      </c>
      <c r="S6" s="20"/>
      <c r="T6" s="20"/>
      <c r="U6" s="20"/>
      <c r="V6" s="20"/>
      <c r="W6" s="20">
        <v>3911573</v>
      </c>
      <c r="X6" s="20">
        <v>-194220</v>
      </c>
      <c r="Y6" s="20">
        <v>4105793</v>
      </c>
      <c r="Z6" s="21">
        <v>-2113.9908351354134</v>
      </c>
      <c r="AA6" s="22">
        <v>-258968</v>
      </c>
    </row>
    <row r="7" spans="1:27" x14ac:dyDescent="0.25">
      <c r="A7" s="23" t="s">
        <v>35</v>
      </c>
      <c r="B7" s="17" t="s">
        <v>32</v>
      </c>
      <c r="C7" s="18">
        <v>1388881</v>
      </c>
      <c r="D7" s="18"/>
      <c r="E7" s="19">
        <v>2043882</v>
      </c>
      <c r="F7" s="20">
        <v>3476589</v>
      </c>
      <c r="G7" s="20"/>
      <c r="H7" s="20"/>
      <c r="I7" s="20">
        <v>670353</v>
      </c>
      <c r="J7" s="20">
        <v>670353</v>
      </c>
      <c r="K7" s="20">
        <v>1708011</v>
      </c>
      <c r="L7" s="20">
        <v>540848</v>
      </c>
      <c r="M7" s="20">
        <v>2021070</v>
      </c>
      <c r="N7" s="20">
        <v>4269929</v>
      </c>
      <c r="O7" s="20">
        <v>533423</v>
      </c>
      <c r="P7" s="20">
        <v>550656</v>
      </c>
      <c r="Q7" s="20">
        <v>572930</v>
      </c>
      <c r="R7" s="20">
        <v>1657009</v>
      </c>
      <c r="S7" s="20"/>
      <c r="T7" s="20"/>
      <c r="U7" s="20"/>
      <c r="V7" s="20"/>
      <c r="W7" s="20">
        <v>6597291</v>
      </c>
      <c r="X7" s="20">
        <v>1037294</v>
      </c>
      <c r="Y7" s="20">
        <v>5559997</v>
      </c>
      <c r="Z7" s="21">
        <v>536.00975229780556</v>
      </c>
      <c r="AA7" s="22">
        <v>3476589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487891</v>
      </c>
      <c r="D11" s="18"/>
      <c r="E11" s="19"/>
      <c r="F11" s="20"/>
      <c r="G11" s="24"/>
      <c r="H11" s="24"/>
      <c r="I11" s="24"/>
      <c r="J11" s="20"/>
      <c r="K11" s="24">
        <v>541</v>
      </c>
      <c r="L11" s="24">
        <v>668</v>
      </c>
      <c r="M11" s="20">
        <v>487891</v>
      </c>
      <c r="N11" s="24">
        <v>489100</v>
      </c>
      <c r="O11" s="24"/>
      <c r="P11" s="24"/>
      <c r="Q11" s="20">
        <v>3136</v>
      </c>
      <c r="R11" s="24">
        <v>3136</v>
      </c>
      <c r="S11" s="24"/>
      <c r="T11" s="20"/>
      <c r="U11" s="24"/>
      <c r="V11" s="24"/>
      <c r="W11" s="24">
        <v>492236</v>
      </c>
      <c r="X11" s="20"/>
      <c r="Y11" s="24">
        <v>492236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7755054</v>
      </c>
      <c r="D13" s="29">
        <f>SUM(D6:D12)</f>
        <v>0</v>
      </c>
      <c r="E13" s="30">
        <f t="shared" si="0"/>
        <v>-7665086</v>
      </c>
      <c r="F13" s="31">
        <f t="shared" si="0"/>
        <v>3217621</v>
      </c>
      <c r="G13" s="31">
        <f t="shared" si="0"/>
        <v>0</v>
      </c>
      <c r="H13" s="31">
        <f t="shared" si="0"/>
        <v>-245628</v>
      </c>
      <c r="I13" s="31">
        <f t="shared" si="0"/>
        <v>-337943</v>
      </c>
      <c r="J13" s="31">
        <f t="shared" si="0"/>
        <v>-583571</v>
      </c>
      <c r="K13" s="31">
        <f t="shared" si="0"/>
        <v>1707659</v>
      </c>
      <c r="L13" s="31">
        <f t="shared" si="0"/>
        <v>508857</v>
      </c>
      <c r="M13" s="31">
        <f t="shared" si="0"/>
        <v>7933232</v>
      </c>
      <c r="N13" s="31">
        <f t="shared" si="0"/>
        <v>10149748</v>
      </c>
      <c r="O13" s="31">
        <f t="shared" si="0"/>
        <v>421279</v>
      </c>
      <c r="P13" s="31">
        <f t="shared" si="0"/>
        <v>550656</v>
      </c>
      <c r="Q13" s="31">
        <f t="shared" si="0"/>
        <v>462988</v>
      </c>
      <c r="R13" s="31">
        <f t="shared" si="0"/>
        <v>1434923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11001100</v>
      </c>
      <c r="X13" s="31">
        <f t="shared" si="0"/>
        <v>843074</v>
      </c>
      <c r="Y13" s="31">
        <f t="shared" si="0"/>
        <v>10158026</v>
      </c>
      <c r="Z13" s="32">
        <f>+IF(X13&lt;&gt;0,+(Y13/X13)*100,0)</f>
        <v>1204.8795242173285</v>
      </c>
      <c r="AA13" s="33">
        <f>SUM(AA6:AA12)</f>
        <v>3217621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1934408</v>
      </c>
      <c r="D17" s="18"/>
      <c r="E17" s="19">
        <v>8389166</v>
      </c>
      <c r="F17" s="20">
        <v>-832382</v>
      </c>
      <c r="G17" s="24"/>
      <c r="H17" s="24"/>
      <c r="I17" s="24"/>
      <c r="J17" s="20"/>
      <c r="K17" s="24"/>
      <c r="L17" s="24"/>
      <c r="M17" s="20">
        <v>9773263</v>
      </c>
      <c r="N17" s="24">
        <v>9773263</v>
      </c>
      <c r="O17" s="24"/>
      <c r="P17" s="24"/>
      <c r="Q17" s="20"/>
      <c r="R17" s="24"/>
      <c r="S17" s="24"/>
      <c r="T17" s="20"/>
      <c r="U17" s="24"/>
      <c r="V17" s="24"/>
      <c r="W17" s="24">
        <v>9773263</v>
      </c>
      <c r="X17" s="20">
        <v>-624276</v>
      </c>
      <c r="Y17" s="24">
        <v>10397539</v>
      </c>
      <c r="Z17" s="25">
        <v>-1665.5355964349103</v>
      </c>
      <c r="AA17" s="26">
        <v>-832382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1934408</v>
      </c>
      <c r="D25" s="29">
        <f t="shared" ref="D25:Y25" si="1">SUM(D15:D24)</f>
        <v>0</v>
      </c>
      <c r="E25" s="35">
        <f t="shared" si="1"/>
        <v>8389166</v>
      </c>
      <c r="F25" s="36">
        <f t="shared" si="1"/>
        <v>-832382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9773263</v>
      </c>
      <c r="N25" s="36">
        <f t="shared" si="1"/>
        <v>9773263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9773263</v>
      </c>
      <c r="X25" s="36">
        <f t="shared" si="1"/>
        <v>-624276</v>
      </c>
      <c r="Y25" s="36">
        <f t="shared" si="1"/>
        <v>10397539</v>
      </c>
      <c r="Z25" s="37">
        <f>+IF(X25&lt;&gt;0,+(Y25/X25)*100,0)</f>
        <v>-1665.5355964349103</v>
      </c>
      <c r="AA25" s="38">
        <f>SUM(AA15:AA24)</f>
        <v>-832382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9689462</v>
      </c>
      <c r="D26" s="29">
        <f>+D13+D25</f>
        <v>0</v>
      </c>
      <c r="E26" s="30">
        <f t="shared" si="2"/>
        <v>724080</v>
      </c>
      <c r="F26" s="31">
        <f t="shared" si="2"/>
        <v>2385239</v>
      </c>
      <c r="G26" s="31">
        <f t="shared" si="2"/>
        <v>0</v>
      </c>
      <c r="H26" s="31">
        <f t="shared" si="2"/>
        <v>-245628</v>
      </c>
      <c r="I26" s="31">
        <f t="shared" si="2"/>
        <v>-337943</v>
      </c>
      <c r="J26" s="31">
        <f t="shared" si="2"/>
        <v>-583571</v>
      </c>
      <c r="K26" s="31">
        <f t="shared" si="2"/>
        <v>1707659</v>
      </c>
      <c r="L26" s="31">
        <f t="shared" si="2"/>
        <v>508857</v>
      </c>
      <c r="M26" s="31">
        <f t="shared" si="2"/>
        <v>17706495</v>
      </c>
      <c r="N26" s="31">
        <f t="shared" si="2"/>
        <v>19923011</v>
      </c>
      <c r="O26" s="31">
        <f t="shared" si="2"/>
        <v>421279</v>
      </c>
      <c r="P26" s="31">
        <f t="shared" si="2"/>
        <v>550656</v>
      </c>
      <c r="Q26" s="31">
        <f t="shared" si="2"/>
        <v>462988</v>
      </c>
      <c r="R26" s="31">
        <f t="shared" si="2"/>
        <v>1434923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20774363</v>
      </c>
      <c r="X26" s="31">
        <f t="shared" si="2"/>
        <v>218798</v>
      </c>
      <c r="Y26" s="31">
        <f t="shared" si="2"/>
        <v>20555565</v>
      </c>
      <c r="Z26" s="32">
        <f>+IF(X26&lt;&gt;0,+(Y26/X26)*100,0)</f>
        <v>9394.7682337132883</v>
      </c>
      <c r="AA26" s="33">
        <f>+AA13+AA25</f>
        <v>2385239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18444069</v>
      </c>
      <c r="D32" s="18"/>
      <c r="E32" s="19">
        <v>8995412</v>
      </c>
      <c r="F32" s="20">
        <v>9145412</v>
      </c>
      <c r="G32" s="20"/>
      <c r="H32" s="20">
        <v>-245628</v>
      </c>
      <c r="I32" s="20">
        <v>1473496</v>
      </c>
      <c r="J32" s="20">
        <v>1227868</v>
      </c>
      <c r="K32" s="20">
        <v>513810</v>
      </c>
      <c r="L32" s="20">
        <v>651863</v>
      </c>
      <c r="M32" s="20">
        <v>18486145</v>
      </c>
      <c r="N32" s="20">
        <v>19651818</v>
      </c>
      <c r="O32" s="20">
        <v>508862</v>
      </c>
      <c r="P32" s="20">
        <v>528784</v>
      </c>
      <c r="Q32" s="20">
        <v>429245</v>
      </c>
      <c r="R32" s="20">
        <v>1466891</v>
      </c>
      <c r="S32" s="20"/>
      <c r="T32" s="20"/>
      <c r="U32" s="20"/>
      <c r="V32" s="20"/>
      <c r="W32" s="20">
        <v>22346577</v>
      </c>
      <c r="X32" s="20">
        <v>6858981</v>
      </c>
      <c r="Y32" s="20">
        <v>15487596</v>
      </c>
      <c r="Z32" s="21">
        <v>225.80024642144366</v>
      </c>
      <c r="AA32" s="22">
        <v>9145412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-9450000</v>
      </c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18444069</v>
      </c>
      <c r="D37" s="29">
        <f t="shared" ref="D37:Y37" si="3">SUM(D29:D36)</f>
        <v>0</v>
      </c>
      <c r="E37" s="30">
        <f t="shared" si="3"/>
        <v>-454588</v>
      </c>
      <c r="F37" s="31">
        <f t="shared" si="3"/>
        <v>9145412</v>
      </c>
      <c r="G37" s="31">
        <f t="shared" si="3"/>
        <v>0</v>
      </c>
      <c r="H37" s="31">
        <f t="shared" si="3"/>
        <v>-245628</v>
      </c>
      <c r="I37" s="31">
        <f t="shared" si="3"/>
        <v>1473496</v>
      </c>
      <c r="J37" s="31">
        <f t="shared" si="3"/>
        <v>1227868</v>
      </c>
      <c r="K37" s="31">
        <f t="shared" si="3"/>
        <v>513810</v>
      </c>
      <c r="L37" s="31">
        <f t="shared" si="3"/>
        <v>651863</v>
      </c>
      <c r="M37" s="31">
        <f t="shared" si="3"/>
        <v>18486145</v>
      </c>
      <c r="N37" s="31">
        <f t="shared" si="3"/>
        <v>19651818</v>
      </c>
      <c r="O37" s="31">
        <f t="shared" si="3"/>
        <v>508862</v>
      </c>
      <c r="P37" s="31">
        <f t="shared" si="3"/>
        <v>528784</v>
      </c>
      <c r="Q37" s="31">
        <f t="shared" si="3"/>
        <v>429245</v>
      </c>
      <c r="R37" s="31">
        <f t="shared" si="3"/>
        <v>1466891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22346577</v>
      </c>
      <c r="X37" s="31">
        <f t="shared" si="3"/>
        <v>6858981</v>
      </c>
      <c r="Y37" s="31">
        <f t="shared" si="3"/>
        <v>15487596</v>
      </c>
      <c r="Z37" s="32">
        <f>+IF(X37&lt;&gt;0,+(Y37/X37)*100,0)</f>
        <v>225.80024642144366</v>
      </c>
      <c r="AA37" s="33">
        <f>SUM(AA29:AA36)</f>
        <v>9145412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18444069</v>
      </c>
      <c r="D44" s="29">
        <f>+D37+D43</f>
        <v>0</v>
      </c>
      <c r="E44" s="30">
        <f t="shared" si="5"/>
        <v>-454588</v>
      </c>
      <c r="F44" s="31">
        <f t="shared" si="5"/>
        <v>9145412</v>
      </c>
      <c r="G44" s="31">
        <f t="shared" si="5"/>
        <v>0</v>
      </c>
      <c r="H44" s="31">
        <f t="shared" si="5"/>
        <v>-245628</v>
      </c>
      <c r="I44" s="31">
        <f t="shared" si="5"/>
        <v>1473496</v>
      </c>
      <c r="J44" s="31">
        <f t="shared" si="5"/>
        <v>1227868</v>
      </c>
      <c r="K44" s="31">
        <f t="shared" si="5"/>
        <v>513810</v>
      </c>
      <c r="L44" s="31">
        <f t="shared" si="5"/>
        <v>651863</v>
      </c>
      <c r="M44" s="31">
        <f t="shared" si="5"/>
        <v>18486145</v>
      </c>
      <c r="N44" s="31">
        <f t="shared" si="5"/>
        <v>19651818</v>
      </c>
      <c r="O44" s="31">
        <f t="shared" si="5"/>
        <v>508862</v>
      </c>
      <c r="P44" s="31">
        <f t="shared" si="5"/>
        <v>528784</v>
      </c>
      <c r="Q44" s="31">
        <f t="shared" si="5"/>
        <v>429245</v>
      </c>
      <c r="R44" s="31">
        <f t="shared" si="5"/>
        <v>1466891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22346577</v>
      </c>
      <c r="X44" s="31">
        <f t="shared" si="5"/>
        <v>6858981</v>
      </c>
      <c r="Y44" s="31">
        <f t="shared" si="5"/>
        <v>15487596</v>
      </c>
      <c r="Z44" s="32">
        <f>+IF(X44&lt;&gt;0,+(Y44/X44)*100,0)</f>
        <v>225.80024642144366</v>
      </c>
      <c r="AA44" s="33">
        <f>+AA37+AA43</f>
        <v>9145412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-8754607</v>
      </c>
      <c r="D45" s="42">
        <f t="shared" si="6"/>
        <v>0</v>
      </c>
      <c r="E45" s="43">
        <f t="shared" si="6"/>
        <v>1178668</v>
      </c>
      <c r="F45" s="44">
        <f t="shared" si="6"/>
        <v>-6760173</v>
      </c>
      <c r="G45" s="44">
        <f t="shared" si="6"/>
        <v>0</v>
      </c>
      <c r="H45" s="44">
        <f t="shared" si="6"/>
        <v>0</v>
      </c>
      <c r="I45" s="44">
        <f t="shared" si="6"/>
        <v>-1811439</v>
      </c>
      <c r="J45" s="44">
        <f t="shared" si="6"/>
        <v>-1811439</v>
      </c>
      <c r="K45" s="44">
        <f t="shared" si="6"/>
        <v>1193849</v>
      </c>
      <c r="L45" s="44">
        <f t="shared" si="6"/>
        <v>-143006</v>
      </c>
      <c r="M45" s="44">
        <f t="shared" si="6"/>
        <v>-779650</v>
      </c>
      <c r="N45" s="44">
        <f t="shared" si="6"/>
        <v>271193</v>
      </c>
      <c r="O45" s="44">
        <f t="shared" si="6"/>
        <v>-87583</v>
      </c>
      <c r="P45" s="44">
        <f t="shared" si="6"/>
        <v>21872</v>
      </c>
      <c r="Q45" s="44">
        <f t="shared" si="6"/>
        <v>33743</v>
      </c>
      <c r="R45" s="44">
        <f t="shared" si="6"/>
        <v>-31968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-1572214</v>
      </c>
      <c r="X45" s="44">
        <f t="shared" si="6"/>
        <v>-6640183</v>
      </c>
      <c r="Y45" s="44">
        <f t="shared" si="6"/>
        <v>5067969</v>
      </c>
      <c r="Z45" s="45">
        <f>+IF(X45&lt;&gt;0,+(Y45/X45)*100,0)</f>
        <v>-76.322730864495753</v>
      </c>
      <c r="AA45" s="46">
        <f>+AA26-AA44</f>
        <v>-6760173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-3115080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-3115080</v>
      </c>
      <c r="N47" s="20">
        <v>-3115080</v>
      </c>
      <c r="O47" s="20"/>
      <c r="P47" s="20"/>
      <c r="Q47" s="20"/>
      <c r="R47" s="20"/>
      <c r="S47" s="20"/>
      <c r="T47" s="20"/>
      <c r="U47" s="20"/>
      <c r="V47" s="20"/>
      <c r="W47" s="20">
        <v>-3115080</v>
      </c>
      <c r="X47" s="20"/>
      <c r="Y47" s="20">
        <v>-3115080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-3115080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-3115080</v>
      </c>
      <c r="N50" s="52">
        <f t="shared" si="7"/>
        <v>-3115080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-3115080</v>
      </c>
      <c r="X50" s="52">
        <f t="shared" si="7"/>
        <v>0</v>
      </c>
      <c r="Y50" s="52">
        <f t="shared" si="7"/>
        <v>-3115080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271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-40406017</v>
      </c>
      <c r="F6" s="20">
        <v>-40406018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-30304522</v>
      </c>
      <c r="Y6" s="20">
        <v>30304522</v>
      </c>
      <c r="Z6" s="21">
        <v>-100</v>
      </c>
      <c r="AA6" s="22">
        <v>-40406018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4307105</v>
      </c>
      <c r="F7" s="20">
        <v>4307105</v>
      </c>
      <c r="G7" s="20">
        <v>-146319</v>
      </c>
      <c r="H7" s="20">
        <v>203221</v>
      </c>
      <c r="I7" s="20">
        <v>-214663</v>
      </c>
      <c r="J7" s="20">
        <v>-157761</v>
      </c>
      <c r="K7" s="20">
        <v>320166</v>
      </c>
      <c r="L7" s="20">
        <v>-266183</v>
      </c>
      <c r="M7" s="20">
        <v>83133</v>
      </c>
      <c r="N7" s="20">
        <v>137116</v>
      </c>
      <c r="O7" s="20">
        <v>-377455</v>
      </c>
      <c r="P7" s="20">
        <v>202219</v>
      </c>
      <c r="Q7" s="20">
        <v>-147889</v>
      </c>
      <c r="R7" s="20">
        <v>-323125</v>
      </c>
      <c r="S7" s="20"/>
      <c r="T7" s="20"/>
      <c r="U7" s="20"/>
      <c r="V7" s="20"/>
      <c r="W7" s="20">
        <v>-343770</v>
      </c>
      <c r="X7" s="20">
        <v>3230330</v>
      </c>
      <c r="Y7" s="20">
        <v>-3574100</v>
      </c>
      <c r="Z7" s="21">
        <v>-110.64194679800516</v>
      </c>
      <c r="AA7" s="22">
        <v>4307105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232700</v>
      </c>
      <c r="F10" s="20">
        <v>232700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174527</v>
      </c>
      <c r="Y10" s="20">
        <v>-174527</v>
      </c>
      <c r="Z10" s="21">
        <v>-100</v>
      </c>
      <c r="AA10" s="22">
        <v>232700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-35866212</v>
      </c>
      <c r="F13" s="31">
        <f t="shared" si="0"/>
        <v>-35866213</v>
      </c>
      <c r="G13" s="31">
        <f t="shared" si="0"/>
        <v>-146319</v>
      </c>
      <c r="H13" s="31">
        <f t="shared" si="0"/>
        <v>203221</v>
      </c>
      <c r="I13" s="31">
        <f t="shared" si="0"/>
        <v>-214663</v>
      </c>
      <c r="J13" s="31">
        <f t="shared" si="0"/>
        <v>-157761</v>
      </c>
      <c r="K13" s="31">
        <f t="shared" si="0"/>
        <v>320166</v>
      </c>
      <c r="L13" s="31">
        <f t="shared" si="0"/>
        <v>-266183</v>
      </c>
      <c r="M13" s="31">
        <f t="shared" si="0"/>
        <v>83133</v>
      </c>
      <c r="N13" s="31">
        <f t="shared" si="0"/>
        <v>137116</v>
      </c>
      <c r="O13" s="31">
        <f t="shared" si="0"/>
        <v>-377455</v>
      </c>
      <c r="P13" s="31">
        <f t="shared" si="0"/>
        <v>202219</v>
      </c>
      <c r="Q13" s="31">
        <f t="shared" si="0"/>
        <v>-147889</v>
      </c>
      <c r="R13" s="31">
        <f t="shared" si="0"/>
        <v>-323125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-343770</v>
      </c>
      <c r="X13" s="31">
        <f t="shared" si="0"/>
        <v>-26899665</v>
      </c>
      <c r="Y13" s="31">
        <f t="shared" si="0"/>
        <v>26555895</v>
      </c>
      <c r="Z13" s="32">
        <f>+IF(X13&lt;&gt;0,+(Y13/X13)*100,0)</f>
        <v>-98.722028694409389</v>
      </c>
      <c r="AA13" s="33">
        <f>SUM(AA6:AA12)</f>
        <v>-35866213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157391182</v>
      </c>
      <c r="F17" s="20">
        <v>158439997</v>
      </c>
      <c r="G17" s="24"/>
      <c r="H17" s="24"/>
      <c r="I17" s="24"/>
      <c r="J17" s="20"/>
      <c r="K17" s="24">
        <v>1048819</v>
      </c>
      <c r="L17" s="24">
        <v>437233</v>
      </c>
      <c r="M17" s="20">
        <v>1811703</v>
      </c>
      <c r="N17" s="24">
        <v>3297755</v>
      </c>
      <c r="O17" s="24">
        <v>965584</v>
      </c>
      <c r="P17" s="24">
        <v>400000</v>
      </c>
      <c r="Q17" s="20">
        <v>2094141</v>
      </c>
      <c r="R17" s="24">
        <v>3459725</v>
      </c>
      <c r="S17" s="24"/>
      <c r="T17" s="20"/>
      <c r="U17" s="24"/>
      <c r="V17" s="24"/>
      <c r="W17" s="24">
        <v>6757480</v>
      </c>
      <c r="X17" s="20">
        <v>118412126</v>
      </c>
      <c r="Y17" s="24">
        <v>-111654646</v>
      </c>
      <c r="Z17" s="25">
        <v>-94.2932533784589</v>
      </c>
      <c r="AA17" s="26">
        <v>158439997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157391182</v>
      </c>
      <c r="F25" s="36">
        <f t="shared" si="1"/>
        <v>158439997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1048819</v>
      </c>
      <c r="L25" s="36">
        <f t="shared" si="1"/>
        <v>437233</v>
      </c>
      <c r="M25" s="36">
        <f t="shared" si="1"/>
        <v>1811703</v>
      </c>
      <c r="N25" s="36">
        <f t="shared" si="1"/>
        <v>3297755</v>
      </c>
      <c r="O25" s="36">
        <f t="shared" si="1"/>
        <v>965584</v>
      </c>
      <c r="P25" s="36">
        <f t="shared" si="1"/>
        <v>400000</v>
      </c>
      <c r="Q25" s="36">
        <f t="shared" si="1"/>
        <v>2094141</v>
      </c>
      <c r="R25" s="36">
        <f t="shared" si="1"/>
        <v>3459725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6757480</v>
      </c>
      <c r="X25" s="36">
        <f t="shared" si="1"/>
        <v>118412126</v>
      </c>
      <c r="Y25" s="36">
        <f t="shared" si="1"/>
        <v>-111654646</v>
      </c>
      <c r="Z25" s="37">
        <f>+IF(X25&lt;&gt;0,+(Y25/X25)*100,0)</f>
        <v>-94.2932533784589</v>
      </c>
      <c r="AA25" s="38">
        <f>SUM(AA15:AA24)</f>
        <v>158439997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121524970</v>
      </c>
      <c r="F26" s="31">
        <f t="shared" si="2"/>
        <v>122573784</v>
      </c>
      <c r="G26" s="31">
        <f t="shared" si="2"/>
        <v>-146319</v>
      </c>
      <c r="H26" s="31">
        <f t="shared" si="2"/>
        <v>203221</v>
      </c>
      <c r="I26" s="31">
        <f t="shared" si="2"/>
        <v>-214663</v>
      </c>
      <c r="J26" s="31">
        <f t="shared" si="2"/>
        <v>-157761</v>
      </c>
      <c r="K26" s="31">
        <f t="shared" si="2"/>
        <v>1368985</v>
      </c>
      <c r="L26" s="31">
        <f t="shared" si="2"/>
        <v>171050</v>
      </c>
      <c r="M26" s="31">
        <f t="shared" si="2"/>
        <v>1894836</v>
      </c>
      <c r="N26" s="31">
        <f t="shared" si="2"/>
        <v>3434871</v>
      </c>
      <c r="O26" s="31">
        <f t="shared" si="2"/>
        <v>588129</v>
      </c>
      <c r="P26" s="31">
        <f t="shared" si="2"/>
        <v>602219</v>
      </c>
      <c r="Q26" s="31">
        <f t="shared" si="2"/>
        <v>1946252</v>
      </c>
      <c r="R26" s="31">
        <f t="shared" si="2"/>
        <v>3136600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6413710</v>
      </c>
      <c r="X26" s="31">
        <f t="shared" si="2"/>
        <v>91512461</v>
      </c>
      <c r="Y26" s="31">
        <f t="shared" si="2"/>
        <v>-85098751</v>
      </c>
      <c r="Z26" s="32">
        <f>+IF(X26&lt;&gt;0,+(Y26/X26)*100,0)</f>
        <v>-92.991435341248234</v>
      </c>
      <c r="AA26" s="33">
        <f>+AA13+AA25</f>
        <v>122573784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12</v>
      </c>
      <c r="F32" s="20">
        <v>13</v>
      </c>
      <c r="G32" s="20">
        <v>169428</v>
      </c>
      <c r="H32" s="20">
        <v>173883</v>
      </c>
      <c r="I32" s="20">
        <v>164163</v>
      </c>
      <c r="J32" s="20">
        <v>507474</v>
      </c>
      <c r="K32" s="20">
        <v>185605</v>
      </c>
      <c r="L32" s="20">
        <v>185126</v>
      </c>
      <c r="M32" s="20">
        <v>191170</v>
      </c>
      <c r="N32" s="20">
        <v>561901</v>
      </c>
      <c r="O32" s="20">
        <v>184455</v>
      </c>
      <c r="P32" s="20">
        <v>216599</v>
      </c>
      <c r="Q32" s="20">
        <v>199925</v>
      </c>
      <c r="R32" s="20">
        <v>600979</v>
      </c>
      <c r="S32" s="20"/>
      <c r="T32" s="20"/>
      <c r="U32" s="20"/>
      <c r="V32" s="20"/>
      <c r="W32" s="20">
        <v>1670354</v>
      </c>
      <c r="X32" s="20">
        <v>12</v>
      </c>
      <c r="Y32" s="20">
        <v>1670342</v>
      </c>
      <c r="Z32" s="21">
        <v>13919516.666666666</v>
      </c>
      <c r="AA32" s="22">
        <v>13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3988000</v>
      </c>
      <c r="H33" s="20"/>
      <c r="I33" s="20"/>
      <c r="J33" s="20">
        <v>3988000</v>
      </c>
      <c r="K33" s="20"/>
      <c r="L33" s="20"/>
      <c r="M33" s="20"/>
      <c r="N33" s="20"/>
      <c r="O33" s="20"/>
      <c r="P33" s="20"/>
      <c r="Q33" s="20">
        <v>-3988000</v>
      </c>
      <c r="R33" s="20">
        <v>-3988000</v>
      </c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12</v>
      </c>
      <c r="F37" s="31">
        <f t="shared" si="3"/>
        <v>13</v>
      </c>
      <c r="G37" s="31">
        <f t="shared" si="3"/>
        <v>4157428</v>
      </c>
      <c r="H37" s="31">
        <f t="shared" si="3"/>
        <v>173883</v>
      </c>
      <c r="I37" s="31">
        <f t="shared" si="3"/>
        <v>164163</v>
      </c>
      <c r="J37" s="31">
        <f t="shared" si="3"/>
        <v>4495474</v>
      </c>
      <c r="K37" s="31">
        <f t="shared" si="3"/>
        <v>185605</v>
      </c>
      <c r="L37" s="31">
        <f t="shared" si="3"/>
        <v>185126</v>
      </c>
      <c r="M37" s="31">
        <f t="shared" si="3"/>
        <v>191170</v>
      </c>
      <c r="N37" s="31">
        <f t="shared" si="3"/>
        <v>561901</v>
      </c>
      <c r="O37" s="31">
        <f t="shared" si="3"/>
        <v>184455</v>
      </c>
      <c r="P37" s="31">
        <f t="shared" si="3"/>
        <v>216599</v>
      </c>
      <c r="Q37" s="31">
        <f t="shared" si="3"/>
        <v>-3788075</v>
      </c>
      <c r="R37" s="31">
        <f t="shared" si="3"/>
        <v>-3387021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1670354</v>
      </c>
      <c r="X37" s="31">
        <f t="shared" si="3"/>
        <v>12</v>
      </c>
      <c r="Y37" s="31">
        <f t="shared" si="3"/>
        <v>1670342</v>
      </c>
      <c r="Z37" s="32">
        <f>+IF(X37&lt;&gt;0,+(Y37/X37)*100,0)</f>
        <v>13919516.666666666</v>
      </c>
      <c r="AA37" s="33">
        <f>SUM(AA29:AA36)</f>
        <v>13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12</v>
      </c>
      <c r="F44" s="31">
        <f t="shared" si="5"/>
        <v>13</v>
      </c>
      <c r="G44" s="31">
        <f t="shared" si="5"/>
        <v>4157428</v>
      </c>
      <c r="H44" s="31">
        <f t="shared" si="5"/>
        <v>173883</v>
      </c>
      <c r="I44" s="31">
        <f t="shared" si="5"/>
        <v>164163</v>
      </c>
      <c r="J44" s="31">
        <f t="shared" si="5"/>
        <v>4495474</v>
      </c>
      <c r="K44" s="31">
        <f t="shared" si="5"/>
        <v>185605</v>
      </c>
      <c r="L44" s="31">
        <f t="shared" si="5"/>
        <v>185126</v>
      </c>
      <c r="M44" s="31">
        <f t="shared" si="5"/>
        <v>191170</v>
      </c>
      <c r="N44" s="31">
        <f t="shared" si="5"/>
        <v>561901</v>
      </c>
      <c r="O44" s="31">
        <f t="shared" si="5"/>
        <v>184455</v>
      </c>
      <c r="P44" s="31">
        <f t="shared" si="5"/>
        <v>216599</v>
      </c>
      <c r="Q44" s="31">
        <f t="shared" si="5"/>
        <v>-3788075</v>
      </c>
      <c r="R44" s="31">
        <f t="shared" si="5"/>
        <v>-3387021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1670354</v>
      </c>
      <c r="X44" s="31">
        <f t="shared" si="5"/>
        <v>12</v>
      </c>
      <c r="Y44" s="31">
        <f t="shared" si="5"/>
        <v>1670342</v>
      </c>
      <c r="Z44" s="32">
        <f>+IF(X44&lt;&gt;0,+(Y44/X44)*100,0)</f>
        <v>13919516.666666666</v>
      </c>
      <c r="AA44" s="33">
        <f>+AA37+AA43</f>
        <v>13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121524958</v>
      </c>
      <c r="F45" s="44">
        <f t="shared" si="6"/>
        <v>122573771</v>
      </c>
      <c r="G45" s="44">
        <f t="shared" si="6"/>
        <v>-4303747</v>
      </c>
      <c r="H45" s="44">
        <f t="shared" si="6"/>
        <v>29338</v>
      </c>
      <c r="I45" s="44">
        <f t="shared" si="6"/>
        <v>-378826</v>
      </c>
      <c r="J45" s="44">
        <f t="shared" si="6"/>
        <v>-4653235</v>
      </c>
      <c r="K45" s="44">
        <f t="shared" si="6"/>
        <v>1183380</v>
      </c>
      <c r="L45" s="44">
        <f t="shared" si="6"/>
        <v>-14076</v>
      </c>
      <c r="M45" s="44">
        <f t="shared" si="6"/>
        <v>1703666</v>
      </c>
      <c r="N45" s="44">
        <f t="shared" si="6"/>
        <v>2872970</v>
      </c>
      <c r="O45" s="44">
        <f t="shared" si="6"/>
        <v>403674</v>
      </c>
      <c r="P45" s="44">
        <f t="shared" si="6"/>
        <v>385620</v>
      </c>
      <c r="Q45" s="44">
        <f t="shared" si="6"/>
        <v>5734327</v>
      </c>
      <c r="R45" s="44">
        <f t="shared" si="6"/>
        <v>6523621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4743356</v>
      </c>
      <c r="X45" s="44">
        <f t="shared" si="6"/>
        <v>91512449</v>
      </c>
      <c r="Y45" s="44">
        <f t="shared" si="6"/>
        <v>-86769093</v>
      </c>
      <c r="Z45" s="45">
        <f>+IF(X45&lt;&gt;0,+(Y45/X45)*100,0)</f>
        <v>-94.816709582321408</v>
      </c>
      <c r="AA45" s="46">
        <f>+AA26-AA44</f>
        <v>122573771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272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289094</v>
      </c>
      <c r="D6" s="18"/>
      <c r="E6" s="19">
        <v>6833979</v>
      </c>
      <c r="F6" s="20">
        <v>-1854813</v>
      </c>
      <c r="G6" s="20"/>
      <c r="H6" s="20"/>
      <c r="I6" s="20">
        <v>-432707</v>
      </c>
      <c r="J6" s="20">
        <v>-432707</v>
      </c>
      <c r="K6" s="20">
        <v>3903774</v>
      </c>
      <c r="L6" s="20">
        <v>446808</v>
      </c>
      <c r="M6" s="20">
        <v>316188</v>
      </c>
      <c r="N6" s="20">
        <v>4666770</v>
      </c>
      <c r="O6" s="20">
        <v>288910</v>
      </c>
      <c r="P6" s="20">
        <v>305464</v>
      </c>
      <c r="Q6" s="20">
        <v>369653</v>
      </c>
      <c r="R6" s="20">
        <v>964027</v>
      </c>
      <c r="S6" s="20"/>
      <c r="T6" s="20"/>
      <c r="U6" s="20"/>
      <c r="V6" s="20"/>
      <c r="W6" s="20">
        <v>5198090</v>
      </c>
      <c r="X6" s="20">
        <v>-1391121</v>
      </c>
      <c r="Y6" s="20">
        <v>6589211</v>
      </c>
      <c r="Z6" s="21">
        <v>-473.66196039021764</v>
      </c>
      <c r="AA6" s="22">
        <v>-1854813</v>
      </c>
    </row>
    <row r="7" spans="1:27" x14ac:dyDescent="0.25">
      <c r="A7" s="23" t="s">
        <v>35</v>
      </c>
      <c r="B7" s="17" t="s">
        <v>32</v>
      </c>
      <c r="C7" s="18">
        <v>3285859</v>
      </c>
      <c r="D7" s="18"/>
      <c r="E7" s="19">
        <v>16935008</v>
      </c>
      <c r="F7" s="20">
        <v>15228745</v>
      </c>
      <c r="G7" s="20">
        <v>687851</v>
      </c>
      <c r="H7" s="20">
        <v>1417671</v>
      </c>
      <c r="I7" s="20">
        <v>1212277</v>
      </c>
      <c r="J7" s="20">
        <v>3317799</v>
      </c>
      <c r="K7" s="20">
        <v>940710</v>
      </c>
      <c r="L7" s="20">
        <v>718462</v>
      </c>
      <c r="M7" s="20">
        <v>1130551</v>
      </c>
      <c r="N7" s="20">
        <v>2789723</v>
      </c>
      <c r="O7" s="20">
        <v>1031469</v>
      </c>
      <c r="P7" s="20">
        <v>763624</v>
      </c>
      <c r="Q7" s="20">
        <v>1243432</v>
      </c>
      <c r="R7" s="20">
        <v>3038525</v>
      </c>
      <c r="S7" s="20"/>
      <c r="T7" s="20"/>
      <c r="U7" s="20"/>
      <c r="V7" s="20"/>
      <c r="W7" s="20">
        <v>9146047</v>
      </c>
      <c r="X7" s="20">
        <v>11421558</v>
      </c>
      <c r="Y7" s="20">
        <v>-2275511</v>
      </c>
      <c r="Z7" s="21">
        <v>-19.922947464785452</v>
      </c>
      <c r="AA7" s="22">
        <v>15228745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61575</v>
      </c>
      <c r="D10" s="18"/>
      <c r="E10" s="19">
        <v>-91168</v>
      </c>
      <c r="F10" s="20">
        <v>-23168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-17379</v>
      </c>
      <c r="Y10" s="20">
        <v>17379</v>
      </c>
      <c r="Z10" s="21">
        <v>-100</v>
      </c>
      <c r="AA10" s="22">
        <v>-23168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2092310</v>
      </c>
      <c r="F11" s="20">
        <v>9063356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6797529</v>
      </c>
      <c r="Y11" s="24">
        <v>-6797529</v>
      </c>
      <c r="Z11" s="25">
        <v>-100</v>
      </c>
      <c r="AA11" s="26">
        <v>9063356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3636528</v>
      </c>
      <c r="D13" s="29">
        <f>SUM(D6:D12)</f>
        <v>0</v>
      </c>
      <c r="E13" s="30">
        <f t="shared" si="0"/>
        <v>25770129</v>
      </c>
      <c r="F13" s="31">
        <f t="shared" si="0"/>
        <v>22414120</v>
      </c>
      <c r="G13" s="31">
        <f t="shared" si="0"/>
        <v>687851</v>
      </c>
      <c r="H13" s="31">
        <f t="shared" si="0"/>
        <v>1417671</v>
      </c>
      <c r="I13" s="31">
        <f t="shared" si="0"/>
        <v>779570</v>
      </c>
      <c r="J13" s="31">
        <f t="shared" si="0"/>
        <v>2885092</v>
      </c>
      <c r="K13" s="31">
        <f t="shared" si="0"/>
        <v>4844484</v>
      </c>
      <c r="L13" s="31">
        <f t="shared" si="0"/>
        <v>1165270</v>
      </c>
      <c r="M13" s="31">
        <f t="shared" si="0"/>
        <v>1446739</v>
      </c>
      <c r="N13" s="31">
        <f t="shared" si="0"/>
        <v>7456493</v>
      </c>
      <c r="O13" s="31">
        <f t="shared" si="0"/>
        <v>1320379</v>
      </c>
      <c r="P13" s="31">
        <f t="shared" si="0"/>
        <v>1069088</v>
      </c>
      <c r="Q13" s="31">
        <f t="shared" si="0"/>
        <v>1613085</v>
      </c>
      <c r="R13" s="31">
        <f t="shared" si="0"/>
        <v>4002552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14344137</v>
      </c>
      <c r="X13" s="31">
        <f t="shared" si="0"/>
        <v>16810587</v>
      </c>
      <c r="Y13" s="31">
        <f t="shared" si="0"/>
        <v>-2466450</v>
      </c>
      <c r="Z13" s="32">
        <f>+IF(X13&lt;&gt;0,+(Y13/X13)*100,0)</f>
        <v>-14.672004017468277</v>
      </c>
      <c r="AA13" s="33">
        <f>SUM(AA6:AA12)</f>
        <v>22414120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-55112961</v>
      </c>
      <c r="D17" s="18"/>
      <c r="E17" s="19">
        <v>41936785</v>
      </c>
      <c r="F17" s="20">
        <v>88309157</v>
      </c>
      <c r="G17" s="24"/>
      <c r="H17" s="24">
        <v>8355281</v>
      </c>
      <c r="I17" s="24">
        <v>6011312</v>
      </c>
      <c r="J17" s="20">
        <v>14366593</v>
      </c>
      <c r="K17" s="24">
        <v>8463317</v>
      </c>
      <c r="L17" s="24">
        <v>4169456</v>
      </c>
      <c r="M17" s="20">
        <v>5521631</v>
      </c>
      <c r="N17" s="24">
        <v>18154404</v>
      </c>
      <c r="O17" s="24"/>
      <c r="P17" s="24">
        <v>1704905</v>
      </c>
      <c r="Q17" s="20">
        <v>2215885</v>
      </c>
      <c r="R17" s="24">
        <v>3920790</v>
      </c>
      <c r="S17" s="24"/>
      <c r="T17" s="20"/>
      <c r="U17" s="24"/>
      <c r="V17" s="24"/>
      <c r="W17" s="24">
        <v>36441787</v>
      </c>
      <c r="X17" s="20">
        <v>66231864</v>
      </c>
      <c r="Y17" s="24">
        <v>-29790077</v>
      </c>
      <c r="Z17" s="25">
        <v>-44.978466859999592</v>
      </c>
      <c r="AA17" s="26">
        <v>88309157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-55112961</v>
      </c>
      <c r="D25" s="29">
        <f t="shared" ref="D25:Y25" si="1">SUM(D15:D24)</f>
        <v>0</v>
      </c>
      <c r="E25" s="35">
        <f t="shared" si="1"/>
        <v>41936785</v>
      </c>
      <c r="F25" s="36">
        <f t="shared" si="1"/>
        <v>88309157</v>
      </c>
      <c r="G25" s="36">
        <f t="shared" si="1"/>
        <v>0</v>
      </c>
      <c r="H25" s="36">
        <f t="shared" si="1"/>
        <v>8355281</v>
      </c>
      <c r="I25" s="36">
        <f t="shared" si="1"/>
        <v>6011312</v>
      </c>
      <c r="J25" s="36">
        <f t="shared" si="1"/>
        <v>14366593</v>
      </c>
      <c r="K25" s="36">
        <f t="shared" si="1"/>
        <v>8463317</v>
      </c>
      <c r="L25" s="36">
        <f t="shared" si="1"/>
        <v>4169456</v>
      </c>
      <c r="M25" s="36">
        <f t="shared" si="1"/>
        <v>5521631</v>
      </c>
      <c r="N25" s="36">
        <f t="shared" si="1"/>
        <v>18154404</v>
      </c>
      <c r="O25" s="36">
        <f t="shared" si="1"/>
        <v>0</v>
      </c>
      <c r="P25" s="36">
        <f t="shared" si="1"/>
        <v>1704905</v>
      </c>
      <c r="Q25" s="36">
        <f t="shared" si="1"/>
        <v>2215885</v>
      </c>
      <c r="R25" s="36">
        <f t="shared" si="1"/>
        <v>3920790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36441787</v>
      </c>
      <c r="X25" s="36">
        <f t="shared" si="1"/>
        <v>66231864</v>
      </c>
      <c r="Y25" s="36">
        <f t="shared" si="1"/>
        <v>-29790077</v>
      </c>
      <c r="Z25" s="37">
        <f>+IF(X25&lt;&gt;0,+(Y25/X25)*100,0)</f>
        <v>-44.978466859999592</v>
      </c>
      <c r="AA25" s="38">
        <f>SUM(AA15:AA24)</f>
        <v>88309157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-51476433</v>
      </c>
      <c r="D26" s="29">
        <f>+D13+D25</f>
        <v>0</v>
      </c>
      <c r="E26" s="30">
        <f t="shared" si="2"/>
        <v>67706914</v>
      </c>
      <c r="F26" s="31">
        <f t="shared" si="2"/>
        <v>110723277</v>
      </c>
      <c r="G26" s="31">
        <f t="shared" si="2"/>
        <v>687851</v>
      </c>
      <c r="H26" s="31">
        <f t="shared" si="2"/>
        <v>9772952</v>
      </c>
      <c r="I26" s="31">
        <f t="shared" si="2"/>
        <v>6790882</v>
      </c>
      <c r="J26" s="31">
        <f t="shared" si="2"/>
        <v>17251685</v>
      </c>
      <c r="K26" s="31">
        <f t="shared" si="2"/>
        <v>13307801</v>
      </c>
      <c r="L26" s="31">
        <f t="shared" si="2"/>
        <v>5334726</v>
      </c>
      <c r="M26" s="31">
        <f t="shared" si="2"/>
        <v>6968370</v>
      </c>
      <c r="N26" s="31">
        <f t="shared" si="2"/>
        <v>25610897</v>
      </c>
      <c r="O26" s="31">
        <f t="shared" si="2"/>
        <v>1320379</v>
      </c>
      <c r="P26" s="31">
        <f t="shared" si="2"/>
        <v>2773993</v>
      </c>
      <c r="Q26" s="31">
        <f t="shared" si="2"/>
        <v>3828970</v>
      </c>
      <c r="R26" s="31">
        <f t="shared" si="2"/>
        <v>7923342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50785924</v>
      </c>
      <c r="X26" s="31">
        <f t="shared" si="2"/>
        <v>83042451</v>
      </c>
      <c r="Y26" s="31">
        <f t="shared" si="2"/>
        <v>-32256527</v>
      </c>
      <c r="Z26" s="32">
        <f>+IF(X26&lt;&gt;0,+(Y26/X26)*100,0)</f>
        <v>-38.843418771442572</v>
      </c>
      <c r="AA26" s="33">
        <f>+AA13+AA25</f>
        <v>110723277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46372372</v>
      </c>
      <c r="D33" s="18"/>
      <c r="E33" s="19">
        <v>62367000</v>
      </c>
      <c r="F33" s="20">
        <v>62367000</v>
      </c>
      <c r="G33" s="20">
        <v>6488000</v>
      </c>
      <c r="H33" s="20"/>
      <c r="I33" s="20"/>
      <c r="J33" s="20">
        <v>6488000</v>
      </c>
      <c r="K33" s="20">
        <v>3893000</v>
      </c>
      <c r="L33" s="20">
        <v>-9732815</v>
      </c>
      <c r="M33" s="20"/>
      <c r="N33" s="20">
        <v>-5839815</v>
      </c>
      <c r="O33" s="20">
        <v>-6349875</v>
      </c>
      <c r="P33" s="20"/>
      <c r="Q33" s="20">
        <v>13594000</v>
      </c>
      <c r="R33" s="20">
        <v>7244125</v>
      </c>
      <c r="S33" s="20"/>
      <c r="T33" s="20"/>
      <c r="U33" s="20"/>
      <c r="V33" s="20"/>
      <c r="W33" s="20">
        <v>7892310</v>
      </c>
      <c r="X33" s="20">
        <v>46775250</v>
      </c>
      <c r="Y33" s="20">
        <v>-38882940</v>
      </c>
      <c r="Z33" s="21">
        <v>-83.127166610547249</v>
      </c>
      <c r="AA33" s="22">
        <v>62367000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2177709</v>
      </c>
      <c r="F35" s="20">
        <v>1727709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1295784</v>
      </c>
      <c r="Y35" s="20">
        <v>-1295784</v>
      </c>
      <c r="Z35" s="21">
        <v>-100</v>
      </c>
      <c r="AA35" s="22">
        <v>1727709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46372372</v>
      </c>
      <c r="D37" s="29">
        <f t="shared" ref="D37:Y37" si="3">SUM(D29:D36)</f>
        <v>0</v>
      </c>
      <c r="E37" s="30">
        <f t="shared" si="3"/>
        <v>64544709</v>
      </c>
      <c r="F37" s="31">
        <f t="shared" si="3"/>
        <v>64094709</v>
      </c>
      <c r="G37" s="31">
        <f t="shared" si="3"/>
        <v>6488000</v>
      </c>
      <c r="H37" s="31">
        <f t="shared" si="3"/>
        <v>0</v>
      </c>
      <c r="I37" s="31">
        <f t="shared" si="3"/>
        <v>0</v>
      </c>
      <c r="J37" s="31">
        <f t="shared" si="3"/>
        <v>6488000</v>
      </c>
      <c r="K37" s="31">
        <f t="shared" si="3"/>
        <v>3893000</v>
      </c>
      <c r="L37" s="31">
        <f t="shared" si="3"/>
        <v>-9732815</v>
      </c>
      <c r="M37" s="31">
        <f t="shared" si="3"/>
        <v>0</v>
      </c>
      <c r="N37" s="31">
        <f t="shared" si="3"/>
        <v>-5839815</v>
      </c>
      <c r="O37" s="31">
        <f t="shared" si="3"/>
        <v>-6349875</v>
      </c>
      <c r="P37" s="31">
        <f t="shared" si="3"/>
        <v>0</v>
      </c>
      <c r="Q37" s="31">
        <f t="shared" si="3"/>
        <v>13594000</v>
      </c>
      <c r="R37" s="31">
        <f t="shared" si="3"/>
        <v>7244125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7892310</v>
      </c>
      <c r="X37" s="31">
        <f t="shared" si="3"/>
        <v>48071034</v>
      </c>
      <c r="Y37" s="31">
        <f t="shared" si="3"/>
        <v>-40178724</v>
      </c>
      <c r="Z37" s="32">
        <f>+IF(X37&lt;&gt;0,+(Y37/X37)*100,0)</f>
        <v>-83.581984111263338</v>
      </c>
      <c r="AA37" s="33">
        <f>SUM(AA29:AA36)</f>
        <v>64094709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46372372</v>
      </c>
      <c r="D44" s="29">
        <f>+D37+D43</f>
        <v>0</v>
      </c>
      <c r="E44" s="30">
        <f t="shared" si="5"/>
        <v>64544709</v>
      </c>
      <c r="F44" s="31">
        <f t="shared" si="5"/>
        <v>64094709</v>
      </c>
      <c r="G44" s="31">
        <f t="shared" si="5"/>
        <v>6488000</v>
      </c>
      <c r="H44" s="31">
        <f t="shared" si="5"/>
        <v>0</v>
      </c>
      <c r="I44" s="31">
        <f t="shared" si="5"/>
        <v>0</v>
      </c>
      <c r="J44" s="31">
        <f t="shared" si="5"/>
        <v>6488000</v>
      </c>
      <c r="K44" s="31">
        <f t="shared" si="5"/>
        <v>3893000</v>
      </c>
      <c r="L44" s="31">
        <f t="shared" si="5"/>
        <v>-9732815</v>
      </c>
      <c r="M44" s="31">
        <f t="shared" si="5"/>
        <v>0</v>
      </c>
      <c r="N44" s="31">
        <f t="shared" si="5"/>
        <v>-5839815</v>
      </c>
      <c r="O44" s="31">
        <f t="shared" si="5"/>
        <v>-6349875</v>
      </c>
      <c r="P44" s="31">
        <f t="shared" si="5"/>
        <v>0</v>
      </c>
      <c r="Q44" s="31">
        <f t="shared" si="5"/>
        <v>13594000</v>
      </c>
      <c r="R44" s="31">
        <f t="shared" si="5"/>
        <v>7244125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7892310</v>
      </c>
      <c r="X44" s="31">
        <f t="shared" si="5"/>
        <v>48071034</v>
      </c>
      <c r="Y44" s="31">
        <f t="shared" si="5"/>
        <v>-40178724</v>
      </c>
      <c r="Z44" s="32">
        <f>+IF(X44&lt;&gt;0,+(Y44/X44)*100,0)</f>
        <v>-83.581984111263338</v>
      </c>
      <c r="AA44" s="33">
        <f>+AA37+AA43</f>
        <v>64094709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-97848805</v>
      </c>
      <c r="D45" s="42">
        <f t="shared" si="6"/>
        <v>0</v>
      </c>
      <c r="E45" s="43">
        <f t="shared" si="6"/>
        <v>3162205</v>
      </c>
      <c r="F45" s="44">
        <f t="shared" si="6"/>
        <v>46628568</v>
      </c>
      <c r="G45" s="44">
        <f t="shared" si="6"/>
        <v>-5800149</v>
      </c>
      <c r="H45" s="44">
        <f t="shared" si="6"/>
        <v>9772952</v>
      </c>
      <c r="I45" s="44">
        <f t="shared" si="6"/>
        <v>6790882</v>
      </c>
      <c r="J45" s="44">
        <f t="shared" si="6"/>
        <v>10763685</v>
      </c>
      <c r="K45" s="44">
        <f t="shared" si="6"/>
        <v>9414801</v>
      </c>
      <c r="L45" s="44">
        <f t="shared" si="6"/>
        <v>15067541</v>
      </c>
      <c r="M45" s="44">
        <f t="shared" si="6"/>
        <v>6968370</v>
      </c>
      <c r="N45" s="44">
        <f t="shared" si="6"/>
        <v>31450712</v>
      </c>
      <c r="O45" s="44">
        <f t="shared" si="6"/>
        <v>7670254</v>
      </c>
      <c r="P45" s="44">
        <f t="shared" si="6"/>
        <v>2773993</v>
      </c>
      <c r="Q45" s="44">
        <f t="shared" si="6"/>
        <v>-9765030</v>
      </c>
      <c r="R45" s="44">
        <f t="shared" si="6"/>
        <v>679217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42893614</v>
      </c>
      <c r="X45" s="44">
        <f t="shared" si="6"/>
        <v>34971417</v>
      </c>
      <c r="Y45" s="44">
        <f t="shared" si="6"/>
        <v>7922197</v>
      </c>
      <c r="Z45" s="45">
        <f>+IF(X45&lt;&gt;0,+(Y45/X45)*100,0)</f>
        <v>22.653348590364526</v>
      </c>
      <c r="AA45" s="46">
        <f>+AA26-AA44</f>
        <v>46628568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-624282</v>
      </c>
      <c r="D47" s="18"/>
      <c r="E47" s="19">
        <v>-19281483</v>
      </c>
      <c r="F47" s="20">
        <v>-19281483</v>
      </c>
      <c r="G47" s="20">
        <v>-561</v>
      </c>
      <c r="H47" s="20"/>
      <c r="I47" s="20"/>
      <c r="J47" s="20">
        <v>-561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-561</v>
      </c>
      <c r="X47" s="20">
        <v>-14461110</v>
      </c>
      <c r="Y47" s="20">
        <v>14460549</v>
      </c>
      <c r="Z47" s="47">
        <v>-99.996120629744183</v>
      </c>
      <c r="AA47" s="22">
        <v>-19281483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-624282</v>
      </c>
      <c r="D50" s="50">
        <f t="shared" ref="D50:Y50" si="7">SUM(D47:D49)</f>
        <v>0</v>
      </c>
      <c r="E50" s="51">
        <f t="shared" si="7"/>
        <v>-19281483</v>
      </c>
      <c r="F50" s="52">
        <f t="shared" si="7"/>
        <v>-19281483</v>
      </c>
      <c r="G50" s="52">
        <f t="shared" si="7"/>
        <v>-561</v>
      </c>
      <c r="H50" s="52">
        <f t="shared" si="7"/>
        <v>0</v>
      </c>
      <c r="I50" s="52">
        <f t="shared" si="7"/>
        <v>0</v>
      </c>
      <c r="J50" s="52">
        <f t="shared" si="7"/>
        <v>-561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-561</v>
      </c>
      <c r="X50" s="52">
        <f t="shared" si="7"/>
        <v>-14461110</v>
      </c>
      <c r="Y50" s="52">
        <f t="shared" si="7"/>
        <v>14460549</v>
      </c>
      <c r="Z50" s="53">
        <f>+IF(X50&lt;&gt;0,+(Y50/X50)*100,0)</f>
        <v>-99.996120629744183</v>
      </c>
      <c r="AA50" s="54">
        <f>SUM(AA47:AA49)</f>
        <v>-19281483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273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87968703</v>
      </c>
      <c r="D6" s="18"/>
      <c r="E6" s="19">
        <v>151525948</v>
      </c>
      <c r="F6" s="20">
        <v>102053961</v>
      </c>
      <c r="G6" s="20">
        <v>92784774</v>
      </c>
      <c r="H6" s="20">
        <v>4732412</v>
      </c>
      <c r="I6" s="20">
        <v>3396670</v>
      </c>
      <c r="J6" s="20">
        <v>100913856</v>
      </c>
      <c r="K6" s="20">
        <v>1301180</v>
      </c>
      <c r="L6" s="20">
        <v>5374202</v>
      </c>
      <c r="M6" s="20">
        <v>521271</v>
      </c>
      <c r="N6" s="20">
        <v>7196653</v>
      </c>
      <c r="O6" s="20">
        <v>4424534</v>
      </c>
      <c r="P6" s="20">
        <v>4888734</v>
      </c>
      <c r="Q6" s="20">
        <v>-2363273</v>
      </c>
      <c r="R6" s="20">
        <v>6949995</v>
      </c>
      <c r="S6" s="20"/>
      <c r="T6" s="20"/>
      <c r="U6" s="20"/>
      <c r="V6" s="20"/>
      <c r="W6" s="20">
        <v>115060504</v>
      </c>
      <c r="X6" s="20">
        <v>101819752</v>
      </c>
      <c r="Y6" s="20">
        <v>13240752</v>
      </c>
      <c r="Z6" s="21">
        <v>13.004109458054858</v>
      </c>
      <c r="AA6" s="22">
        <v>102053961</v>
      </c>
    </row>
    <row r="7" spans="1:27" x14ac:dyDescent="0.25">
      <c r="A7" s="23" t="s">
        <v>35</v>
      </c>
      <c r="B7" s="17" t="s">
        <v>32</v>
      </c>
      <c r="C7" s="18">
        <v>41620961</v>
      </c>
      <c r="D7" s="18"/>
      <c r="E7" s="19">
        <v>32098406</v>
      </c>
      <c r="F7" s="20">
        <v>50466847</v>
      </c>
      <c r="G7" s="20">
        <v>39344265</v>
      </c>
      <c r="H7" s="20">
        <v>128275</v>
      </c>
      <c r="I7" s="20">
        <v>1646540</v>
      </c>
      <c r="J7" s="20">
        <v>41119080</v>
      </c>
      <c r="K7" s="20">
        <v>1051906</v>
      </c>
      <c r="L7" s="20">
        <v>1598944</v>
      </c>
      <c r="M7" s="20">
        <v>2900531</v>
      </c>
      <c r="N7" s="20">
        <v>5551381</v>
      </c>
      <c r="O7" s="20">
        <v>2957228</v>
      </c>
      <c r="P7" s="20">
        <v>1866803</v>
      </c>
      <c r="Q7" s="20">
        <v>1979208</v>
      </c>
      <c r="R7" s="20">
        <v>6803239</v>
      </c>
      <c r="S7" s="20"/>
      <c r="T7" s="20"/>
      <c r="U7" s="20"/>
      <c r="V7" s="20"/>
      <c r="W7" s="20">
        <v>53473700</v>
      </c>
      <c r="X7" s="20">
        <v>47484949</v>
      </c>
      <c r="Y7" s="20">
        <v>5988751</v>
      </c>
      <c r="Z7" s="21">
        <v>12.611893086375641</v>
      </c>
      <c r="AA7" s="22">
        <v>50466847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-4262482</v>
      </c>
      <c r="D10" s="18"/>
      <c r="E10" s="19">
        <v>-2293440</v>
      </c>
      <c r="F10" s="20">
        <v>-5984025</v>
      </c>
      <c r="G10" s="20">
        <v>-4641053</v>
      </c>
      <c r="H10" s="20">
        <v>-122512</v>
      </c>
      <c r="I10" s="20">
        <v>-130745</v>
      </c>
      <c r="J10" s="20">
        <v>-4894310</v>
      </c>
      <c r="K10" s="20">
        <v>-168692</v>
      </c>
      <c r="L10" s="20">
        <v>-163807</v>
      </c>
      <c r="M10" s="20">
        <v>-210223</v>
      </c>
      <c r="N10" s="20">
        <v>-542722</v>
      </c>
      <c r="O10" s="20">
        <v>-325922</v>
      </c>
      <c r="P10" s="20">
        <v>-178047</v>
      </c>
      <c r="Q10" s="20">
        <v>-219271</v>
      </c>
      <c r="R10" s="20">
        <v>-723240</v>
      </c>
      <c r="S10" s="20"/>
      <c r="T10" s="20"/>
      <c r="U10" s="20"/>
      <c r="V10" s="20"/>
      <c r="W10" s="20">
        <v>-6160272</v>
      </c>
      <c r="X10" s="20">
        <v>-4575979</v>
      </c>
      <c r="Y10" s="20">
        <v>-1584293</v>
      </c>
      <c r="Z10" s="21">
        <v>34.621946473093516</v>
      </c>
      <c r="AA10" s="22">
        <v>-5984025</v>
      </c>
    </row>
    <row r="11" spans="1:27" x14ac:dyDescent="0.25">
      <c r="A11" s="23" t="s">
        <v>39</v>
      </c>
      <c r="B11" s="17" t="s">
        <v>32</v>
      </c>
      <c r="C11" s="18">
        <v>493586</v>
      </c>
      <c r="D11" s="18"/>
      <c r="E11" s="19">
        <v>129581</v>
      </c>
      <c r="F11" s="20">
        <v>493586</v>
      </c>
      <c r="G11" s="24">
        <v>501016</v>
      </c>
      <c r="H11" s="24">
        <v>-81728</v>
      </c>
      <c r="I11" s="24">
        <v>342899</v>
      </c>
      <c r="J11" s="20">
        <v>762187</v>
      </c>
      <c r="K11" s="24">
        <v>269131</v>
      </c>
      <c r="L11" s="24">
        <v>-63062</v>
      </c>
      <c r="M11" s="20">
        <v>567075</v>
      </c>
      <c r="N11" s="24">
        <v>773144</v>
      </c>
      <c r="O11" s="24">
        <v>-201730</v>
      </c>
      <c r="P11" s="24">
        <v>662915</v>
      </c>
      <c r="Q11" s="20">
        <v>785225</v>
      </c>
      <c r="R11" s="24">
        <v>1246410</v>
      </c>
      <c r="S11" s="24"/>
      <c r="T11" s="20"/>
      <c r="U11" s="24"/>
      <c r="V11" s="24"/>
      <c r="W11" s="24">
        <v>2781741</v>
      </c>
      <c r="X11" s="20">
        <v>493586</v>
      </c>
      <c r="Y11" s="24">
        <v>2288155</v>
      </c>
      <c r="Z11" s="25">
        <v>463.57777570676637</v>
      </c>
      <c r="AA11" s="26">
        <v>493586</v>
      </c>
    </row>
    <row r="12" spans="1:27" x14ac:dyDescent="0.25">
      <c r="A12" s="23" t="s">
        <v>40</v>
      </c>
      <c r="B12" s="17" t="s">
        <v>32</v>
      </c>
      <c r="C12" s="18">
        <v>-7250305</v>
      </c>
      <c r="D12" s="18"/>
      <c r="E12" s="19">
        <v>-6221190</v>
      </c>
      <c r="F12" s="20">
        <v>-7250304</v>
      </c>
      <c r="G12" s="20">
        <v>-7250304</v>
      </c>
      <c r="H12" s="20"/>
      <c r="I12" s="20"/>
      <c r="J12" s="20">
        <v>-7250304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-7250304</v>
      </c>
      <c r="X12" s="20">
        <v>-7250304</v>
      </c>
      <c r="Y12" s="20"/>
      <c r="Z12" s="21"/>
      <c r="AA12" s="22">
        <v>-7250304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118570463</v>
      </c>
      <c r="D13" s="29">
        <f>SUM(D6:D12)</f>
        <v>0</v>
      </c>
      <c r="E13" s="30">
        <f t="shared" si="0"/>
        <v>175239305</v>
      </c>
      <c r="F13" s="31">
        <f t="shared" si="0"/>
        <v>139780065</v>
      </c>
      <c r="G13" s="31">
        <f t="shared" si="0"/>
        <v>120738698</v>
      </c>
      <c r="H13" s="31">
        <f t="shared" si="0"/>
        <v>4656447</v>
      </c>
      <c r="I13" s="31">
        <f t="shared" si="0"/>
        <v>5255364</v>
      </c>
      <c r="J13" s="31">
        <f t="shared" si="0"/>
        <v>130650509</v>
      </c>
      <c r="K13" s="31">
        <f t="shared" si="0"/>
        <v>2453525</v>
      </c>
      <c r="L13" s="31">
        <f t="shared" si="0"/>
        <v>6746277</v>
      </c>
      <c r="M13" s="31">
        <f t="shared" si="0"/>
        <v>3778654</v>
      </c>
      <c r="N13" s="31">
        <f t="shared" si="0"/>
        <v>12978456</v>
      </c>
      <c r="O13" s="31">
        <f t="shared" si="0"/>
        <v>6854110</v>
      </c>
      <c r="P13" s="31">
        <f t="shared" si="0"/>
        <v>7240405</v>
      </c>
      <c r="Q13" s="31">
        <f t="shared" si="0"/>
        <v>181889</v>
      </c>
      <c r="R13" s="31">
        <f t="shared" si="0"/>
        <v>14276404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157905369</v>
      </c>
      <c r="X13" s="31">
        <f t="shared" si="0"/>
        <v>137972004</v>
      </c>
      <c r="Y13" s="31">
        <f t="shared" si="0"/>
        <v>19933365</v>
      </c>
      <c r="Z13" s="32">
        <f>+IF(X13&lt;&gt;0,+(Y13/X13)*100,0)</f>
        <v>14.447398328721819</v>
      </c>
      <c r="AA13" s="33">
        <f>SUM(AA6:AA12)</f>
        <v>139780065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69038480</v>
      </c>
      <c r="D17" s="18"/>
      <c r="E17" s="19">
        <v>29375658</v>
      </c>
      <c r="F17" s="20">
        <v>51254059</v>
      </c>
      <c r="G17" s="24">
        <v>45009092</v>
      </c>
      <c r="H17" s="24">
        <v>24133281</v>
      </c>
      <c r="I17" s="24">
        <v>240000</v>
      </c>
      <c r="J17" s="20">
        <v>69382373</v>
      </c>
      <c r="K17" s="24">
        <v>1679661</v>
      </c>
      <c r="L17" s="24">
        <v>213676</v>
      </c>
      <c r="M17" s="20">
        <v>1850188</v>
      </c>
      <c r="N17" s="24">
        <v>3743525</v>
      </c>
      <c r="O17" s="24">
        <v>539605</v>
      </c>
      <c r="P17" s="24">
        <v>2482956</v>
      </c>
      <c r="Q17" s="20">
        <v>2636141</v>
      </c>
      <c r="R17" s="24">
        <v>5658702</v>
      </c>
      <c r="S17" s="24"/>
      <c r="T17" s="20"/>
      <c r="U17" s="24"/>
      <c r="V17" s="24"/>
      <c r="W17" s="24">
        <v>78784600</v>
      </c>
      <c r="X17" s="20">
        <v>65308852</v>
      </c>
      <c r="Y17" s="24">
        <v>13475748</v>
      </c>
      <c r="Z17" s="25">
        <v>20.633876706330714</v>
      </c>
      <c r="AA17" s="26">
        <v>51254059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>
        <v>-4170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>
        <v>-4170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69038480</v>
      </c>
      <c r="D25" s="29">
        <f t="shared" ref="D25:Y25" si="1">SUM(D15:D24)</f>
        <v>0</v>
      </c>
      <c r="E25" s="35">
        <f t="shared" si="1"/>
        <v>29375658</v>
      </c>
      <c r="F25" s="36">
        <f t="shared" si="1"/>
        <v>51249889</v>
      </c>
      <c r="G25" s="36">
        <f t="shared" si="1"/>
        <v>45009092</v>
      </c>
      <c r="H25" s="36">
        <f t="shared" si="1"/>
        <v>24133281</v>
      </c>
      <c r="I25" s="36">
        <f t="shared" si="1"/>
        <v>240000</v>
      </c>
      <c r="J25" s="36">
        <f t="shared" si="1"/>
        <v>69382373</v>
      </c>
      <c r="K25" s="36">
        <f t="shared" si="1"/>
        <v>1679661</v>
      </c>
      <c r="L25" s="36">
        <f t="shared" si="1"/>
        <v>213676</v>
      </c>
      <c r="M25" s="36">
        <f t="shared" si="1"/>
        <v>1850188</v>
      </c>
      <c r="N25" s="36">
        <f t="shared" si="1"/>
        <v>3743525</v>
      </c>
      <c r="O25" s="36">
        <f t="shared" si="1"/>
        <v>539605</v>
      </c>
      <c r="P25" s="36">
        <f t="shared" si="1"/>
        <v>2482956</v>
      </c>
      <c r="Q25" s="36">
        <f t="shared" si="1"/>
        <v>2636141</v>
      </c>
      <c r="R25" s="36">
        <f t="shared" si="1"/>
        <v>5658702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78784600</v>
      </c>
      <c r="X25" s="36">
        <f t="shared" si="1"/>
        <v>65308852</v>
      </c>
      <c r="Y25" s="36">
        <f t="shared" si="1"/>
        <v>13475748</v>
      </c>
      <c r="Z25" s="37">
        <f>+IF(X25&lt;&gt;0,+(Y25/X25)*100,0)</f>
        <v>20.633876706330714</v>
      </c>
      <c r="AA25" s="38">
        <f>SUM(AA15:AA24)</f>
        <v>51249889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187608943</v>
      </c>
      <c r="D26" s="29">
        <f>+D13+D25</f>
        <v>0</v>
      </c>
      <c r="E26" s="30">
        <f t="shared" si="2"/>
        <v>204614963</v>
      </c>
      <c r="F26" s="31">
        <f t="shared" si="2"/>
        <v>191029954</v>
      </c>
      <c r="G26" s="31">
        <f t="shared" si="2"/>
        <v>165747790</v>
      </c>
      <c r="H26" s="31">
        <f t="shared" si="2"/>
        <v>28789728</v>
      </c>
      <c r="I26" s="31">
        <f t="shared" si="2"/>
        <v>5495364</v>
      </c>
      <c r="J26" s="31">
        <f t="shared" si="2"/>
        <v>200032882</v>
      </c>
      <c r="K26" s="31">
        <f t="shared" si="2"/>
        <v>4133186</v>
      </c>
      <c r="L26" s="31">
        <f t="shared" si="2"/>
        <v>6959953</v>
      </c>
      <c r="M26" s="31">
        <f t="shared" si="2"/>
        <v>5628842</v>
      </c>
      <c r="N26" s="31">
        <f t="shared" si="2"/>
        <v>16721981</v>
      </c>
      <c r="O26" s="31">
        <f t="shared" si="2"/>
        <v>7393715</v>
      </c>
      <c r="P26" s="31">
        <f t="shared" si="2"/>
        <v>9723361</v>
      </c>
      <c r="Q26" s="31">
        <f t="shared" si="2"/>
        <v>2818030</v>
      </c>
      <c r="R26" s="31">
        <f t="shared" si="2"/>
        <v>19935106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236689969</v>
      </c>
      <c r="X26" s="31">
        <f t="shared" si="2"/>
        <v>203280856</v>
      </c>
      <c r="Y26" s="31">
        <f t="shared" si="2"/>
        <v>33409113</v>
      </c>
      <c r="Z26" s="32">
        <f>+IF(X26&lt;&gt;0,+(Y26/X26)*100,0)</f>
        <v>16.434952930343819</v>
      </c>
      <c r="AA26" s="33">
        <f>+AA13+AA25</f>
        <v>191029954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-89400</v>
      </c>
      <c r="D31" s="18"/>
      <c r="E31" s="19">
        <v>-7848</v>
      </c>
      <c r="F31" s="20">
        <v>-89400</v>
      </c>
      <c r="G31" s="20">
        <v>-95866</v>
      </c>
      <c r="H31" s="20">
        <v>-4650</v>
      </c>
      <c r="I31" s="20">
        <v>-9100</v>
      </c>
      <c r="J31" s="20">
        <v>-109616</v>
      </c>
      <c r="K31" s="20">
        <v>-4145</v>
      </c>
      <c r="L31" s="20">
        <v>-8290</v>
      </c>
      <c r="M31" s="20">
        <v>-5361</v>
      </c>
      <c r="N31" s="20">
        <v>-17796</v>
      </c>
      <c r="O31" s="20">
        <v>-7370</v>
      </c>
      <c r="P31" s="20">
        <v>-7344</v>
      </c>
      <c r="Q31" s="20">
        <v>-2390</v>
      </c>
      <c r="R31" s="20">
        <v>-17104</v>
      </c>
      <c r="S31" s="20"/>
      <c r="T31" s="20"/>
      <c r="U31" s="20"/>
      <c r="V31" s="20"/>
      <c r="W31" s="20">
        <v>-144516</v>
      </c>
      <c r="X31" s="20">
        <v>-89400</v>
      </c>
      <c r="Y31" s="20">
        <v>-55116</v>
      </c>
      <c r="Z31" s="21">
        <v>61.651006711409394</v>
      </c>
      <c r="AA31" s="22">
        <v>-89400</v>
      </c>
    </row>
    <row r="32" spans="1:27" x14ac:dyDescent="0.25">
      <c r="A32" s="23" t="s">
        <v>59</v>
      </c>
      <c r="B32" s="17" t="s">
        <v>32</v>
      </c>
      <c r="C32" s="18">
        <v>4599981</v>
      </c>
      <c r="D32" s="18"/>
      <c r="E32" s="19">
        <v>-6147493</v>
      </c>
      <c r="F32" s="20">
        <v>2795215</v>
      </c>
      <c r="G32" s="20">
        <v>386427</v>
      </c>
      <c r="H32" s="20">
        <v>-123394</v>
      </c>
      <c r="I32" s="20">
        <v>1475262</v>
      </c>
      <c r="J32" s="20">
        <v>1738295</v>
      </c>
      <c r="K32" s="20">
        <v>229588</v>
      </c>
      <c r="L32" s="20">
        <v>1612613</v>
      </c>
      <c r="M32" s="20">
        <v>-2469688</v>
      </c>
      <c r="N32" s="20">
        <v>-627487</v>
      </c>
      <c r="O32" s="20">
        <v>609902</v>
      </c>
      <c r="P32" s="20">
        <v>4715306</v>
      </c>
      <c r="Q32" s="20">
        <v>-1987894</v>
      </c>
      <c r="R32" s="20">
        <v>3337314</v>
      </c>
      <c r="S32" s="20"/>
      <c r="T32" s="20"/>
      <c r="U32" s="20"/>
      <c r="V32" s="20"/>
      <c r="W32" s="20">
        <v>4448122</v>
      </c>
      <c r="X32" s="20">
        <v>2621641</v>
      </c>
      <c r="Y32" s="20">
        <v>1826481</v>
      </c>
      <c r="Z32" s="21">
        <v>69.669378835622425</v>
      </c>
      <c r="AA32" s="22">
        <v>2795215</v>
      </c>
    </row>
    <row r="33" spans="1:27" x14ac:dyDescent="0.25">
      <c r="A33" s="23" t="s">
        <v>60</v>
      </c>
      <c r="B33" s="17" t="s">
        <v>32</v>
      </c>
      <c r="C33" s="18">
        <v>-24857777</v>
      </c>
      <c r="D33" s="18"/>
      <c r="E33" s="19"/>
      <c r="F33" s="20">
        <v>-25434543</v>
      </c>
      <c r="G33" s="20"/>
      <c r="H33" s="20">
        <v>-24857777</v>
      </c>
      <c r="I33" s="20"/>
      <c r="J33" s="20">
        <v>-24857777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-24857777</v>
      </c>
      <c r="X33" s="20">
        <v>-25001969</v>
      </c>
      <c r="Y33" s="20">
        <v>144192</v>
      </c>
      <c r="Z33" s="21">
        <v>-0.57672257732980947</v>
      </c>
      <c r="AA33" s="22">
        <v>-25434543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4037880</v>
      </c>
      <c r="D35" s="18"/>
      <c r="E35" s="19">
        <v>14639529</v>
      </c>
      <c r="F35" s="20">
        <v>16476181</v>
      </c>
      <c r="G35" s="20">
        <v>4920137</v>
      </c>
      <c r="H35" s="20">
        <v>-59550</v>
      </c>
      <c r="I35" s="20">
        <v>128585</v>
      </c>
      <c r="J35" s="20">
        <v>4989172</v>
      </c>
      <c r="K35" s="20">
        <v>165966</v>
      </c>
      <c r="L35" s="20">
        <v>-94011</v>
      </c>
      <c r="M35" s="20">
        <v>735068</v>
      </c>
      <c r="N35" s="20">
        <v>807023</v>
      </c>
      <c r="O35" s="20">
        <v>352747</v>
      </c>
      <c r="P35" s="20">
        <v>438470</v>
      </c>
      <c r="Q35" s="20">
        <v>159021</v>
      </c>
      <c r="R35" s="20">
        <v>950238</v>
      </c>
      <c r="S35" s="20"/>
      <c r="T35" s="20"/>
      <c r="U35" s="20"/>
      <c r="V35" s="20"/>
      <c r="W35" s="20">
        <v>6746433</v>
      </c>
      <c r="X35" s="20">
        <v>13366606</v>
      </c>
      <c r="Y35" s="20">
        <v>-6620173</v>
      </c>
      <c r="Z35" s="21">
        <v>-49.527703592071163</v>
      </c>
      <c r="AA35" s="22">
        <v>16476181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-16309316</v>
      </c>
      <c r="D37" s="29">
        <f t="shared" ref="D37:Y37" si="3">SUM(D29:D36)</f>
        <v>0</v>
      </c>
      <c r="E37" s="30">
        <f t="shared" si="3"/>
        <v>8484188</v>
      </c>
      <c r="F37" s="31">
        <f t="shared" si="3"/>
        <v>-6252547</v>
      </c>
      <c r="G37" s="31">
        <f t="shared" si="3"/>
        <v>5210698</v>
      </c>
      <c r="H37" s="31">
        <f t="shared" si="3"/>
        <v>-25045371</v>
      </c>
      <c r="I37" s="31">
        <f t="shared" si="3"/>
        <v>1594747</v>
      </c>
      <c r="J37" s="31">
        <f t="shared" si="3"/>
        <v>-18239926</v>
      </c>
      <c r="K37" s="31">
        <f t="shared" si="3"/>
        <v>391409</v>
      </c>
      <c r="L37" s="31">
        <f t="shared" si="3"/>
        <v>1510312</v>
      </c>
      <c r="M37" s="31">
        <f t="shared" si="3"/>
        <v>-1739981</v>
      </c>
      <c r="N37" s="31">
        <f t="shared" si="3"/>
        <v>161740</v>
      </c>
      <c r="O37" s="31">
        <f t="shared" si="3"/>
        <v>955279</v>
      </c>
      <c r="P37" s="31">
        <f t="shared" si="3"/>
        <v>5146432</v>
      </c>
      <c r="Q37" s="31">
        <f t="shared" si="3"/>
        <v>-1831263</v>
      </c>
      <c r="R37" s="31">
        <f t="shared" si="3"/>
        <v>4270448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-13807738</v>
      </c>
      <c r="X37" s="31">
        <f t="shared" si="3"/>
        <v>-9103122</v>
      </c>
      <c r="Y37" s="31">
        <f t="shared" si="3"/>
        <v>-4704616</v>
      </c>
      <c r="Z37" s="32">
        <f>+IF(X37&lt;&gt;0,+(Y37/X37)*100,0)</f>
        <v>51.681346245826433</v>
      </c>
      <c r="AA37" s="33">
        <f>SUM(AA29:AA36)</f>
        <v>-6252547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-16309316</v>
      </c>
      <c r="D44" s="29">
        <f>+D37+D43</f>
        <v>0</v>
      </c>
      <c r="E44" s="30">
        <f t="shared" si="5"/>
        <v>8484188</v>
      </c>
      <c r="F44" s="31">
        <f t="shared" si="5"/>
        <v>-6252547</v>
      </c>
      <c r="G44" s="31">
        <f t="shared" si="5"/>
        <v>5210698</v>
      </c>
      <c r="H44" s="31">
        <f t="shared" si="5"/>
        <v>-25045371</v>
      </c>
      <c r="I44" s="31">
        <f t="shared" si="5"/>
        <v>1594747</v>
      </c>
      <c r="J44" s="31">
        <f t="shared" si="5"/>
        <v>-18239926</v>
      </c>
      <c r="K44" s="31">
        <f t="shared" si="5"/>
        <v>391409</v>
      </c>
      <c r="L44" s="31">
        <f t="shared" si="5"/>
        <v>1510312</v>
      </c>
      <c r="M44" s="31">
        <f t="shared" si="5"/>
        <v>-1739981</v>
      </c>
      <c r="N44" s="31">
        <f t="shared" si="5"/>
        <v>161740</v>
      </c>
      <c r="O44" s="31">
        <f t="shared" si="5"/>
        <v>955279</v>
      </c>
      <c r="P44" s="31">
        <f t="shared" si="5"/>
        <v>5146432</v>
      </c>
      <c r="Q44" s="31">
        <f t="shared" si="5"/>
        <v>-1831263</v>
      </c>
      <c r="R44" s="31">
        <f t="shared" si="5"/>
        <v>4270448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-13807738</v>
      </c>
      <c r="X44" s="31">
        <f t="shared" si="5"/>
        <v>-9103122</v>
      </c>
      <c r="Y44" s="31">
        <f t="shared" si="5"/>
        <v>-4704616</v>
      </c>
      <c r="Z44" s="32">
        <f>+IF(X44&lt;&gt;0,+(Y44/X44)*100,0)</f>
        <v>51.681346245826433</v>
      </c>
      <c r="AA44" s="33">
        <f>+AA37+AA43</f>
        <v>-6252547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203918259</v>
      </c>
      <c r="D45" s="42">
        <f t="shared" si="6"/>
        <v>0</v>
      </c>
      <c r="E45" s="43">
        <f t="shared" si="6"/>
        <v>196130775</v>
      </c>
      <c r="F45" s="44">
        <f t="shared" si="6"/>
        <v>197282501</v>
      </c>
      <c r="G45" s="44">
        <f t="shared" si="6"/>
        <v>160537092</v>
      </c>
      <c r="H45" s="44">
        <f t="shared" si="6"/>
        <v>53835099</v>
      </c>
      <c r="I45" s="44">
        <f t="shared" si="6"/>
        <v>3900617</v>
      </c>
      <c r="J45" s="44">
        <f t="shared" si="6"/>
        <v>218272808</v>
      </c>
      <c r="K45" s="44">
        <f t="shared" si="6"/>
        <v>3741777</v>
      </c>
      <c r="L45" s="44">
        <f t="shared" si="6"/>
        <v>5449641</v>
      </c>
      <c r="M45" s="44">
        <f t="shared" si="6"/>
        <v>7368823</v>
      </c>
      <c r="N45" s="44">
        <f t="shared" si="6"/>
        <v>16560241</v>
      </c>
      <c r="O45" s="44">
        <f t="shared" si="6"/>
        <v>6438436</v>
      </c>
      <c r="P45" s="44">
        <f t="shared" si="6"/>
        <v>4576929</v>
      </c>
      <c r="Q45" s="44">
        <f t="shared" si="6"/>
        <v>4649293</v>
      </c>
      <c r="R45" s="44">
        <f t="shared" si="6"/>
        <v>15664658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250497707</v>
      </c>
      <c r="X45" s="44">
        <f t="shared" si="6"/>
        <v>212383978</v>
      </c>
      <c r="Y45" s="44">
        <f t="shared" si="6"/>
        <v>38113729</v>
      </c>
      <c r="Z45" s="45">
        <f>+IF(X45&lt;&gt;0,+(Y45/X45)*100,0)</f>
        <v>17.945670553359726</v>
      </c>
      <c r="AA45" s="46">
        <f>+AA26-AA44</f>
        <v>197282501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25209</v>
      </c>
      <c r="D47" s="18"/>
      <c r="E47" s="19">
        <v>20656853</v>
      </c>
      <c r="F47" s="20">
        <v>-6610549</v>
      </c>
      <c r="G47" s="20">
        <v>25209</v>
      </c>
      <c r="H47" s="20"/>
      <c r="I47" s="20"/>
      <c r="J47" s="20">
        <v>25209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25209</v>
      </c>
      <c r="X47" s="20">
        <v>8490892</v>
      </c>
      <c r="Y47" s="20">
        <v>-8465683</v>
      </c>
      <c r="Z47" s="47">
        <v>-99.703105398113649</v>
      </c>
      <c r="AA47" s="22">
        <v>-6610549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25209</v>
      </c>
      <c r="D50" s="50">
        <f t="shared" ref="D50:Y50" si="7">SUM(D47:D49)</f>
        <v>0</v>
      </c>
      <c r="E50" s="51">
        <f t="shared" si="7"/>
        <v>20656853</v>
      </c>
      <c r="F50" s="52">
        <f t="shared" si="7"/>
        <v>-6610549</v>
      </c>
      <c r="G50" s="52">
        <f t="shared" si="7"/>
        <v>25209</v>
      </c>
      <c r="H50" s="52">
        <f t="shared" si="7"/>
        <v>0</v>
      </c>
      <c r="I50" s="52">
        <f t="shared" si="7"/>
        <v>0</v>
      </c>
      <c r="J50" s="52">
        <f t="shared" si="7"/>
        <v>25209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25209</v>
      </c>
      <c r="X50" s="52">
        <f t="shared" si="7"/>
        <v>8490892</v>
      </c>
      <c r="Y50" s="52">
        <f t="shared" si="7"/>
        <v>-8465683</v>
      </c>
      <c r="Z50" s="53">
        <f>+IF(X50&lt;&gt;0,+(Y50/X50)*100,0)</f>
        <v>-99.703105398113649</v>
      </c>
      <c r="AA50" s="54">
        <f>SUM(AA47:AA49)</f>
        <v>-6610549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274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275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829848422</v>
      </c>
      <c r="D7" s="18"/>
      <c r="E7" s="19">
        <v>709263801</v>
      </c>
      <c r="F7" s="20">
        <v>739961301</v>
      </c>
      <c r="G7" s="20">
        <v>166288702</v>
      </c>
      <c r="H7" s="20">
        <v>11543290</v>
      </c>
      <c r="I7" s="20">
        <v>699599837</v>
      </c>
      <c r="J7" s="20">
        <v>877431829</v>
      </c>
      <c r="K7" s="20">
        <v>12143765</v>
      </c>
      <c r="L7" s="20">
        <v>-661527953</v>
      </c>
      <c r="M7" s="20">
        <v>699010845</v>
      </c>
      <c r="N7" s="20">
        <v>49626657</v>
      </c>
      <c r="O7" s="20">
        <v>16389553</v>
      </c>
      <c r="P7" s="20">
        <v>-601001</v>
      </c>
      <c r="Q7" s="20">
        <v>14710818</v>
      </c>
      <c r="R7" s="20">
        <v>30499370</v>
      </c>
      <c r="S7" s="20"/>
      <c r="T7" s="20"/>
      <c r="U7" s="20"/>
      <c r="V7" s="20"/>
      <c r="W7" s="20">
        <v>957557856</v>
      </c>
      <c r="X7" s="20">
        <v>544226880</v>
      </c>
      <c r="Y7" s="20">
        <v>413330976</v>
      </c>
      <c r="Z7" s="21">
        <v>75.948283921588001</v>
      </c>
      <c r="AA7" s="22">
        <v>739961301</v>
      </c>
    </row>
    <row r="8" spans="1:27" x14ac:dyDescent="0.25">
      <c r="A8" s="23" t="s">
        <v>36</v>
      </c>
      <c r="B8" s="17" t="s">
        <v>32</v>
      </c>
      <c r="C8" s="18">
        <v>12349106</v>
      </c>
      <c r="D8" s="18"/>
      <c r="E8" s="19"/>
      <c r="F8" s="20"/>
      <c r="G8" s="20">
        <v>-10139</v>
      </c>
      <c r="H8" s="20"/>
      <c r="I8" s="20">
        <v>12359245</v>
      </c>
      <c r="J8" s="20">
        <v>12349106</v>
      </c>
      <c r="K8" s="20"/>
      <c r="L8" s="20">
        <v>-12359245</v>
      </c>
      <c r="M8" s="20">
        <v>12359245</v>
      </c>
      <c r="N8" s="20"/>
      <c r="O8" s="20"/>
      <c r="P8" s="20"/>
      <c r="Q8" s="20"/>
      <c r="R8" s="20"/>
      <c r="S8" s="20"/>
      <c r="T8" s="20"/>
      <c r="U8" s="20"/>
      <c r="V8" s="20"/>
      <c r="W8" s="20">
        <v>12349106</v>
      </c>
      <c r="X8" s="20"/>
      <c r="Y8" s="20">
        <v>12349106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3424280</v>
      </c>
      <c r="D10" s="18"/>
      <c r="E10" s="19">
        <v>2907737</v>
      </c>
      <c r="F10" s="20">
        <v>2907737</v>
      </c>
      <c r="G10" s="20">
        <v>-329962</v>
      </c>
      <c r="H10" s="20">
        <v>545410</v>
      </c>
      <c r="I10" s="20">
        <v>3287854</v>
      </c>
      <c r="J10" s="20">
        <v>3503302</v>
      </c>
      <c r="K10" s="20">
        <v>-21054281</v>
      </c>
      <c r="L10" s="20">
        <v>8146438</v>
      </c>
      <c r="M10" s="20">
        <v>-1995054</v>
      </c>
      <c r="N10" s="20">
        <v>-14902897</v>
      </c>
      <c r="O10" s="20">
        <v>19172227</v>
      </c>
      <c r="P10" s="20">
        <v>5819652</v>
      </c>
      <c r="Q10" s="20">
        <v>-11062968</v>
      </c>
      <c r="R10" s="20">
        <v>13928911</v>
      </c>
      <c r="S10" s="20"/>
      <c r="T10" s="20"/>
      <c r="U10" s="20"/>
      <c r="V10" s="20"/>
      <c r="W10" s="20">
        <v>2529316</v>
      </c>
      <c r="X10" s="20">
        <v>2180835</v>
      </c>
      <c r="Y10" s="20">
        <v>348481</v>
      </c>
      <c r="Z10" s="21">
        <v>15.979246481278961</v>
      </c>
      <c r="AA10" s="22">
        <v>2907737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845621808</v>
      </c>
      <c r="D13" s="29">
        <f>SUM(D6:D12)</f>
        <v>0</v>
      </c>
      <c r="E13" s="30">
        <f t="shared" si="0"/>
        <v>712171538</v>
      </c>
      <c r="F13" s="31">
        <f t="shared" si="0"/>
        <v>742869038</v>
      </c>
      <c r="G13" s="31">
        <f t="shared" si="0"/>
        <v>165948601</v>
      </c>
      <c r="H13" s="31">
        <f t="shared" si="0"/>
        <v>12088700</v>
      </c>
      <c r="I13" s="31">
        <f t="shared" si="0"/>
        <v>715246936</v>
      </c>
      <c r="J13" s="31">
        <f t="shared" si="0"/>
        <v>893284237</v>
      </c>
      <c r="K13" s="31">
        <f t="shared" si="0"/>
        <v>-8910516</v>
      </c>
      <c r="L13" s="31">
        <f t="shared" si="0"/>
        <v>-665740760</v>
      </c>
      <c r="M13" s="31">
        <f t="shared" si="0"/>
        <v>709375036</v>
      </c>
      <c r="N13" s="31">
        <f t="shared" si="0"/>
        <v>34723760</v>
      </c>
      <c r="O13" s="31">
        <f t="shared" si="0"/>
        <v>35561780</v>
      </c>
      <c r="P13" s="31">
        <f t="shared" si="0"/>
        <v>5218651</v>
      </c>
      <c r="Q13" s="31">
        <f t="shared" si="0"/>
        <v>3647850</v>
      </c>
      <c r="R13" s="31">
        <f t="shared" si="0"/>
        <v>44428281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972436278</v>
      </c>
      <c r="X13" s="31">
        <f t="shared" si="0"/>
        <v>546407715</v>
      </c>
      <c r="Y13" s="31">
        <f t="shared" si="0"/>
        <v>426028563</v>
      </c>
      <c r="Z13" s="32">
        <f>+IF(X13&lt;&gt;0,+(Y13/X13)*100,0)</f>
        <v>77.968987498648332</v>
      </c>
      <c r="AA13" s="33">
        <f>SUM(AA6:AA12)</f>
        <v>742869038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280179275</v>
      </c>
      <c r="D17" s="18"/>
      <c r="E17" s="19">
        <v>564379082</v>
      </c>
      <c r="F17" s="20">
        <v>553379082</v>
      </c>
      <c r="G17" s="24">
        <v>-541914</v>
      </c>
      <c r="H17" s="24">
        <v>2607050</v>
      </c>
      <c r="I17" s="24">
        <v>278114140</v>
      </c>
      <c r="J17" s="20">
        <v>280179276</v>
      </c>
      <c r="K17" s="24">
        <v>2622699</v>
      </c>
      <c r="L17" s="24">
        <v>-270307092</v>
      </c>
      <c r="M17" s="20">
        <v>280434338</v>
      </c>
      <c r="N17" s="24">
        <v>12749945</v>
      </c>
      <c r="O17" s="24">
        <v>37742</v>
      </c>
      <c r="P17" s="24">
        <v>5395745</v>
      </c>
      <c r="Q17" s="20">
        <v>6485768</v>
      </c>
      <c r="R17" s="24">
        <v>11919255</v>
      </c>
      <c r="S17" s="24"/>
      <c r="T17" s="20"/>
      <c r="U17" s="24"/>
      <c r="V17" s="24"/>
      <c r="W17" s="24">
        <v>304848476</v>
      </c>
      <c r="X17" s="20">
        <v>413116275</v>
      </c>
      <c r="Y17" s="24">
        <v>-108267799</v>
      </c>
      <c r="Z17" s="25">
        <v>-26.207585019496026</v>
      </c>
      <c r="AA17" s="26">
        <v>553379082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280179275</v>
      </c>
      <c r="D25" s="29">
        <f t="shared" ref="D25:Y25" si="1">SUM(D15:D24)</f>
        <v>0</v>
      </c>
      <c r="E25" s="35">
        <f t="shared" si="1"/>
        <v>564379082</v>
      </c>
      <c r="F25" s="36">
        <f t="shared" si="1"/>
        <v>553379082</v>
      </c>
      <c r="G25" s="36">
        <f t="shared" si="1"/>
        <v>-541914</v>
      </c>
      <c r="H25" s="36">
        <f t="shared" si="1"/>
        <v>2607050</v>
      </c>
      <c r="I25" s="36">
        <f t="shared" si="1"/>
        <v>278114140</v>
      </c>
      <c r="J25" s="36">
        <f t="shared" si="1"/>
        <v>280179276</v>
      </c>
      <c r="K25" s="36">
        <f t="shared" si="1"/>
        <v>2622699</v>
      </c>
      <c r="L25" s="36">
        <f t="shared" si="1"/>
        <v>-270307092</v>
      </c>
      <c r="M25" s="36">
        <f t="shared" si="1"/>
        <v>280434338</v>
      </c>
      <c r="N25" s="36">
        <f t="shared" si="1"/>
        <v>12749945</v>
      </c>
      <c r="O25" s="36">
        <f t="shared" si="1"/>
        <v>37742</v>
      </c>
      <c r="P25" s="36">
        <f t="shared" si="1"/>
        <v>5395745</v>
      </c>
      <c r="Q25" s="36">
        <f t="shared" si="1"/>
        <v>6485768</v>
      </c>
      <c r="R25" s="36">
        <f t="shared" si="1"/>
        <v>11919255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304848476</v>
      </c>
      <c r="X25" s="36">
        <f t="shared" si="1"/>
        <v>413116275</v>
      </c>
      <c r="Y25" s="36">
        <f t="shared" si="1"/>
        <v>-108267799</v>
      </c>
      <c r="Z25" s="37">
        <f>+IF(X25&lt;&gt;0,+(Y25/X25)*100,0)</f>
        <v>-26.207585019496026</v>
      </c>
      <c r="AA25" s="38">
        <f>SUM(AA15:AA24)</f>
        <v>553379082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1125801083</v>
      </c>
      <c r="D26" s="29">
        <f>+D13+D25</f>
        <v>0</v>
      </c>
      <c r="E26" s="30">
        <f t="shared" si="2"/>
        <v>1276550620</v>
      </c>
      <c r="F26" s="31">
        <f t="shared" si="2"/>
        <v>1296248120</v>
      </c>
      <c r="G26" s="31">
        <f t="shared" si="2"/>
        <v>165406687</v>
      </c>
      <c r="H26" s="31">
        <f t="shared" si="2"/>
        <v>14695750</v>
      </c>
      <c r="I26" s="31">
        <f t="shared" si="2"/>
        <v>993361076</v>
      </c>
      <c r="J26" s="31">
        <f t="shared" si="2"/>
        <v>1173463513</v>
      </c>
      <c r="K26" s="31">
        <f t="shared" si="2"/>
        <v>-6287817</v>
      </c>
      <c r="L26" s="31">
        <f t="shared" si="2"/>
        <v>-936047852</v>
      </c>
      <c r="M26" s="31">
        <f t="shared" si="2"/>
        <v>989809374</v>
      </c>
      <c r="N26" s="31">
        <f t="shared" si="2"/>
        <v>47473705</v>
      </c>
      <c r="O26" s="31">
        <f t="shared" si="2"/>
        <v>35599522</v>
      </c>
      <c r="P26" s="31">
        <f t="shared" si="2"/>
        <v>10614396</v>
      </c>
      <c r="Q26" s="31">
        <f t="shared" si="2"/>
        <v>10133618</v>
      </c>
      <c r="R26" s="31">
        <f t="shared" si="2"/>
        <v>56347536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1277284754</v>
      </c>
      <c r="X26" s="31">
        <f t="shared" si="2"/>
        <v>959523990</v>
      </c>
      <c r="Y26" s="31">
        <f t="shared" si="2"/>
        <v>317760764</v>
      </c>
      <c r="Z26" s="32">
        <f>+IF(X26&lt;&gt;0,+(Y26/X26)*100,0)</f>
        <v>33.116500192975892</v>
      </c>
      <c r="AA26" s="33">
        <f>+AA13+AA25</f>
        <v>1296248120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1125801083</v>
      </c>
      <c r="D45" s="42">
        <f t="shared" si="6"/>
        <v>0</v>
      </c>
      <c r="E45" s="43">
        <f t="shared" si="6"/>
        <v>1276550620</v>
      </c>
      <c r="F45" s="44">
        <f t="shared" si="6"/>
        <v>1296248120</v>
      </c>
      <c r="G45" s="44">
        <f t="shared" si="6"/>
        <v>165406687</v>
      </c>
      <c r="H45" s="44">
        <f t="shared" si="6"/>
        <v>14695750</v>
      </c>
      <c r="I45" s="44">
        <f t="shared" si="6"/>
        <v>993361076</v>
      </c>
      <c r="J45" s="44">
        <f t="shared" si="6"/>
        <v>1173463513</v>
      </c>
      <c r="K45" s="44">
        <f t="shared" si="6"/>
        <v>-6287817</v>
      </c>
      <c r="L45" s="44">
        <f t="shared" si="6"/>
        <v>-936047852</v>
      </c>
      <c r="M45" s="44">
        <f t="shared" si="6"/>
        <v>989809374</v>
      </c>
      <c r="N45" s="44">
        <f t="shared" si="6"/>
        <v>47473705</v>
      </c>
      <c r="O45" s="44">
        <f t="shared" si="6"/>
        <v>35599522</v>
      </c>
      <c r="P45" s="44">
        <f t="shared" si="6"/>
        <v>10614396</v>
      </c>
      <c r="Q45" s="44">
        <f t="shared" si="6"/>
        <v>10133618</v>
      </c>
      <c r="R45" s="44">
        <f t="shared" si="6"/>
        <v>56347536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1277284754</v>
      </c>
      <c r="X45" s="44">
        <f t="shared" si="6"/>
        <v>959523990</v>
      </c>
      <c r="Y45" s="44">
        <f t="shared" si="6"/>
        <v>317760764</v>
      </c>
      <c r="Z45" s="45">
        <f>+IF(X45&lt;&gt;0,+(Y45/X45)*100,0)</f>
        <v>33.116500192975892</v>
      </c>
      <c r="AA45" s="46">
        <f>+AA26-AA44</f>
        <v>1296248120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40560026</v>
      </c>
      <c r="D47" s="18"/>
      <c r="E47" s="19">
        <v>22913749</v>
      </c>
      <c r="F47" s="20">
        <v>-22151</v>
      </c>
      <c r="G47" s="20">
        <v>19043520</v>
      </c>
      <c r="H47" s="20">
        <v>-3130894</v>
      </c>
      <c r="I47" s="20">
        <v>78723996</v>
      </c>
      <c r="J47" s="20">
        <v>94636622</v>
      </c>
      <c r="K47" s="20">
        <v>-34712370</v>
      </c>
      <c r="L47" s="20">
        <v>-74747533</v>
      </c>
      <c r="M47" s="20">
        <v>60432532</v>
      </c>
      <c r="N47" s="20">
        <v>-49027371</v>
      </c>
      <c r="O47" s="20">
        <v>14905406</v>
      </c>
      <c r="P47" s="20">
        <v>-757786</v>
      </c>
      <c r="Q47" s="20">
        <v>12469982</v>
      </c>
      <c r="R47" s="20">
        <v>26617602</v>
      </c>
      <c r="S47" s="20"/>
      <c r="T47" s="20"/>
      <c r="U47" s="20"/>
      <c r="V47" s="20"/>
      <c r="W47" s="20">
        <v>72226853</v>
      </c>
      <c r="X47" s="20">
        <v>8010933</v>
      </c>
      <c r="Y47" s="20">
        <v>64215920</v>
      </c>
      <c r="Z47" s="47">
        <v>801.60350860505253</v>
      </c>
      <c r="AA47" s="22">
        <v>-22151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40560026</v>
      </c>
      <c r="D50" s="50">
        <f t="shared" ref="D50:Y50" si="7">SUM(D47:D49)</f>
        <v>0</v>
      </c>
      <c r="E50" s="51">
        <f t="shared" si="7"/>
        <v>22913749</v>
      </c>
      <c r="F50" s="52">
        <f t="shared" si="7"/>
        <v>-22151</v>
      </c>
      <c r="G50" s="52">
        <f t="shared" si="7"/>
        <v>19043520</v>
      </c>
      <c r="H50" s="52">
        <f t="shared" si="7"/>
        <v>-3130894</v>
      </c>
      <c r="I50" s="52">
        <f t="shared" si="7"/>
        <v>78723996</v>
      </c>
      <c r="J50" s="52">
        <f t="shared" si="7"/>
        <v>94636622</v>
      </c>
      <c r="K50" s="52">
        <f t="shared" si="7"/>
        <v>-34712370</v>
      </c>
      <c r="L50" s="52">
        <f t="shared" si="7"/>
        <v>-74747533</v>
      </c>
      <c r="M50" s="52">
        <f t="shared" si="7"/>
        <v>60432532</v>
      </c>
      <c r="N50" s="52">
        <f t="shared" si="7"/>
        <v>-49027371</v>
      </c>
      <c r="O50" s="52">
        <f t="shared" si="7"/>
        <v>14905406</v>
      </c>
      <c r="P50" s="52">
        <f t="shared" si="7"/>
        <v>-757786</v>
      </c>
      <c r="Q50" s="52">
        <f t="shared" si="7"/>
        <v>12469982</v>
      </c>
      <c r="R50" s="52">
        <f t="shared" si="7"/>
        <v>26617602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72226853</v>
      </c>
      <c r="X50" s="52">
        <f t="shared" si="7"/>
        <v>8010933</v>
      </c>
      <c r="Y50" s="52">
        <f t="shared" si="7"/>
        <v>64215920</v>
      </c>
      <c r="Z50" s="53">
        <f>+IF(X50&lt;&gt;0,+(Y50/X50)*100,0)</f>
        <v>801.60350860505253</v>
      </c>
      <c r="AA50" s="54">
        <f>SUM(AA47:AA49)</f>
        <v>-22151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-9719801</v>
      </c>
      <c r="F6" s="20">
        <v>-9719801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-7289855</v>
      </c>
      <c r="Y6" s="20">
        <v>7289855</v>
      </c>
      <c r="Z6" s="21">
        <v>-100</v>
      </c>
      <c r="AA6" s="22">
        <v>-9719801</v>
      </c>
    </row>
    <row r="7" spans="1:27" x14ac:dyDescent="0.25">
      <c r="A7" s="23" t="s">
        <v>35</v>
      </c>
      <c r="B7" s="17" t="s">
        <v>32</v>
      </c>
      <c r="C7" s="18">
        <v>1019708</v>
      </c>
      <c r="D7" s="18"/>
      <c r="E7" s="19">
        <v>14386639</v>
      </c>
      <c r="F7" s="20">
        <v>14386639</v>
      </c>
      <c r="G7" s="20">
        <v>2014198</v>
      </c>
      <c r="H7" s="20">
        <v>2929256</v>
      </c>
      <c r="I7" s="20">
        <v>1914269</v>
      </c>
      <c r="J7" s="20">
        <v>6857723</v>
      </c>
      <c r="K7" s="20">
        <v>2183339</v>
      </c>
      <c r="L7" s="20">
        <v>2340498</v>
      </c>
      <c r="M7" s="20">
        <v>-46577</v>
      </c>
      <c r="N7" s="20">
        <v>4477260</v>
      </c>
      <c r="O7" s="20">
        <v>6544760</v>
      </c>
      <c r="P7" s="20">
        <v>3076974</v>
      </c>
      <c r="Q7" s="20">
        <v>-179233106</v>
      </c>
      <c r="R7" s="20">
        <v>-169611372</v>
      </c>
      <c r="S7" s="20"/>
      <c r="T7" s="20"/>
      <c r="U7" s="20"/>
      <c r="V7" s="20"/>
      <c r="W7" s="20">
        <v>-158276389</v>
      </c>
      <c r="X7" s="20">
        <v>10789978</v>
      </c>
      <c r="Y7" s="20">
        <v>-169066367</v>
      </c>
      <c r="Z7" s="21">
        <v>-1566.8833337751012</v>
      </c>
      <c r="AA7" s="22">
        <v>14386639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431902</v>
      </c>
      <c r="D10" s="18"/>
      <c r="E10" s="19">
        <v>2697326</v>
      </c>
      <c r="F10" s="20">
        <v>2697326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2023004</v>
      </c>
      <c r="Y10" s="20">
        <v>-2023004</v>
      </c>
      <c r="Z10" s="21">
        <v>-100</v>
      </c>
      <c r="AA10" s="22">
        <v>2697326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1451610</v>
      </c>
      <c r="D13" s="29">
        <f>SUM(D6:D12)</f>
        <v>0</v>
      </c>
      <c r="E13" s="30">
        <f t="shared" si="0"/>
        <v>7364164</v>
      </c>
      <c r="F13" s="31">
        <f t="shared" si="0"/>
        <v>7364164</v>
      </c>
      <c r="G13" s="31">
        <f t="shared" si="0"/>
        <v>2014198</v>
      </c>
      <c r="H13" s="31">
        <f t="shared" si="0"/>
        <v>2929256</v>
      </c>
      <c r="I13" s="31">
        <f t="shared" si="0"/>
        <v>1914269</v>
      </c>
      <c r="J13" s="31">
        <f t="shared" si="0"/>
        <v>6857723</v>
      </c>
      <c r="K13" s="31">
        <f t="shared" si="0"/>
        <v>2183339</v>
      </c>
      <c r="L13" s="31">
        <f t="shared" si="0"/>
        <v>2340498</v>
      </c>
      <c r="M13" s="31">
        <f t="shared" si="0"/>
        <v>-46577</v>
      </c>
      <c r="N13" s="31">
        <f t="shared" si="0"/>
        <v>4477260</v>
      </c>
      <c r="O13" s="31">
        <f t="shared" si="0"/>
        <v>6544760</v>
      </c>
      <c r="P13" s="31">
        <f t="shared" si="0"/>
        <v>3076974</v>
      </c>
      <c r="Q13" s="31">
        <f t="shared" si="0"/>
        <v>-179233106</v>
      </c>
      <c r="R13" s="31">
        <f t="shared" si="0"/>
        <v>-169611372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-158276389</v>
      </c>
      <c r="X13" s="31">
        <f t="shared" si="0"/>
        <v>5523127</v>
      </c>
      <c r="Y13" s="31">
        <f t="shared" si="0"/>
        <v>-163799516</v>
      </c>
      <c r="Z13" s="32">
        <f>+IF(X13&lt;&gt;0,+(Y13/X13)*100,0)</f>
        <v>-2965.7025087418779</v>
      </c>
      <c r="AA13" s="33">
        <f>SUM(AA6:AA12)</f>
        <v>7364164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15165942</v>
      </c>
      <c r="D17" s="18"/>
      <c r="E17" s="19">
        <v>31404250</v>
      </c>
      <c r="F17" s="20">
        <v>33063633</v>
      </c>
      <c r="G17" s="24"/>
      <c r="H17" s="24">
        <v>729914</v>
      </c>
      <c r="I17" s="24">
        <v>4130405</v>
      </c>
      <c r="J17" s="20">
        <v>4860319</v>
      </c>
      <c r="K17" s="24">
        <v>222648</v>
      </c>
      <c r="L17" s="24"/>
      <c r="M17" s="20"/>
      <c r="N17" s="24">
        <v>222648</v>
      </c>
      <c r="O17" s="24">
        <v>212272</v>
      </c>
      <c r="P17" s="24">
        <v>101824</v>
      </c>
      <c r="Q17" s="20">
        <v>734667</v>
      </c>
      <c r="R17" s="24">
        <v>1048763</v>
      </c>
      <c r="S17" s="24"/>
      <c r="T17" s="20"/>
      <c r="U17" s="24"/>
      <c r="V17" s="24"/>
      <c r="W17" s="24">
        <v>6131730</v>
      </c>
      <c r="X17" s="20">
        <v>24839394</v>
      </c>
      <c r="Y17" s="24">
        <v>-18707664</v>
      </c>
      <c r="Z17" s="25">
        <v>-75.314494387423451</v>
      </c>
      <c r="AA17" s="26">
        <v>33063633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15165942</v>
      </c>
      <c r="D25" s="29">
        <f t="shared" ref="D25:Y25" si="1">SUM(D15:D24)</f>
        <v>0</v>
      </c>
      <c r="E25" s="35">
        <f t="shared" si="1"/>
        <v>31404250</v>
      </c>
      <c r="F25" s="36">
        <f t="shared" si="1"/>
        <v>33063633</v>
      </c>
      <c r="G25" s="36">
        <f t="shared" si="1"/>
        <v>0</v>
      </c>
      <c r="H25" s="36">
        <f t="shared" si="1"/>
        <v>729914</v>
      </c>
      <c r="I25" s="36">
        <f t="shared" si="1"/>
        <v>4130405</v>
      </c>
      <c r="J25" s="36">
        <f t="shared" si="1"/>
        <v>4860319</v>
      </c>
      <c r="K25" s="36">
        <f t="shared" si="1"/>
        <v>222648</v>
      </c>
      <c r="L25" s="36">
        <f t="shared" si="1"/>
        <v>0</v>
      </c>
      <c r="M25" s="36">
        <f t="shared" si="1"/>
        <v>0</v>
      </c>
      <c r="N25" s="36">
        <f t="shared" si="1"/>
        <v>222648</v>
      </c>
      <c r="O25" s="36">
        <f t="shared" si="1"/>
        <v>212272</v>
      </c>
      <c r="P25" s="36">
        <f t="shared" si="1"/>
        <v>101824</v>
      </c>
      <c r="Q25" s="36">
        <f t="shared" si="1"/>
        <v>734667</v>
      </c>
      <c r="R25" s="36">
        <f t="shared" si="1"/>
        <v>1048763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6131730</v>
      </c>
      <c r="X25" s="36">
        <f t="shared" si="1"/>
        <v>24839394</v>
      </c>
      <c r="Y25" s="36">
        <f t="shared" si="1"/>
        <v>-18707664</v>
      </c>
      <c r="Z25" s="37">
        <f>+IF(X25&lt;&gt;0,+(Y25/X25)*100,0)</f>
        <v>-75.314494387423451</v>
      </c>
      <c r="AA25" s="38">
        <f>SUM(AA15:AA24)</f>
        <v>33063633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16617552</v>
      </c>
      <c r="D26" s="29">
        <f>+D13+D25</f>
        <v>0</v>
      </c>
      <c r="E26" s="30">
        <f t="shared" si="2"/>
        <v>38768414</v>
      </c>
      <c r="F26" s="31">
        <f t="shared" si="2"/>
        <v>40427797</v>
      </c>
      <c r="G26" s="31">
        <f t="shared" si="2"/>
        <v>2014198</v>
      </c>
      <c r="H26" s="31">
        <f t="shared" si="2"/>
        <v>3659170</v>
      </c>
      <c r="I26" s="31">
        <f t="shared" si="2"/>
        <v>6044674</v>
      </c>
      <c r="J26" s="31">
        <f t="shared" si="2"/>
        <v>11718042</v>
      </c>
      <c r="K26" s="31">
        <f t="shared" si="2"/>
        <v>2405987</v>
      </c>
      <c r="L26" s="31">
        <f t="shared" si="2"/>
        <v>2340498</v>
      </c>
      <c r="M26" s="31">
        <f t="shared" si="2"/>
        <v>-46577</v>
      </c>
      <c r="N26" s="31">
        <f t="shared" si="2"/>
        <v>4699908</v>
      </c>
      <c r="O26" s="31">
        <f t="shared" si="2"/>
        <v>6757032</v>
      </c>
      <c r="P26" s="31">
        <f t="shared" si="2"/>
        <v>3178798</v>
      </c>
      <c r="Q26" s="31">
        <f t="shared" si="2"/>
        <v>-178498439</v>
      </c>
      <c r="R26" s="31">
        <f t="shared" si="2"/>
        <v>-168562609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-152144659</v>
      </c>
      <c r="X26" s="31">
        <f t="shared" si="2"/>
        <v>30362521</v>
      </c>
      <c r="Y26" s="31">
        <f t="shared" si="2"/>
        <v>-182507180</v>
      </c>
      <c r="Z26" s="32">
        <f>+IF(X26&lt;&gt;0,+(Y26/X26)*100,0)</f>
        <v>-601.09363119090142</v>
      </c>
      <c r="AA26" s="33">
        <f>+AA13+AA25</f>
        <v>40427797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</v>
      </c>
      <c r="F32" s="20"/>
      <c r="G32" s="20">
        <v>723224</v>
      </c>
      <c r="H32" s="20">
        <v>1252300</v>
      </c>
      <c r="I32" s="20">
        <v>710053</v>
      </c>
      <c r="J32" s="20">
        <v>2685577</v>
      </c>
      <c r="K32" s="20">
        <v>711578</v>
      </c>
      <c r="L32" s="20">
        <v>689583</v>
      </c>
      <c r="M32" s="20">
        <v>1161771</v>
      </c>
      <c r="N32" s="20">
        <v>2562932</v>
      </c>
      <c r="O32" s="20">
        <v>772439</v>
      </c>
      <c r="P32" s="20">
        <v>718246</v>
      </c>
      <c r="Q32" s="20">
        <v>714344</v>
      </c>
      <c r="R32" s="20">
        <v>2205029</v>
      </c>
      <c r="S32" s="20"/>
      <c r="T32" s="20"/>
      <c r="U32" s="20"/>
      <c r="V32" s="20"/>
      <c r="W32" s="20">
        <v>7453538</v>
      </c>
      <c r="X32" s="20">
        <v>-1</v>
      </c>
      <c r="Y32" s="20">
        <v>7453539</v>
      </c>
      <c r="Z32" s="21">
        <v>-745353900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</v>
      </c>
      <c r="F37" s="31">
        <f t="shared" si="3"/>
        <v>0</v>
      </c>
      <c r="G37" s="31">
        <f t="shared" si="3"/>
        <v>723224</v>
      </c>
      <c r="H37" s="31">
        <f t="shared" si="3"/>
        <v>1252300</v>
      </c>
      <c r="I37" s="31">
        <f t="shared" si="3"/>
        <v>710053</v>
      </c>
      <c r="J37" s="31">
        <f t="shared" si="3"/>
        <v>2685577</v>
      </c>
      <c r="K37" s="31">
        <f t="shared" si="3"/>
        <v>711578</v>
      </c>
      <c r="L37" s="31">
        <f t="shared" si="3"/>
        <v>689583</v>
      </c>
      <c r="M37" s="31">
        <f t="shared" si="3"/>
        <v>1161771</v>
      </c>
      <c r="N37" s="31">
        <f t="shared" si="3"/>
        <v>2562932</v>
      </c>
      <c r="O37" s="31">
        <f t="shared" si="3"/>
        <v>772439</v>
      </c>
      <c r="P37" s="31">
        <f t="shared" si="3"/>
        <v>718246</v>
      </c>
      <c r="Q37" s="31">
        <f t="shared" si="3"/>
        <v>714344</v>
      </c>
      <c r="R37" s="31">
        <f t="shared" si="3"/>
        <v>2205029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7453538</v>
      </c>
      <c r="X37" s="31">
        <f t="shared" si="3"/>
        <v>-1</v>
      </c>
      <c r="Y37" s="31">
        <f t="shared" si="3"/>
        <v>7453539</v>
      </c>
      <c r="Z37" s="32">
        <f>+IF(X37&lt;&gt;0,+(Y37/X37)*100,0)</f>
        <v>-745353900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</v>
      </c>
      <c r="F44" s="31">
        <f t="shared" si="5"/>
        <v>0</v>
      </c>
      <c r="G44" s="31">
        <f t="shared" si="5"/>
        <v>723224</v>
      </c>
      <c r="H44" s="31">
        <f t="shared" si="5"/>
        <v>1252300</v>
      </c>
      <c r="I44" s="31">
        <f t="shared" si="5"/>
        <v>710053</v>
      </c>
      <c r="J44" s="31">
        <f t="shared" si="5"/>
        <v>2685577</v>
      </c>
      <c r="K44" s="31">
        <f t="shared" si="5"/>
        <v>711578</v>
      </c>
      <c r="L44" s="31">
        <f t="shared" si="5"/>
        <v>689583</v>
      </c>
      <c r="M44" s="31">
        <f t="shared" si="5"/>
        <v>1161771</v>
      </c>
      <c r="N44" s="31">
        <f t="shared" si="5"/>
        <v>2562932</v>
      </c>
      <c r="O44" s="31">
        <f t="shared" si="5"/>
        <v>772439</v>
      </c>
      <c r="P44" s="31">
        <f t="shared" si="5"/>
        <v>718246</v>
      </c>
      <c r="Q44" s="31">
        <f t="shared" si="5"/>
        <v>714344</v>
      </c>
      <c r="R44" s="31">
        <f t="shared" si="5"/>
        <v>2205029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7453538</v>
      </c>
      <c r="X44" s="31">
        <f t="shared" si="5"/>
        <v>-1</v>
      </c>
      <c r="Y44" s="31">
        <f t="shared" si="5"/>
        <v>7453539</v>
      </c>
      <c r="Z44" s="32">
        <f>+IF(X44&lt;&gt;0,+(Y44/X44)*100,0)</f>
        <v>-745353900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16617552</v>
      </c>
      <c r="D45" s="42">
        <f t="shared" si="6"/>
        <v>0</v>
      </c>
      <c r="E45" s="43">
        <f t="shared" si="6"/>
        <v>38768415</v>
      </c>
      <c r="F45" s="44">
        <f t="shared" si="6"/>
        <v>40427797</v>
      </c>
      <c r="G45" s="44">
        <f t="shared" si="6"/>
        <v>1290974</v>
      </c>
      <c r="H45" s="44">
        <f t="shared" si="6"/>
        <v>2406870</v>
      </c>
      <c r="I45" s="44">
        <f t="shared" si="6"/>
        <v>5334621</v>
      </c>
      <c r="J45" s="44">
        <f t="shared" si="6"/>
        <v>9032465</v>
      </c>
      <c r="K45" s="44">
        <f t="shared" si="6"/>
        <v>1694409</v>
      </c>
      <c r="L45" s="44">
        <f t="shared" si="6"/>
        <v>1650915</v>
      </c>
      <c r="M45" s="44">
        <f t="shared" si="6"/>
        <v>-1208348</v>
      </c>
      <c r="N45" s="44">
        <f t="shared" si="6"/>
        <v>2136976</v>
      </c>
      <c r="O45" s="44">
        <f t="shared" si="6"/>
        <v>5984593</v>
      </c>
      <c r="P45" s="44">
        <f t="shared" si="6"/>
        <v>2460552</v>
      </c>
      <c r="Q45" s="44">
        <f t="shared" si="6"/>
        <v>-179212783</v>
      </c>
      <c r="R45" s="44">
        <f t="shared" si="6"/>
        <v>-170767638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-159598197</v>
      </c>
      <c r="X45" s="44">
        <f t="shared" si="6"/>
        <v>30362522</v>
      </c>
      <c r="Y45" s="44">
        <f t="shared" si="6"/>
        <v>-189960719</v>
      </c>
      <c r="Z45" s="45">
        <f>+IF(X45&lt;&gt;0,+(Y45/X45)*100,0)</f>
        <v>-625.64209587069217</v>
      </c>
      <c r="AA45" s="46">
        <f>+AA26-AA44</f>
        <v>40427797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3456479</v>
      </c>
      <c r="D7" s="18"/>
      <c r="E7" s="19">
        <v>71247404</v>
      </c>
      <c r="F7" s="20">
        <v>77877600</v>
      </c>
      <c r="G7" s="20">
        <v>2094202</v>
      </c>
      <c r="H7" s="20">
        <v>997823</v>
      </c>
      <c r="I7" s="20"/>
      <c r="J7" s="20">
        <v>3092025</v>
      </c>
      <c r="K7" s="20">
        <v>46201</v>
      </c>
      <c r="L7" s="20">
        <v>-545517</v>
      </c>
      <c r="M7" s="20">
        <v>-77683</v>
      </c>
      <c r="N7" s="20">
        <v>-576999</v>
      </c>
      <c r="O7" s="20">
        <v>-365969</v>
      </c>
      <c r="P7" s="20">
        <v>-365969</v>
      </c>
      <c r="Q7" s="20">
        <v>-170980</v>
      </c>
      <c r="R7" s="20">
        <v>-902918</v>
      </c>
      <c r="S7" s="20"/>
      <c r="T7" s="20"/>
      <c r="U7" s="20"/>
      <c r="V7" s="20"/>
      <c r="W7" s="20">
        <v>1612108</v>
      </c>
      <c r="X7" s="20">
        <v>56087634</v>
      </c>
      <c r="Y7" s="20">
        <v>-54475526</v>
      </c>
      <c r="Z7" s="21">
        <v>-97.125733633192652</v>
      </c>
      <c r="AA7" s="22">
        <v>77877600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-251925</v>
      </c>
      <c r="F10" s="20">
        <v>-200000</v>
      </c>
      <c r="G10" s="20">
        <v>48075</v>
      </c>
      <c r="H10" s="20">
        <v>-48075</v>
      </c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-168176</v>
      </c>
      <c r="Y10" s="20">
        <v>168176</v>
      </c>
      <c r="Z10" s="21">
        <v>-100</v>
      </c>
      <c r="AA10" s="22">
        <v>-200000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3456479</v>
      </c>
      <c r="D13" s="29">
        <f>SUM(D6:D12)</f>
        <v>0</v>
      </c>
      <c r="E13" s="30">
        <f t="shared" si="0"/>
        <v>70995479</v>
      </c>
      <c r="F13" s="31">
        <f t="shared" si="0"/>
        <v>77677600</v>
      </c>
      <c r="G13" s="31">
        <f t="shared" si="0"/>
        <v>2142277</v>
      </c>
      <c r="H13" s="31">
        <f t="shared" si="0"/>
        <v>949748</v>
      </c>
      <c r="I13" s="31">
        <f t="shared" si="0"/>
        <v>0</v>
      </c>
      <c r="J13" s="31">
        <f t="shared" si="0"/>
        <v>3092025</v>
      </c>
      <c r="K13" s="31">
        <f t="shared" si="0"/>
        <v>46201</v>
      </c>
      <c r="L13" s="31">
        <f t="shared" si="0"/>
        <v>-545517</v>
      </c>
      <c r="M13" s="31">
        <f t="shared" si="0"/>
        <v>-77683</v>
      </c>
      <c r="N13" s="31">
        <f t="shared" si="0"/>
        <v>-576999</v>
      </c>
      <c r="O13" s="31">
        <f t="shared" si="0"/>
        <v>-365969</v>
      </c>
      <c r="P13" s="31">
        <f t="shared" si="0"/>
        <v>-365969</v>
      </c>
      <c r="Q13" s="31">
        <f t="shared" si="0"/>
        <v>-170980</v>
      </c>
      <c r="R13" s="31">
        <f t="shared" si="0"/>
        <v>-902918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1612108</v>
      </c>
      <c r="X13" s="31">
        <f t="shared" si="0"/>
        <v>55919458</v>
      </c>
      <c r="Y13" s="31">
        <f t="shared" si="0"/>
        <v>-54307350</v>
      </c>
      <c r="Z13" s="32">
        <f>+IF(X13&lt;&gt;0,+(Y13/X13)*100,0)</f>
        <v>-97.117089368069344</v>
      </c>
      <c r="AA13" s="33">
        <f>SUM(AA6:AA12)</f>
        <v>77677600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162409973</v>
      </c>
      <c r="D17" s="18"/>
      <c r="E17" s="19">
        <v>173976507</v>
      </c>
      <c r="F17" s="20">
        <v>180033507</v>
      </c>
      <c r="G17" s="24">
        <v>155229571</v>
      </c>
      <c r="H17" s="24">
        <v>11753983</v>
      </c>
      <c r="I17" s="24"/>
      <c r="J17" s="20">
        <v>166983554</v>
      </c>
      <c r="K17" s="24">
        <v>5233289</v>
      </c>
      <c r="L17" s="24">
        <v>-214342</v>
      </c>
      <c r="M17" s="20">
        <v>3337828</v>
      </c>
      <c r="N17" s="24">
        <v>8356775</v>
      </c>
      <c r="O17" s="24">
        <v>582673</v>
      </c>
      <c r="P17" s="24">
        <v>582673</v>
      </c>
      <c r="Q17" s="20">
        <v>792879</v>
      </c>
      <c r="R17" s="24">
        <v>1958225</v>
      </c>
      <c r="S17" s="24"/>
      <c r="T17" s="20"/>
      <c r="U17" s="24"/>
      <c r="V17" s="24"/>
      <c r="W17" s="24">
        <v>177298554</v>
      </c>
      <c r="X17" s="20">
        <v>132905187</v>
      </c>
      <c r="Y17" s="24">
        <v>44393367</v>
      </c>
      <c r="Z17" s="25">
        <v>33.402283238200475</v>
      </c>
      <c r="AA17" s="26">
        <v>180033507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162409973</v>
      </c>
      <c r="D25" s="29">
        <f t="shared" ref="D25:Y25" si="1">SUM(D15:D24)</f>
        <v>0</v>
      </c>
      <c r="E25" s="35">
        <f t="shared" si="1"/>
        <v>173976507</v>
      </c>
      <c r="F25" s="36">
        <f t="shared" si="1"/>
        <v>180033507</v>
      </c>
      <c r="G25" s="36">
        <f t="shared" si="1"/>
        <v>155229571</v>
      </c>
      <c r="H25" s="36">
        <f t="shared" si="1"/>
        <v>11753983</v>
      </c>
      <c r="I25" s="36">
        <f t="shared" si="1"/>
        <v>0</v>
      </c>
      <c r="J25" s="36">
        <f t="shared" si="1"/>
        <v>166983554</v>
      </c>
      <c r="K25" s="36">
        <f t="shared" si="1"/>
        <v>5233289</v>
      </c>
      <c r="L25" s="36">
        <f t="shared" si="1"/>
        <v>-214342</v>
      </c>
      <c r="M25" s="36">
        <f t="shared" si="1"/>
        <v>3337828</v>
      </c>
      <c r="N25" s="36">
        <f t="shared" si="1"/>
        <v>8356775</v>
      </c>
      <c r="O25" s="36">
        <f t="shared" si="1"/>
        <v>582673</v>
      </c>
      <c r="P25" s="36">
        <f t="shared" si="1"/>
        <v>582673</v>
      </c>
      <c r="Q25" s="36">
        <f t="shared" si="1"/>
        <v>792879</v>
      </c>
      <c r="R25" s="36">
        <f t="shared" si="1"/>
        <v>1958225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177298554</v>
      </c>
      <c r="X25" s="36">
        <f t="shared" si="1"/>
        <v>132905187</v>
      </c>
      <c r="Y25" s="36">
        <f t="shared" si="1"/>
        <v>44393367</v>
      </c>
      <c r="Z25" s="37">
        <f>+IF(X25&lt;&gt;0,+(Y25/X25)*100,0)</f>
        <v>33.402283238200475</v>
      </c>
      <c r="AA25" s="38">
        <f>SUM(AA15:AA24)</f>
        <v>180033507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165866452</v>
      </c>
      <c r="D26" s="29">
        <f>+D13+D25</f>
        <v>0</v>
      </c>
      <c r="E26" s="30">
        <f t="shared" si="2"/>
        <v>244971986</v>
      </c>
      <c r="F26" s="31">
        <f t="shared" si="2"/>
        <v>257711107</v>
      </c>
      <c r="G26" s="31">
        <f t="shared" si="2"/>
        <v>157371848</v>
      </c>
      <c r="H26" s="31">
        <f t="shared" si="2"/>
        <v>12703731</v>
      </c>
      <c r="I26" s="31">
        <f t="shared" si="2"/>
        <v>0</v>
      </c>
      <c r="J26" s="31">
        <f t="shared" si="2"/>
        <v>170075579</v>
      </c>
      <c r="K26" s="31">
        <f t="shared" si="2"/>
        <v>5279490</v>
      </c>
      <c r="L26" s="31">
        <f t="shared" si="2"/>
        <v>-759859</v>
      </c>
      <c r="M26" s="31">
        <f t="shared" si="2"/>
        <v>3260145</v>
      </c>
      <c r="N26" s="31">
        <f t="shared" si="2"/>
        <v>7779776</v>
      </c>
      <c r="O26" s="31">
        <f t="shared" si="2"/>
        <v>216704</v>
      </c>
      <c r="P26" s="31">
        <f t="shared" si="2"/>
        <v>216704</v>
      </c>
      <c r="Q26" s="31">
        <f t="shared" si="2"/>
        <v>621899</v>
      </c>
      <c r="R26" s="31">
        <f t="shared" si="2"/>
        <v>1055307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178910662</v>
      </c>
      <c r="X26" s="31">
        <f t="shared" si="2"/>
        <v>188824645</v>
      </c>
      <c r="Y26" s="31">
        <f t="shared" si="2"/>
        <v>-9913983</v>
      </c>
      <c r="Z26" s="32">
        <f>+IF(X26&lt;&gt;0,+(Y26/X26)*100,0)</f>
        <v>-5.2503649616288168</v>
      </c>
      <c r="AA26" s="33">
        <f>+AA13+AA25</f>
        <v>257711107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669568</v>
      </c>
      <c r="D31" s="18"/>
      <c r="E31" s="19"/>
      <c r="F31" s="20"/>
      <c r="G31" s="20">
        <v>668438</v>
      </c>
      <c r="H31" s="20">
        <v>-607</v>
      </c>
      <c r="I31" s="20"/>
      <c r="J31" s="20">
        <v>667831</v>
      </c>
      <c r="K31" s="20">
        <v>2521</v>
      </c>
      <c r="L31" s="20">
        <v>773</v>
      </c>
      <c r="M31" s="20">
        <v>133</v>
      </c>
      <c r="N31" s="20">
        <v>3427</v>
      </c>
      <c r="O31" s="20">
        <v>-450</v>
      </c>
      <c r="P31" s="20">
        <v>-450</v>
      </c>
      <c r="Q31" s="20">
        <v>-1091</v>
      </c>
      <c r="R31" s="20">
        <v>-1991</v>
      </c>
      <c r="S31" s="20"/>
      <c r="T31" s="20"/>
      <c r="U31" s="20"/>
      <c r="V31" s="20"/>
      <c r="W31" s="20">
        <v>669267</v>
      </c>
      <c r="X31" s="20"/>
      <c r="Y31" s="20">
        <v>669267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22692655</v>
      </c>
      <c r="D32" s="18"/>
      <c r="E32" s="19">
        <v>29169999</v>
      </c>
      <c r="F32" s="20">
        <v>31965147</v>
      </c>
      <c r="G32" s="20">
        <v>15249999</v>
      </c>
      <c r="H32" s="20">
        <v>3982161</v>
      </c>
      <c r="I32" s="20"/>
      <c r="J32" s="20">
        <v>19232160</v>
      </c>
      <c r="K32" s="20"/>
      <c r="L32" s="20">
        <v>3460495</v>
      </c>
      <c r="M32" s="20"/>
      <c r="N32" s="20">
        <v>3460495</v>
      </c>
      <c r="O32" s="20"/>
      <c r="P32" s="20"/>
      <c r="Q32" s="20"/>
      <c r="R32" s="20"/>
      <c r="S32" s="20"/>
      <c r="T32" s="20"/>
      <c r="U32" s="20"/>
      <c r="V32" s="20"/>
      <c r="W32" s="20">
        <v>22692655</v>
      </c>
      <c r="X32" s="20">
        <v>22995555</v>
      </c>
      <c r="Y32" s="20">
        <v>-302900</v>
      </c>
      <c r="Z32" s="21">
        <v>-1.3172110870992242</v>
      </c>
      <c r="AA32" s="22">
        <v>31965147</v>
      </c>
    </row>
    <row r="33" spans="1:27" x14ac:dyDescent="0.25">
      <c r="A33" s="23" t="s">
        <v>60</v>
      </c>
      <c r="B33" s="17" t="s">
        <v>32</v>
      </c>
      <c r="C33" s="18">
        <v>4407866</v>
      </c>
      <c r="D33" s="18"/>
      <c r="E33" s="19"/>
      <c r="F33" s="20"/>
      <c r="G33" s="20">
        <v>8512698</v>
      </c>
      <c r="H33" s="20">
        <v>-3409990</v>
      </c>
      <c r="I33" s="20"/>
      <c r="J33" s="20">
        <v>5102708</v>
      </c>
      <c r="K33" s="20">
        <v>14051297</v>
      </c>
      <c r="L33" s="20">
        <v>-14880657</v>
      </c>
      <c r="M33" s="20">
        <v>4587468</v>
      </c>
      <c r="N33" s="20">
        <v>3758108</v>
      </c>
      <c r="O33" s="20">
        <v>3167000</v>
      </c>
      <c r="P33" s="20">
        <v>3167000</v>
      </c>
      <c r="Q33" s="20">
        <v>6000000</v>
      </c>
      <c r="R33" s="20">
        <v>12334000</v>
      </c>
      <c r="S33" s="20"/>
      <c r="T33" s="20"/>
      <c r="U33" s="20"/>
      <c r="V33" s="20"/>
      <c r="W33" s="20">
        <v>21194816</v>
      </c>
      <c r="X33" s="20"/>
      <c r="Y33" s="20">
        <v>21194816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8345911</v>
      </c>
      <c r="D35" s="18"/>
      <c r="E35" s="19">
        <v>7715468</v>
      </c>
      <c r="F35" s="20">
        <v>8345912</v>
      </c>
      <c r="G35" s="20">
        <v>8360212</v>
      </c>
      <c r="H35" s="20">
        <v>40051</v>
      </c>
      <c r="I35" s="20"/>
      <c r="J35" s="20">
        <v>8400263</v>
      </c>
      <c r="K35" s="20">
        <v>70763</v>
      </c>
      <c r="L35" s="20">
        <v>-23711</v>
      </c>
      <c r="M35" s="20">
        <v>37770</v>
      </c>
      <c r="N35" s="20">
        <v>84822</v>
      </c>
      <c r="O35" s="20">
        <v>-9695</v>
      </c>
      <c r="P35" s="20">
        <v>-9695</v>
      </c>
      <c r="Q35" s="20">
        <v>29900</v>
      </c>
      <c r="R35" s="20">
        <v>10510</v>
      </c>
      <c r="S35" s="20"/>
      <c r="T35" s="20"/>
      <c r="U35" s="20"/>
      <c r="V35" s="20"/>
      <c r="W35" s="20">
        <v>8495595</v>
      </c>
      <c r="X35" s="20">
        <v>6038780</v>
      </c>
      <c r="Y35" s="20">
        <v>2456815</v>
      </c>
      <c r="Z35" s="21">
        <v>40.683962654708402</v>
      </c>
      <c r="AA35" s="22">
        <v>8345912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36116000</v>
      </c>
      <c r="D37" s="29">
        <f t="shared" ref="D37:Y37" si="3">SUM(D29:D36)</f>
        <v>0</v>
      </c>
      <c r="E37" s="30">
        <f t="shared" si="3"/>
        <v>36885467</v>
      </c>
      <c r="F37" s="31">
        <f t="shared" si="3"/>
        <v>40311059</v>
      </c>
      <c r="G37" s="31">
        <f t="shared" si="3"/>
        <v>32791347</v>
      </c>
      <c r="H37" s="31">
        <f t="shared" si="3"/>
        <v>611615</v>
      </c>
      <c r="I37" s="31">
        <f t="shared" si="3"/>
        <v>0</v>
      </c>
      <c r="J37" s="31">
        <f t="shared" si="3"/>
        <v>33402962</v>
      </c>
      <c r="K37" s="31">
        <f t="shared" si="3"/>
        <v>14124581</v>
      </c>
      <c r="L37" s="31">
        <f t="shared" si="3"/>
        <v>-11443100</v>
      </c>
      <c r="M37" s="31">
        <f t="shared" si="3"/>
        <v>4625371</v>
      </c>
      <c r="N37" s="31">
        <f t="shared" si="3"/>
        <v>7306852</v>
      </c>
      <c r="O37" s="31">
        <f t="shared" si="3"/>
        <v>3156855</v>
      </c>
      <c r="P37" s="31">
        <f t="shared" si="3"/>
        <v>3156855</v>
      </c>
      <c r="Q37" s="31">
        <f t="shared" si="3"/>
        <v>6028809</v>
      </c>
      <c r="R37" s="31">
        <f t="shared" si="3"/>
        <v>12342519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53052333</v>
      </c>
      <c r="X37" s="31">
        <f t="shared" si="3"/>
        <v>29034335</v>
      </c>
      <c r="Y37" s="31">
        <f t="shared" si="3"/>
        <v>24017998</v>
      </c>
      <c r="Z37" s="32">
        <f>+IF(X37&lt;&gt;0,+(Y37/X37)*100,0)</f>
        <v>82.722741884737502</v>
      </c>
      <c r="AA37" s="33">
        <f>SUM(AA29:AA36)</f>
        <v>40311059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36116000</v>
      </c>
      <c r="D44" s="29">
        <f>+D37+D43</f>
        <v>0</v>
      </c>
      <c r="E44" s="30">
        <f t="shared" si="5"/>
        <v>36885467</v>
      </c>
      <c r="F44" s="31">
        <f t="shared" si="5"/>
        <v>40311059</v>
      </c>
      <c r="G44" s="31">
        <f t="shared" si="5"/>
        <v>32791347</v>
      </c>
      <c r="H44" s="31">
        <f t="shared" si="5"/>
        <v>611615</v>
      </c>
      <c r="I44" s="31">
        <f t="shared" si="5"/>
        <v>0</v>
      </c>
      <c r="J44" s="31">
        <f t="shared" si="5"/>
        <v>33402962</v>
      </c>
      <c r="K44" s="31">
        <f t="shared" si="5"/>
        <v>14124581</v>
      </c>
      <c r="L44" s="31">
        <f t="shared" si="5"/>
        <v>-11443100</v>
      </c>
      <c r="M44" s="31">
        <f t="shared" si="5"/>
        <v>4625371</v>
      </c>
      <c r="N44" s="31">
        <f t="shared" si="5"/>
        <v>7306852</v>
      </c>
      <c r="O44" s="31">
        <f t="shared" si="5"/>
        <v>3156855</v>
      </c>
      <c r="P44" s="31">
        <f t="shared" si="5"/>
        <v>3156855</v>
      </c>
      <c r="Q44" s="31">
        <f t="shared" si="5"/>
        <v>6028809</v>
      </c>
      <c r="R44" s="31">
        <f t="shared" si="5"/>
        <v>12342519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53052333</v>
      </c>
      <c r="X44" s="31">
        <f t="shared" si="5"/>
        <v>29034335</v>
      </c>
      <c r="Y44" s="31">
        <f t="shared" si="5"/>
        <v>24017998</v>
      </c>
      <c r="Z44" s="32">
        <f>+IF(X44&lt;&gt;0,+(Y44/X44)*100,0)</f>
        <v>82.722741884737502</v>
      </c>
      <c r="AA44" s="33">
        <f>+AA37+AA43</f>
        <v>40311059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129750452</v>
      </c>
      <c r="D45" s="42">
        <f t="shared" si="6"/>
        <v>0</v>
      </c>
      <c r="E45" s="43">
        <f t="shared" si="6"/>
        <v>208086519</v>
      </c>
      <c r="F45" s="44">
        <f t="shared" si="6"/>
        <v>217400048</v>
      </c>
      <c r="G45" s="44">
        <f t="shared" si="6"/>
        <v>124580501</v>
      </c>
      <c r="H45" s="44">
        <f t="shared" si="6"/>
        <v>12092116</v>
      </c>
      <c r="I45" s="44">
        <f t="shared" si="6"/>
        <v>0</v>
      </c>
      <c r="J45" s="44">
        <f t="shared" si="6"/>
        <v>136672617</v>
      </c>
      <c r="K45" s="44">
        <f t="shared" si="6"/>
        <v>-8845091</v>
      </c>
      <c r="L45" s="44">
        <f t="shared" si="6"/>
        <v>10683241</v>
      </c>
      <c r="M45" s="44">
        <f t="shared" si="6"/>
        <v>-1365226</v>
      </c>
      <c r="N45" s="44">
        <f t="shared" si="6"/>
        <v>472924</v>
      </c>
      <c r="O45" s="44">
        <f t="shared" si="6"/>
        <v>-2940151</v>
      </c>
      <c r="P45" s="44">
        <f t="shared" si="6"/>
        <v>-2940151</v>
      </c>
      <c r="Q45" s="44">
        <f t="shared" si="6"/>
        <v>-5406910</v>
      </c>
      <c r="R45" s="44">
        <f t="shared" si="6"/>
        <v>-11287212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125858329</v>
      </c>
      <c r="X45" s="44">
        <f t="shared" si="6"/>
        <v>159790310</v>
      </c>
      <c r="Y45" s="44">
        <f t="shared" si="6"/>
        <v>-33931981</v>
      </c>
      <c r="Z45" s="45">
        <f>+IF(X45&lt;&gt;0,+(Y45/X45)*100,0)</f>
        <v>-21.235318336887886</v>
      </c>
      <c r="AA45" s="46">
        <f>+AA26-AA44</f>
        <v>217400048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92255863</v>
      </c>
      <c r="D47" s="18"/>
      <c r="E47" s="19">
        <v>108112157</v>
      </c>
      <c r="F47" s="20">
        <v>107668260</v>
      </c>
      <c r="G47" s="20">
        <v>91440599</v>
      </c>
      <c r="H47" s="20">
        <v>-3412023</v>
      </c>
      <c r="I47" s="20"/>
      <c r="J47" s="20">
        <v>88028576</v>
      </c>
      <c r="K47" s="20">
        <v>5061161</v>
      </c>
      <c r="L47" s="20">
        <v>-4047523</v>
      </c>
      <c r="M47" s="20">
        <v>-504529</v>
      </c>
      <c r="N47" s="20">
        <v>509109</v>
      </c>
      <c r="O47" s="20">
        <v>-2046762</v>
      </c>
      <c r="P47" s="20">
        <v>-2046762</v>
      </c>
      <c r="Q47" s="20">
        <v>-2702950</v>
      </c>
      <c r="R47" s="20">
        <v>-6796474</v>
      </c>
      <c r="S47" s="20"/>
      <c r="T47" s="20"/>
      <c r="U47" s="20"/>
      <c r="V47" s="20"/>
      <c r="W47" s="20">
        <v>81741211</v>
      </c>
      <c r="X47" s="20">
        <v>80906563</v>
      </c>
      <c r="Y47" s="20">
        <v>834648</v>
      </c>
      <c r="Z47" s="47">
        <v>1.0316196474691428</v>
      </c>
      <c r="AA47" s="22">
        <v>107668260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92255863</v>
      </c>
      <c r="D50" s="50">
        <f t="shared" ref="D50:Y50" si="7">SUM(D47:D49)</f>
        <v>0</v>
      </c>
      <c r="E50" s="51">
        <f t="shared" si="7"/>
        <v>108112157</v>
      </c>
      <c r="F50" s="52">
        <f t="shared" si="7"/>
        <v>107668260</v>
      </c>
      <c r="G50" s="52">
        <f t="shared" si="7"/>
        <v>91440599</v>
      </c>
      <c r="H50" s="52">
        <f t="shared" si="7"/>
        <v>-3412023</v>
      </c>
      <c r="I50" s="52">
        <f t="shared" si="7"/>
        <v>0</v>
      </c>
      <c r="J50" s="52">
        <f t="shared" si="7"/>
        <v>88028576</v>
      </c>
      <c r="K50" s="52">
        <f t="shared" si="7"/>
        <v>5061161</v>
      </c>
      <c r="L50" s="52">
        <f t="shared" si="7"/>
        <v>-4047523</v>
      </c>
      <c r="M50" s="52">
        <f t="shared" si="7"/>
        <v>-504529</v>
      </c>
      <c r="N50" s="52">
        <f t="shared" si="7"/>
        <v>509109</v>
      </c>
      <c r="O50" s="52">
        <f t="shared" si="7"/>
        <v>-2046762</v>
      </c>
      <c r="P50" s="52">
        <f t="shared" si="7"/>
        <v>-2046762</v>
      </c>
      <c r="Q50" s="52">
        <f t="shared" si="7"/>
        <v>-2702950</v>
      </c>
      <c r="R50" s="52">
        <f t="shared" si="7"/>
        <v>-6796474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81741211</v>
      </c>
      <c r="X50" s="52">
        <f t="shared" si="7"/>
        <v>80906563</v>
      </c>
      <c r="Y50" s="52">
        <f t="shared" si="7"/>
        <v>834648</v>
      </c>
      <c r="Z50" s="53">
        <f>+IF(X50&lt;&gt;0,+(Y50/X50)*100,0)</f>
        <v>1.0316196474691428</v>
      </c>
      <c r="AA50" s="54">
        <f>SUM(AA47:AA49)</f>
        <v>107668260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-123895619</v>
      </c>
      <c r="D6" s="18"/>
      <c r="E6" s="19">
        <v>-74422</v>
      </c>
      <c r="F6" s="20">
        <v>2425578</v>
      </c>
      <c r="G6" s="20">
        <v>-134263589</v>
      </c>
      <c r="H6" s="20">
        <v>818598</v>
      </c>
      <c r="I6" s="20">
        <v>1819638</v>
      </c>
      <c r="J6" s="20">
        <v>-131625353</v>
      </c>
      <c r="K6" s="20">
        <v>-588263</v>
      </c>
      <c r="L6" s="20">
        <v>1541961</v>
      </c>
      <c r="M6" s="20">
        <v>-4746588</v>
      </c>
      <c r="N6" s="20">
        <v>-3792890</v>
      </c>
      <c r="O6" s="20">
        <v>-3685769</v>
      </c>
      <c r="P6" s="20">
        <v>-588466</v>
      </c>
      <c r="Q6" s="20">
        <v>28622</v>
      </c>
      <c r="R6" s="20">
        <v>-4245613</v>
      </c>
      <c r="S6" s="20"/>
      <c r="T6" s="20"/>
      <c r="U6" s="20"/>
      <c r="V6" s="20"/>
      <c r="W6" s="20">
        <v>-139663856</v>
      </c>
      <c r="X6" s="20">
        <v>2444191</v>
      </c>
      <c r="Y6" s="20">
        <v>-142108047</v>
      </c>
      <c r="Z6" s="21">
        <v>-5814.1138315295329</v>
      </c>
      <c r="AA6" s="22">
        <v>2425578</v>
      </c>
    </row>
    <row r="7" spans="1:27" x14ac:dyDescent="0.25">
      <c r="A7" s="23" t="s">
        <v>35</v>
      </c>
      <c r="B7" s="17" t="s">
        <v>32</v>
      </c>
      <c r="C7" s="18">
        <v>79472389</v>
      </c>
      <c r="D7" s="18"/>
      <c r="E7" s="19">
        <v>15299789</v>
      </c>
      <c r="F7" s="20">
        <v>23299789</v>
      </c>
      <c r="G7" s="20">
        <v>87713886</v>
      </c>
      <c r="H7" s="20">
        <v>4329809</v>
      </c>
      <c r="I7" s="20">
        <v>-39607944</v>
      </c>
      <c r="J7" s="20">
        <v>52435751</v>
      </c>
      <c r="K7" s="20">
        <v>2678358</v>
      </c>
      <c r="L7" s="20">
        <v>3277312</v>
      </c>
      <c r="M7" s="20">
        <v>6714218</v>
      </c>
      <c r="N7" s="20">
        <v>12669888</v>
      </c>
      <c r="O7" s="20">
        <v>7181042</v>
      </c>
      <c r="P7" s="20">
        <v>5313349</v>
      </c>
      <c r="Q7" s="20">
        <v>6082574</v>
      </c>
      <c r="R7" s="20">
        <v>18576965</v>
      </c>
      <c r="S7" s="20"/>
      <c r="T7" s="20"/>
      <c r="U7" s="20"/>
      <c r="V7" s="20"/>
      <c r="W7" s="20">
        <v>83682604</v>
      </c>
      <c r="X7" s="20">
        <v>14674847</v>
      </c>
      <c r="Y7" s="20">
        <v>69007757</v>
      </c>
      <c r="Z7" s="21">
        <v>470.24515485578826</v>
      </c>
      <c r="AA7" s="22">
        <v>23299789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3657289</v>
      </c>
      <c r="D10" s="18"/>
      <c r="E10" s="19">
        <v>499421</v>
      </c>
      <c r="F10" s="20">
        <v>13820665</v>
      </c>
      <c r="G10" s="20">
        <v>3657289</v>
      </c>
      <c r="H10" s="20"/>
      <c r="I10" s="20">
        <v>-13775</v>
      </c>
      <c r="J10" s="20">
        <v>3643514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3643514</v>
      </c>
      <c r="X10" s="20">
        <v>5827919</v>
      </c>
      <c r="Y10" s="20">
        <v>-2184405</v>
      </c>
      <c r="Z10" s="21">
        <v>-37.481732330185096</v>
      </c>
      <c r="AA10" s="22">
        <v>13820665</v>
      </c>
    </row>
    <row r="11" spans="1:27" x14ac:dyDescent="0.25">
      <c r="A11" s="23" t="s">
        <v>39</v>
      </c>
      <c r="B11" s="17" t="s">
        <v>32</v>
      </c>
      <c r="C11" s="18">
        <v>10553687</v>
      </c>
      <c r="D11" s="18"/>
      <c r="E11" s="19"/>
      <c r="F11" s="20"/>
      <c r="G11" s="24">
        <v>11486999</v>
      </c>
      <c r="H11" s="24">
        <v>63632</v>
      </c>
      <c r="I11" s="24">
        <v>441004</v>
      </c>
      <c r="J11" s="20">
        <v>11991635</v>
      </c>
      <c r="K11" s="24">
        <v>318763</v>
      </c>
      <c r="L11" s="24">
        <v>169323</v>
      </c>
      <c r="M11" s="20">
        <v>534571</v>
      </c>
      <c r="N11" s="24">
        <v>1022657</v>
      </c>
      <c r="O11" s="24">
        <v>710847</v>
      </c>
      <c r="P11" s="24">
        <v>25102</v>
      </c>
      <c r="Q11" s="20">
        <v>696002</v>
      </c>
      <c r="R11" s="24">
        <v>1431951</v>
      </c>
      <c r="S11" s="24"/>
      <c r="T11" s="20"/>
      <c r="U11" s="24"/>
      <c r="V11" s="24"/>
      <c r="W11" s="24">
        <v>14446243</v>
      </c>
      <c r="X11" s="20"/>
      <c r="Y11" s="24">
        <v>14446243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-62208</v>
      </c>
      <c r="D12" s="18"/>
      <c r="E12" s="19"/>
      <c r="F12" s="20"/>
      <c r="G12" s="20">
        <v>-62208</v>
      </c>
      <c r="H12" s="20"/>
      <c r="I12" s="20"/>
      <c r="J12" s="20">
        <v>-62208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-62208</v>
      </c>
      <c r="X12" s="20"/>
      <c r="Y12" s="20">
        <v>-62208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-30274462</v>
      </c>
      <c r="D13" s="29">
        <f>SUM(D6:D12)</f>
        <v>0</v>
      </c>
      <c r="E13" s="30">
        <f t="shared" si="0"/>
        <v>15724788</v>
      </c>
      <c r="F13" s="31">
        <f t="shared" si="0"/>
        <v>39546032</v>
      </c>
      <c r="G13" s="31">
        <f t="shared" si="0"/>
        <v>-31467623</v>
      </c>
      <c r="H13" s="31">
        <f t="shared" si="0"/>
        <v>5212039</v>
      </c>
      <c r="I13" s="31">
        <f t="shared" si="0"/>
        <v>-37361077</v>
      </c>
      <c r="J13" s="31">
        <f t="shared" si="0"/>
        <v>-63616661</v>
      </c>
      <c r="K13" s="31">
        <f t="shared" si="0"/>
        <v>2408858</v>
      </c>
      <c r="L13" s="31">
        <f t="shared" si="0"/>
        <v>4988596</v>
      </c>
      <c r="M13" s="31">
        <f t="shared" si="0"/>
        <v>2502201</v>
      </c>
      <c r="N13" s="31">
        <f t="shared" si="0"/>
        <v>9899655</v>
      </c>
      <c r="O13" s="31">
        <f t="shared" si="0"/>
        <v>4206120</v>
      </c>
      <c r="P13" s="31">
        <f t="shared" si="0"/>
        <v>4749985</v>
      </c>
      <c r="Q13" s="31">
        <f t="shared" si="0"/>
        <v>6807198</v>
      </c>
      <c r="R13" s="31">
        <f t="shared" si="0"/>
        <v>15763303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-37953703</v>
      </c>
      <c r="X13" s="31">
        <f t="shared" si="0"/>
        <v>22946957</v>
      </c>
      <c r="Y13" s="31">
        <f t="shared" si="0"/>
        <v>-60900660</v>
      </c>
      <c r="Z13" s="32">
        <f>+IF(X13&lt;&gt;0,+(Y13/X13)*100,0)</f>
        <v>-265.39754268942937</v>
      </c>
      <c r="AA13" s="33">
        <f>SUM(AA6:AA12)</f>
        <v>39546032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346044951</v>
      </c>
      <c r="D17" s="18"/>
      <c r="E17" s="19">
        <v>234704</v>
      </c>
      <c r="F17" s="20">
        <v>234704</v>
      </c>
      <c r="G17" s="24">
        <v>350775947</v>
      </c>
      <c r="H17" s="24"/>
      <c r="I17" s="24">
        <v>21003123</v>
      </c>
      <c r="J17" s="20">
        <v>371779070</v>
      </c>
      <c r="K17" s="24"/>
      <c r="L17" s="24"/>
      <c r="M17" s="20"/>
      <c r="N17" s="24"/>
      <c r="O17" s="24">
        <v>3341176</v>
      </c>
      <c r="P17" s="24"/>
      <c r="Q17" s="20"/>
      <c r="R17" s="24">
        <v>3341176</v>
      </c>
      <c r="S17" s="24"/>
      <c r="T17" s="20"/>
      <c r="U17" s="24"/>
      <c r="V17" s="24"/>
      <c r="W17" s="24">
        <v>375120246</v>
      </c>
      <c r="X17" s="20">
        <v>176031</v>
      </c>
      <c r="Y17" s="24">
        <v>374944215</v>
      </c>
      <c r="Z17" s="25">
        <v>212998.96893160863</v>
      </c>
      <c r="AA17" s="26">
        <v>234704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346044951</v>
      </c>
      <c r="D25" s="29">
        <f t="shared" ref="D25:Y25" si="1">SUM(D15:D24)</f>
        <v>0</v>
      </c>
      <c r="E25" s="35">
        <f t="shared" si="1"/>
        <v>234704</v>
      </c>
      <c r="F25" s="36">
        <f t="shared" si="1"/>
        <v>234704</v>
      </c>
      <c r="G25" s="36">
        <f t="shared" si="1"/>
        <v>350775947</v>
      </c>
      <c r="H25" s="36">
        <f t="shared" si="1"/>
        <v>0</v>
      </c>
      <c r="I25" s="36">
        <f t="shared" si="1"/>
        <v>21003123</v>
      </c>
      <c r="J25" s="36">
        <f t="shared" si="1"/>
        <v>371779070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3341176</v>
      </c>
      <c r="P25" s="36">
        <f t="shared" si="1"/>
        <v>0</v>
      </c>
      <c r="Q25" s="36">
        <f t="shared" si="1"/>
        <v>0</v>
      </c>
      <c r="R25" s="36">
        <f t="shared" si="1"/>
        <v>3341176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375120246</v>
      </c>
      <c r="X25" s="36">
        <f t="shared" si="1"/>
        <v>176031</v>
      </c>
      <c r="Y25" s="36">
        <f t="shared" si="1"/>
        <v>374944215</v>
      </c>
      <c r="Z25" s="37">
        <f>+IF(X25&lt;&gt;0,+(Y25/X25)*100,0)</f>
        <v>212998.96893160863</v>
      </c>
      <c r="AA25" s="38">
        <f>SUM(AA15:AA24)</f>
        <v>234704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315770489</v>
      </c>
      <c r="D26" s="29">
        <f>+D13+D25</f>
        <v>0</v>
      </c>
      <c r="E26" s="30">
        <f t="shared" si="2"/>
        <v>15959492</v>
      </c>
      <c r="F26" s="31">
        <f t="shared" si="2"/>
        <v>39780736</v>
      </c>
      <c r="G26" s="31">
        <f t="shared" si="2"/>
        <v>319308324</v>
      </c>
      <c r="H26" s="31">
        <f t="shared" si="2"/>
        <v>5212039</v>
      </c>
      <c r="I26" s="31">
        <f t="shared" si="2"/>
        <v>-16357954</v>
      </c>
      <c r="J26" s="31">
        <f t="shared" si="2"/>
        <v>308162409</v>
      </c>
      <c r="K26" s="31">
        <f t="shared" si="2"/>
        <v>2408858</v>
      </c>
      <c r="L26" s="31">
        <f t="shared" si="2"/>
        <v>4988596</v>
      </c>
      <c r="M26" s="31">
        <f t="shared" si="2"/>
        <v>2502201</v>
      </c>
      <c r="N26" s="31">
        <f t="shared" si="2"/>
        <v>9899655</v>
      </c>
      <c r="O26" s="31">
        <f t="shared" si="2"/>
        <v>7547296</v>
      </c>
      <c r="P26" s="31">
        <f t="shared" si="2"/>
        <v>4749985</v>
      </c>
      <c r="Q26" s="31">
        <f t="shared" si="2"/>
        <v>6807198</v>
      </c>
      <c r="R26" s="31">
        <f t="shared" si="2"/>
        <v>19104479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337166543</v>
      </c>
      <c r="X26" s="31">
        <f t="shared" si="2"/>
        <v>23122988</v>
      </c>
      <c r="Y26" s="31">
        <f t="shared" si="2"/>
        <v>314043555</v>
      </c>
      <c r="Z26" s="32">
        <f>+IF(X26&lt;&gt;0,+(Y26/X26)*100,0)</f>
        <v>1358.144349683527</v>
      </c>
      <c r="AA26" s="33">
        <f>+AA13+AA25</f>
        <v>39780736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2590318</v>
      </c>
      <c r="D31" s="18"/>
      <c r="E31" s="19"/>
      <c r="F31" s="20"/>
      <c r="G31" s="20">
        <v>2590319</v>
      </c>
      <c r="H31" s="20">
        <v>17939</v>
      </c>
      <c r="I31" s="20">
        <v>-8378</v>
      </c>
      <c r="J31" s="20">
        <v>2599880</v>
      </c>
      <c r="K31" s="20">
        <v>8897</v>
      </c>
      <c r="L31" s="20">
        <v>-2445</v>
      </c>
      <c r="M31" s="20"/>
      <c r="N31" s="20">
        <v>6452</v>
      </c>
      <c r="O31" s="20">
        <v>7037</v>
      </c>
      <c r="P31" s="20">
        <v>-4966</v>
      </c>
      <c r="Q31" s="20">
        <v>19330</v>
      </c>
      <c r="R31" s="20">
        <v>21401</v>
      </c>
      <c r="S31" s="20"/>
      <c r="T31" s="20"/>
      <c r="U31" s="20"/>
      <c r="V31" s="20"/>
      <c r="W31" s="20">
        <v>2627733</v>
      </c>
      <c r="X31" s="20"/>
      <c r="Y31" s="20">
        <v>2627733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-61351447</v>
      </c>
      <c r="D32" s="18"/>
      <c r="E32" s="19">
        <v>-9077200</v>
      </c>
      <c r="F32" s="20">
        <v>-6028309</v>
      </c>
      <c r="G32" s="20">
        <v>-61748612</v>
      </c>
      <c r="H32" s="20">
        <v>1768732</v>
      </c>
      <c r="I32" s="20">
        <v>-994314</v>
      </c>
      <c r="J32" s="20">
        <v>-60974194</v>
      </c>
      <c r="K32" s="20">
        <v>248237</v>
      </c>
      <c r="L32" s="20">
        <v>1188823</v>
      </c>
      <c r="M32" s="20">
        <v>-1017091</v>
      </c>
      <c r="N32" s="20">
        <v>419969</v>
      </c>
      <c r="O32" s="20">
        <v>961952</v>
      </c>
      <c r="P32" s="20">
        <v>-883807</v>
      </c>
      <c r="Q32" s="20">
        <v>3345363</v>
      </c>
      <c r="R32" s="20">
        <v>3423508</v>
      </c>
      <c r="S32" s="20"/>
      <c r="T32" s="20"/>
      <c r="U32" s="20"/>
      <c r="V32" s="20"/>
      <c r="W32" s="20">
        <v>-57130717</v>
      </c>
      <c r="X32" s="20">
        <v>-5588339</v>
      </c>
      <c r="Y32" s="20">
        <v>-51542378</v>
      </c>
      <c r="Z32" s="21">
        <v>922.32017420560931</v>
      </c>
      <c r="AA32" s="22">
        <v>-6028309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26762434</v>
      </c>
      <c r="D35" s="18"/>
      <c r="E35" s="19">
        <v>7119788</v>
      </c>
      <c r="F35" s="20">
        <v>7119788</v>
      </c>
      <c r="G35" s="20">
        <v>27517937</v>
      </c>
      <c r="H35" s="20">
        <v>357374</v>
      </c>
      <c r="I35" s="20">
        <v>617866</v>
      </c>
      <c r="J35" s="20">
        <v>28493177</v>
      </c>
      <c r="K35" s="20">
        <v>316170</v>
      </c>
      <c r="L35" s="20">
        <v>321803</v>
      </c>
      <c r="M35" s="20">
        <v>644916</v>
      </c>
      <c r="N35" s="20">
        <v>1282889</v>
      </c>
      <c r="O35" s="20">
        <v>695810</v>
      </c>
      <c r="P35" s="20">
        <v>498074</v>
      </c>
      <c r="Q35" s="20">
        <v>787488</v>
      </c>
      <c r="R35" s="20">
        <v>1981372</v>
      </c>
      <c r="S35" s="20"/>
      <c r="T35" s="20"/>
      <c r="U35" s="20"/>
      <c r="V35" s="20"/>
      <c r="W35" s="20">
        <v>31757438</v>
      </c>
      <c r="X35" s="20">
        <v>5339844</v>
      </c>
      <c r="Y35" s="20">
        <v>26417594</v>
      </c>
      <c r="Z35" s="21">
        <v>494.72595079556629</v>
      </c>
      <c r="AA35" s="22">
        <v>7119788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-31998695</v>
      </c>
      <c r="D37" s="29">
        <f t="shared" ref="D37:Y37" si="3">SUM(D29:D36)</f>
        <v>0</v>
      </c>
      <c r="E37" s="30">
        <f t="shared" si="3"/>
        <v>-1957412</v>
      </c>
      <c r="F37" s="31">
        <f t="shared" si="3"/>
        <v>1091479</v>
      </c>
      <c r="G37" s="31">
        <f t="shared" si="3"/>
        <v>-31640356</v>
      </c>
      <c r="H37" s="31">
        <f t="shared" si="3"/>
        <v>2144045</v>
      </c>
      <c r="I37" s="31">
        <f t="shared" si="3"/>
        <v>-384826</v>
      </c>
      <c r="J37" s="31">
        <f t="shared" si="3"/>
        <v>-29881137</v>
      </c>
      <c r="K37" s="31">
        <f t="shared" si="3"/>
        <v>573304</v>
      </c>
      <c r="L37" s="31">
        <f t="shared" si="3"/>
        <v>1508181</v>
      </c>
      <c r="M37" s="31">
        <f t="shared" si="3"/>
        <v>-372175</v>
      </c>
      <c r="N37" s="31">
        <f t="shared" si="3"/>
        <v>1709310</v>
      </c>
      <c r="O37" s="31">
        <f t="shared" si="3"/>
        <v>1664799</v>
      </c>
      <c r="P37" s="31">
        <f t="shared" si="3"/>
        <v>-390699</v>
      </c>
      <c r="Q37" s="31">
        <f t="shared" si="3"/>
        <v>4152181</v>
      </c>
      <c r="R37" s="31">
        <f t="shared" si="3"/>
        <v>5426281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-22745546</v>
      </c>
      <c r="X37" s="31">
        <f t="shared" si="3"/>
        <v>-248495</v>
      </c>
      <c r="Y37" s="31">
        <f t="shared" si="3"/>
        <v>-22497051</v>
      </c>
      <c r="Z37" s="32">
        <f>+IF(X37&lt;&gt;0,+(Y37/X37)*100,0)</f>
        <v>9053.321394796676</v>
      </c>
      <c r="AA37" s="33">
        <f>SUM(AA29:AA36)</f>
        <v>1091479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-31998695</v>
      </c>
      <c r="D44" s="29">
        <f>+D37+D43</f>
        <v>0</v>
      </c>
      <c r="E44" s="30">
        <f t="shared" si="5"/>
        <v>-1957412</v>
      </c>
      <c r="F44" s="31">
        <f t="shared" si="5"/>
        <v>1091479</v>
      </c>
      <c r="G44" s="31">
        <f t="shared" si="5"/>
        <v>-31640356</v>
      </c>
      <c r="H44" s="31">
        <f t="shared" si="5"/>
        <v>2144045</v>
      </c>
      <c r="I44" s="31">
        <f t="shared" si="5"/>
        <v>-384826</v>
      </c>
      <c r="J44" s="31">
        <f t="shared" si="5"/>
        <v>-29881137</v>
      </c>
      <c r="K44" s="31">
        <f t="shared" si="5"/>
        <v>573304</v>
      </c>
      <c r="L44" s="31">
        <f t="shared" si="5"/>
        <v>1508181</v>
      </c>
      <c r="M44" s="31">
        <f t="shared" si="5"/>
        <v>-372175</v>
      </c>
      <c r="N44" s="31">
        <f t="shared" si="5"/>
        <v>1709310</v>
      </c>
      <c r="O44" s="31">
        <f t="shared" si="5"/>
        <v>1664799</v>
      </c>
      <c r="P44" s="31">
        <f t="shared" si="5"/>
        <v>-390699</v>
      </c>
      <c r="Q44" s="31">
        <f t="shared" si="5"/>
        <v>4152181</v>
      </c>
      <c r="R44" s="31">
        <f t="shared" si="5"/>
        <v>5426281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-22745546</v>
      </c>
      <c r="X44" s="31">
        <f t="shared" si="5"/>
        <v>-248495</v>
      </c>
      <c r="Y44" s="31">
        <f t="shared" si="5"/>
        <v>-22497051</v>
      </c>
      <c r="Z44" s="32">
        <f>+IF(X44&lt;&gt;0,+(Y44/X44)*100,0)</f>
        <v>9053.321394796676</v>
      </c>
      <c r="AA44" s="33">
        <f>+AA37+AA43</f>
        <v>1091479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347769184</v>
      </c>
      <c r="D45" s="42">
        <f t="shared" si="6"/>
        <v>0</v>
      </c>
      <c r="E45" s="43">
        <f t="shared" si="6"/>
        <v>17916904</v>
      </c>
      <c r="F45" s="44">
        <f t="shared" si="6"/>
        <v>38689257</v>
      </c>
      <c r="G45" s="44">
        <f t="shared" si="6"/>
        <v>350948680</v>
      </c>
      <c r="H45" s="44">
        <f t="shared" si="6"/>
        <v>3067994</v>
      </c>
      <c r="I45" s="44">
        <f t="shared" si="6"/>
        <v>-15973128</v>
      </c>
      <c r="J45" s="44">
        <f t="shared" si="6"/>
        <v>338043546</v>
      </c>
      <c r="K45" s="44">
        <f t="shared" si="6"/>
        <v>1835554</v>
      </c>
      <c r="L45" s="44">
        <f t="shared" si="6"/>
        <v>3480415</v>
      </c>
      <c r="M45" s="44">
        <f t="shared" si="6"/>
        <v>2874376</v>
      </c>
      <c r="N45" s="44">
        <f t="shared" si="6"/>
        <v>8190345</v>
      </c>
      <c r="O45" s="44">
        <f t="shared" si="6"/>
        <v>5882497</v>
      </c>
      <c r="P45" s="44">
        <f t="shared" si="6"/>
        <v>5140684</v>
      </c>
      <c r="Q45" s="44">
        <f t="shared" si="6"/>
        <v>2655017</v>
      </c>
      <c r="R45" s="44">
        <f t="shared" si="6"/>
        <v>13678198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359912089</v>
      </c>
      <c r="X45" s="44">
        <f t="shared" si="6"/>
        <v>23371483</v>
      </c>
      <c r="Y45" s="44">
        <f t="shared" si="6"/>
        <v>336540606</v>
      </c>
      <c r="Z45" s="45">
        <f>+IF(X45&lt;&gt;0,+(Y45/X45)*100,0)</f>
        <v>1439.9625646348586</v>
      </c>
      <c r="AA45" s="46">
        <f>+AA26-AA44</f>
        <v>38689257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-340345569</v>
      </c>
      <c r="D47" s="18"/>
      <c r="E47" s="19">
        <v>17417482</v>
      </c>
      <c r="F47" s="20">
        <v>38189834</v>
      </c>
      <c r="G47" s="20">
        <v>-340345569</v>
      </c>
      <c r="H47" s="20"/>
      <c r="I47" s="20"/>
      <c r="J47" s="20">
        <v>-340345569</v>
      </c>
      <c r="K47" s="20">
        <v>3958851</v>
      </c>
      <c r="L47" s="20"/>
      <c r="M47" s="20"/>
      <c r="N47" s="20">
        <v>3958851</v>
      </c>
      <c r="O47" s="20">
        <v>2969138</v>
      </c>
      <c r="P47" s="20">
        <v>989713</v>
      </c>
      <c r="Q47" s="20"/>
      <c r="R47" s="20">
        <v>3958851</v>
      </c>
      <c r="S47" s="20"/>
      <c r="T47" s="20"/>
      <c r="U47" s="20"/>
      <c r="V47" s="20"/>
      <c r="W47" s="20">
        <v>-332427867</v>
      </c>
      <c r="X47" s="20">
        <v>22872046</v>
      </c>
      <c r="Y47" s="20">
        <v>-355299913</v>
      </c>
      <c r="Z47" s="47">
        <v>-1553.4242673348945</v>
      </c>
      <c r="AA47" s="22">
        <v>38189834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-340345569</v>
      </c>
      <c r="D50" s="50">
        <f t="shared" ref="D50:Y50" si="7">SUM(D47:D49)</f>
        <v>0</v>
      </c>
      <c r="E50" s="51">
        <f t="shared" si="7"/>
        <v>17417482</v>
      </c>
      <c r="F50" s="52">
        <f t="shared" si="7"/>
        <v>38189834</v>
      </c>
      <c r="G50" s="52">
        <f t="shared" si="7"/>
        <v>-340345569</v>
      </c>
      <c r="H50" s="52">
        <f t="shared" si="7"/>
        <v>0</v>
      </c>
      <c r="I50" s="52">
        <f t="shared" si="7"/>
        <v>0</v>
      </c>
      <c r="J50" s="52">
        <f t="shared" si="7"/>
        <v>-340345569</v>
      </c>
      <c r="K50" s="52">
        <f t="shared" si="7"/>
        <v>3958851</v>
      </c>
      <c r="L50" s="52">
        <f t="shared" si="7"/>
        <v>0</v>
      </c>
      <c r="M50" s="52">
        <f t="shared" si="7"/>
        <v>0</v>
      </c>
      <c r="N50" s="52">
        <f t="shared" si="7"/>
        <v>3958851</v>
      </c>
      <c r="O50" s="52">
        <f t="shared" si="7"/>
        <v>2969138</v>
      </c>
      <c r="P50" s="52">
        <f t="shared" si="7"/>
        <v>989713</v>
      </c>
      <c r="Q50" s="52">
        <f t="shared" si="7"/>
        <v>0</v>
      </c>
      <c r="R50" s="52">
        <f t="shared" si="7"/>
        <v>3958851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-332427867</v>
      </c>
      <c r="X50" s="52">
        <f t="shared" si="7"/>
        <v>22872046</v>
      </c>
      <c r="Y50" s="52">
        <f t="shared" si="7"/>
        <v>-355299913</v>
      </c>
      <c r="Z50" s="53">
        <f>+IF(X50&lt;&gt;0,+(Y50/X50)*100,0)</f>
        <v>-1553.4242673348945</v>
      </c>
      <c r="AA50" s="54">
        <f>SUM(AA47:AA49)</f>
        <v>38189834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-83879710</v>
      </c>
      <c r="D6" s="18"/>
      <c r="E6" s="19">
        <v>-162658001</v>
      </c>
      <c r="F6" s="20">
        <v>-145597484</v>
      </c>
      <c r="G6" s="20">
        <v>-32882140</v>
      </c>
      <c r="H6" s="20">
        <v>-33213040</v>
      </c>
      <c r="I6" s="20">
        <v>-10535633</v>
      </c>
      <c r="J6" s="20">
        <v>-76630813</v>
      </c>
      <c r="K6" s="20">
        <v>-6352153</v>
      </c>
      <c r="L6" s="20">
        <v>-11414214</v>
      </c>
      <c r="M6" s="20">
        <v>-13387914</v>
      </c>
      <c r="N6" s="20">
        <v>-31154281</v>
      </c>
      <c r="O6" s="20">
        <v>-8605868</v>
      </c>
      <c r="P6" s="20">
        <v>-2345815</v>
      </c>
      <c r="Q6" s="20">
        <v>-6661903</v>
      </c>
      <c r="R6" s="20">
        <v>-17613586</v>
      </c>
      <c r="S6" s="20"/>
      <c r="T6" s="20"/>
      <c r="U6" s="20"/>
      <c r="V6" s="20"/>
      <c r="W6" s="20">
        <v>-125398680</v>
      </c>
      <c r="X6" s="20">
        <v>-90237040</v>
      </c>
      <c r="Y6" s="20">
        <v>-35161640</v>
      </c>
      <c r="Z6" s="21">
        <v>38.965861468860233</v>
      </c>
      <c r="AA6" s="22">
        <v>-145597484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-6992256</v>
      </c>
      <c r="F7" s="20">
        <v>69597016</v>
      </c>
      <c r="G7" s="20">
        <v>4068265</v>
      </c>
      <c r="H7" s="20">
        <v>4092329</v>
      </c>
      <c r="I7" s="20">
        <v>4113953</v>
      </c>
      <c r="J7" s="20">
        <v>12274547</v>
      </c>
      <c r="K7" s="20">
        <v>4094401</v>
      </c>
      <c r="L7" s="20">
        <v>3736362</v>
      </c>
      <c r="M7" s="20">
        <v>3413165</v>
      </c>
      <c r="N7" s="20">
        <v>11243928</v>
      </c>
      <c r="O7" s="20">
        <v>2718231</v>
      </c>
      <c r="P7" s="20">
        <v>3743699</v>
      </c>
      <c r="Q7" s="20">
        <v>3567629</v>
      </c>
      <c r="R7" s="20">
        <v>10029559</v>
      </c>
      <c r="S7" s="20"/>
      <c r="T7" s="20"/>
      <c r="U7" s="20"/>
      <c r="V7" s="20"/>
      <c r="W7" s="20">
        <v>33548034</v>
      </c>
      <c r="X7" s="20">
        <v>44122953</v>
      </c>
      <c r="Y7" s="20">
        <v>-10574919</v>
      </c>
      <c r="Z7" s="21">
        <v>-23.96693394478833</v>
      </c>
      <c r="AA7" s="22">
        <v>69597016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184490</v>
      </c>
      <c r="D10" s="18"/>
      <c r="E10" s="19">
        <v>184389</v>
      </c>
      <c r="F10" s="20">
        <v>184489</v>
      </c>
      <c r="G10" s="20">
        <v>184489</v>
      </c>
      <c r="H10" s="20"/>
      <c r="I10" s="20"/>
      <c r="J10" s="20">
        <v>184489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184489</v>
      </c>
      <c r="X10" s="20">
        <v>184489</v>
      </c>
      <c r="Y10" s="20"/>
      <c r="Z10" s="21"/>
      <c r="AA10" s="22">
        <v>184489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-83695220</v>
      </c>
      <c r="D13" s="29">
        <f>SUM(D6:D12)</f>
        <v>0</v>
      </c>
      <c r="E13" s="30">
        <f t="shared" si="0"/>
        <v>-169465868</v>
      </c>
      <c r="F13" s="31">
        <f t="shared" si="0"/>
        <v>-75815979</v>
      </c>
      <c r="G13" s="31">
        <f t="shared" si="0"/>
        <v>-28629386</v>
      </c>
      <c r="H13" s="31">
        <f t="shared" si="0"/>
        <v>-29120711</v>
      </c>
      <c r="I13" s="31">
        <f t="shared" si="0"/>
        <v>-6421680</v>
      </c>
      <c r="J13" s="31">
        <f t="shared" si="0"/>
        <v>-64171777</v>
      </c>
      <c r="K13" s="31">
        <f t="shared" si="0"/>
        <v>-2257752</v>
      </c>
      <c r="L13" s="31">
        <f t="shared" si="0"/>
        <v>-7677852</v>
      </c>
      <c r="M13" s="31">
        <f t="shared" si="0"/>
        <v>-9974749</v>
      </c>
      <c r="N13" s="31">
        <f t="shared" si="0"/>
        <v>-19910353</v>
      </c>
      <c r="O13" s="31">
        <f t="shared" si="0"/>
        <v>-5887637</v>
      </c>
      <c r="P13" s="31">
        <f t="shared" si="0"/>
        <v>1397884</v>
      </c>
      <c r="Q13" s="31">
        <f t="shared" si="0"/>
        <v>-3094274</v>
      </c>
      <c r="R13" s="31">
        <f t="shared" si="0"/>
        <v>-7584027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-91666157</v>
      </c>
      <c r="X13" s="31">
        <f t="shared" si="0"/>
        <v>-45929598</v>
      </c>
      <c r="Y13" s="31">
        <f t="shared" si="0"/>
        <v>-45736559</v>
      </c>
      <c r="Z13" s="32">
        <f>+IF(X13&lt;&gt;0,+(Y13/X13)*100,0)</f>
        <v>99.579706750318181</v>
      </c>
      <c r="AA13" s="33">
        <f>SUM(AA6:AA12)</f>
        <v>-75815979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501259694</v>
      </c>
      <c r="D17" s="18"/>
      <c r="E17" s="19">
        <v>541065907</v>
      </c>
      <c r="F17" s="20">
        <v>463930178</v>
      </c>
      <c r="G17" s="24">
        <v>474036567</v>
      </c>
      <c r="H17" s="24">
        <v>20965831</v>
      </c>
      <c r="I17" s="24">
        <v>7226139</v>
      </c>
      <c r="J17" s="20">
        <v>502228537</v>
      </c>
      <c r="K17" s="24">
        <v>10103291</v>
      </c>
      <c r="L17" s="24">
        <v>6674084</v>
      </c>
      <c r="M17" s="20">
        <v>6831935</v>
      </c>
      <c r="N17" s="24">
        <v>23609310</v>
      </c>
      <c r="O17" s="24">
        <v>3370611</v>
      </c>
      <c r="P17" s="24">
        <v>2083407</v>
      </c>
      <c r="Q17" s="20">
        <v>333936</v>
      </c>
      <c r="R17" s="24">
        <v>5787954</v>
      </c>
      <c r="S17" s="24"/>
      <c r="T17" s="20"/>
      <c r="U17" s="24"/>
      <c r="V17" s="24"/>
      <c r="W17" s="24">
        <v>531625801</v>
      </c>
      <c r="X17" s="20">
        <v>457276614</v>
      </c>
      <c r="Y17" s="24">
        <v>74349187</v>
      </c>
      <c r="Z17" s="25">
        <v>16.25912734736966</v>
      </c>
      <c r="AA17" s="26">
        <v>463930178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501259694</v>
      </c>
      <c r="D25" s="29">
        <f t="shared" ref="D25:Y25" si="1">SUM(D15:D24)</f>
        <v>0</v>
      </c>
      <c r="E25" s="35">
        <f t="shared" si="1"/>
        <v>541065907</v>
      </c>
      <c r="F25" s="36">
        <f t="shared" si="1"/>
        <v>463930178</v>
      </c>
      <c r="G25" s="36">
        <f t="shared" si="1"/>
        <v>474036567</v>
      </c>
      <c r="H25" s="36">
        <f t="shared" si="1"/>
        <v>20965831</v>
      </c>
      <c r="I25" s="36">
        <f t="shared" si="1"/>
        <v>7226139</v>
      </c>
      <c r="J25" s="36">
        <f t="shared" si="1"/>
        <v>502228537</v>
      </c>
      <c r="K25" s="36">
        <f t="shared" si="1"/>
        <v>10103291</v>
      </c>
      <c r="L25" s="36">
        <f t="shared" si="1"/>
        <v>6674084</v>
      </c>
      <c r="M25" s="36">
        <f t="shared" si="1"/>
        <v>6831935</v>
      </c>
      <c r="N25" s="36">
        <f t="shared" si="1"/>
        <v>23609310</v>
      </c>
      <c r="O25" s="36">
        <f t="shared" si="1"/>
        <v>3370611</v>
      </c>
      <c r="P25" s="36">
        <f t="shared" si="1"/>
        <v>2083407</v>
      </c>
      <c r="Q25" s="36">
        <f t="shared" si="1"/>
        <v>333936</v>
      </c>
      <c r="R25" s="36">
        <f t="shared" si="1"/>
        <v>5787954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531625801</v>
      </c>
      <c r="X25" s="36">
        <f t="shared" si="1"/>
        <v>457276614</v>
      </c>
      <c r="Y25" s="36">
        <f t="shared" si="1"/>
        <v>74349187</v>
      </c>
      <c r="Z25" s="37">
        <f>+IF(X25&lt;&gt;0,+(Y25/X25)*100,0)</f>
        <v>16.25912734736966</v>
      </c>
      <c r="AA25" s="38">
        <f>SUM(AA15:AA24)</f>
        <v>463930178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417564474</v>
      </c>
      <c r="D26" s="29">
        <f>+D13+D25</f>
        <v>0</v>
      </c>
      <c r="E26" s="30">
        <f t="shared" si="2"/>
        <v>371600039</v>
      </c>
      <c r="F26" s="31">
        <f t="shared" si="2"/>
        <v>388114199</v>
      </c>
      <c r="G26" s="31">
        <f t="shared" si="2"/>
        <v>445407181</v>
      </c>
      <c r="H26" s="31">
        <f t="shared" si="2"/>
        <v>-8154880</v>
      </c>
      <c r="I26" s="31">
        <f t="shared" si="2"/>
        <v>804459</v>
      </c>
      <c r="J26" s="31">
        <f t="shared" si="2"/>
        <v>438056760</v>
      </c>
      <c r="K26" s="31">
        <f t="shared" si="2"/>
        <v>7845539</v>
      </c>
      <c r="L26" s="31">
        <f t="shared" si="2"/>
        <v>-1003768</v>
      </c>
      <c r="M26" s="31">
        <f t="shared" si="2"/>
        <v>-3142814</v>
      </c>
      <c r="N26" s="31">
        <f t="shared" si="2"/>
        <v>3698957</v>
      </c>
      <c r="O26" s="31">
        <f t="shared" si="2"/>
        <v>-2517026</v>
      </c>
      <c r="P26" s="31">
        <f t="shared" si="2"/>
        <v>3481291</v>
      </c>
      <c r="Q26" s="31">
        <f t="shared" si="2"/>
        <v>-2760338</v>
      </c>
      <c r="R26" s="31">
        <f t="shared" si="2"/>
        <v>-1796073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439959644</v>
      </c>
      <c r="X26" s="31">
        <f t="shared" si="2"/>
        <v>411347016</v>
      </c>
      <c r="Y26" s="31">
        <f t="shared" si="2"/>
        <v>28612628</v>
      </c>
      <c r="Z26" s="32">
        <f>+IF(X26&lt;&gt;0,+(Y26/X26)*100,0)</f>
        <v>6.9558370152367903</v>
      </c>
      <c r="AA26" s="33">
        <f>+AA13+AA25</f>
        <v>388114199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38649</v>
      </c>
      <c r="D32" s="18"/>
      <c r="E32" s="19">
        <v>38718</v>
      </c>
      <c r="F32" s="20">
        <v>38648</v>
      </c>
      <c r="G32" s="20">
        <v>38648</v>
      </c>
      <c r="H32" s="20"/>
      <c r="I32" s="20"/>
      <c r="J32" s="20">
        <v>38648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38648</v>
      </c>
      <c r="X32" s="20">
        <v>38648</v>
      </c>
      <c r="Y32" s="20"/>
      <c r="Z32" s="21"/>
      <c r="AA32" s="22">
        <v>38648</v>
      </c>
    </row>
    <row r="33" spans="1:27" x14ac:dyDescent="0.25">
      <c r="A33" s="23" t="s">
        <v>60</v>
      </c>
      <c r="B33" s="17" t="s">
        <v>32</v>
      </c>
      <c r="C33" s="18">
        <v>1</v>
      </c>
      <c r="D33" s="18"/>
      <c r="E33" s="19"/>
      <c r="F33" s="20">
        <v>2</v>
      </c>
      <c r="G33" s="20">
        <v>5000000</v>
      </c>
      <c r="H33" s="20">
        <v>-3565250</v>
      </c>
      <c r="I33" s="20">
        <v>-5407513</v>
      </c>
      <c r="J33" s="20">
        <v>-3972763</v>
      </c>
      <c r="K33" s="20">
        <v>16266267</v>
      </c>
      <c r="L33" s="20">
        <v>-3818186</v>
      </c>
      <c r="M33" s="20">
        <v>-4160879</v>
      </c>
      <c r="N33" s="20">
        <v>8287202</v>
      </c>
      <c r="O33" s="20">
        <v>-552534</v>
      </c>
      <c r="P33" s="20">
        <v>-459460</v>
      </c>
      <c r="Q33" s="20">
        <v>4344599</v>
      </c>
      <c r="R33" s="20">
        <v>3332605</v>
      </c>
      <c r="S33" s="20"/>
      <c r="T33" s="20"/>
      <c r="U33" s="20"/>
      <c r="V33" s="20"/>
      <c r="W33" s="20">
        <v>7647044</v>
      </c>
      <c r="X33" s="20">
        <v>2</v>
      </c>
      <c r="Y33" s="20">
        <v>7647042</v>
      </c>
      <c r="Z33" s="21">
        <v>382352100</v>
      </c>
      <c r="AA33" s="22">
        <v>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38650</v>
      </c>
      <c r="D37" s="29">
        <f t="shared" ref="D37:Y37" si="3">SUM(D29:D36)</f>
        <v>0</v>
      </c>
      <c r="E37" s="30">
        <f t="shared" si="3"/>
        <v>38718</v>
      </c>
      <c r="F37" s="31">
        <f t="shared" si="3"/>
        <v>38650</v>
      </c>
      <c r="G37" s="31">
        <f t="shared" si="3"/>
        <v>5038648</v>
      </c>
      <c r="H37" s="31">
        <f t="shared" si="3"/>
        <v>-3565250</v>
      </c>
      <c r="I37" s="31">
        <f t="shared" si="3"/>
        <v>-5407513</v>
      </c>
      <c r="J37" s="31">
        <f t="shared" si="3"/>
        <v>-3934115</v>
      </c>
      <c r="K37" s="31">
        <f t="shared" si="3"/>
        <v>16266267</v>
      </c>
      <c r="L37" s="31">
        <f t="shared" si="3"/>
        <v>-3818186</v>
      </c>
      <c r="M37" s="31">
        <f t="shared" si="3"/>
        <v>-4160879</v>
      </c>
      <c r="N37" s="31">
        <f t="shared" si="3"/>
        <v>8287202</v>
      </c>
      <c r="O37" s="31">
        <f t="shared" si="3"/>
        <v>-552534</v>
      </c>
      <c r="P37" s="31">
        <f t="shared" si="3"/>
        <v>-459460</v>
      </c>
      <c r="Q37" s="31">
        <f t="shared" si="3"/>
        <v>4344599</v>
      </c>
      <c r="R37" s="31">
        <f t="shared" si="3"/>
        <v>3332605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7685692</v>
      </c>
      <c r="X37" s="31">
        <f t="shared" si="3"/>
        <v>38650</v>
      </c>
      <c r="Y37" s="31">
        <f t="shared" si="3"/>
        <v>7647042</v>
      </c>
      <c r="Z37" s="32">
        <f>+IF(X37&lt;&gt;0,+(Y37/X37)*100,0)</f>
        <v>19785.360931435964</v>
      </c>
      <c r="AA37" s="33">
        <f>SUM(AA29:AA36)</f>
        <v>38650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38650</v>
      </c>
      <c r="D44" s="29">
        <f>+D37+D43</f>
        <v>0</v>
      </c>
      <c r="E44" s="30">
        <f t="shared" si="5"/>
        <v>38718</v>
      </c>
      <c r="F44" s="31">
        <f t="shared" si="5"/>
        <v>38650</v>
      </c>
      <c r="G44" s="31">
        <f t="shared" si="5"/>
        <v>5038648</v>
      </c>
      <c r="H44" s="31">
        <f t="shared" si="5"/>
        <v>-3565250</v>
      </c>
      <c r="I44" s="31">
        <f t="shared" si="5"/>
        <v>-5407513</v>
      </c>
      <c r="J44" s="31">
        <f t="shared" si="5"/>
        <v>-3934115</v>
      </c>
      <c r="K44" s="31">
        <f t="shared" si="5"/>
        <v>16266267</v>
      </c>
      <c r="L44" s="31">
        <f t="shared" si="5"/>
        <v>-3818186</v>
      </c>
      <c r="M44" s="31">
        <f t="shared" si="5"/>
        <v>-4160879</v>
      </c>
      <c r="N44" s="31">
        <f t="shared" si="5"/>
        <v>8287202</v>
      </c>
      <c r="O44" s="31">
        <f t="shared" si="5"/>
        <v>-552534</v>
      </c>
      <c r="P44" s="31">
        <f t="shared" si="5"/>
        <v>-459460</v>
      </c>
      <c r="Q44" s="31">
        <f t="shared" si="5"/>
        <v>4344599</v>
      </c>
      <c r="R44" s="31">
        <f t="shared" si="5"/>
        <v>3332605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7685692</v>
      </c>
      <c r="X44" s="31">
        <f t="shared" si="5"/>
        <v>38650</v>
      </c>
      <c r="Y44" s="31">
        <f t="shared" si="5"/>
        <v>7647042</v>
      </c>
      <c r="Z44" s="32">
        <f>+IF(X44&lt;&gt;0,+(Y44/X44)*100,0)</f>
        <v>19785.360931435964</v>
      </c>
      <c r="AA44" s="33">
        <f>+AA37+AA43</f>
        <v>38650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417525824</v>
      </c>
      <c r="D45" s="42">
        <f t="shared" si="6"/>
        <v>0</v>
      </c>
      <c r="E45" s="43">
        <f t="shared" si="6"/>
        <v>371561321</v>
      </c>
      <c r="F45" s="44">
        <f t="shared" si="6"/>
        <v>388075549</v>
      </c>
      <c r="G45" s="44">
        <f t="shared" si="6"/>
        <v>440368533</v>
      </c>
      <c r="H45" s="44">
        <f t="shared" si="6"/>
        <v>-4589630</v>
      </c>
      <c r="I45" s="44">
        <f t="shared" si="6"/>
        <v>6211972</v>
      </c>
      <c r="J45" s="44">
        <f t="shared" si="6"/>
        <v>441990875</v>
      </c>
      <c r="K45" s="44">
        <f t="shared" si="6"/>
        <v>-8420728</v>
      </c>
      <c r="L45" s="44">
        <f t="shared" si="6"/>
        <v>2814418</v>
      </c>
      <c r="M45" s="44">
        <f t="shared" si="6"/>
        <v>1018065</v>
      </c>
      <c r="N45" s="44">
        <f t="shared" si="6"/>
        <v>-4588245</v>
      </c>
      <c r="O45" s="44">
        <f t="shared" si="6"/>
        <v>-1964492</v>
      </c>
      <c r="P45" s="44">
        <f t="shared" si="6"/>
        <v>3940751</v>
      </c>
      <c r="Q45" s="44">
        <f t="shared" si="6"/>
        <v>-7104937</v>
      </c>
      <c r="R45" s="44">
        <f t="shared" si="6"/>
        <v>-5128678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432273952</v>
      </c>
      <c r="X45" s="44">
        <f t="shared" si="6"/>
        <v>411308366</v>
      </c>
      <c r="Y45" s="44">
        <f t="shared" si="6"/>
        <v>20965586</v>
      </c>
      <c r="Z45" s="45">
        <f>+IF(X45&lt;&gt;0,+(Y45/X45)*100,0)</f>
        <v>5.0972914078776608</v>
      </c>
      <c r="AA45" s="46">
        <f>+AA26-AA44</f>
        <v>388075549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-62051222</v>
      </c>
      <c r="F47" s="20">
        <v>-82858472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-59625655</v>
      </c>
      <c r="Y47" s="20">
        <v>59625655</v>
      </c>
      <c r="Z47" s="47">
        <v>-100</v>
      </c>
      <c r="AA47" s="22">
        <v>-82858472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-62051222</v>
      </c>
      <c r="F50" s="52">
        <f t="shared" si="7"/>
        <v>-82858472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-59625655</v>
      </c>
      <c r="Y50" s="52">
        <f t="shared" si="7"/>
        <v>59625655</v>
      </c>
      <c r="Z50" s="53">
        <f>+IF(X50&lt;&gt;0,+(Y50/X50)*100,0)</f>
        <v>-100</v>
      </c>
      <c r="AA50" s="54">
        <f>SUM(AA47:AA49)</f>
        <v>-82858472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617446155</v>
      </c>
      <c r="D7" s="18"/>
      <c r="E7" s="19">
        <v>296781187</v>
      </c>
      <c r="F7" s="20">
        <v>296781187</v>
      </c>
      <c r="G7" s="20">
        <v>319005901</v>
      </c>
      <c r="H7" s="20">
        <v>288377169</v>
      </c>
      <c r="I7" s="20">
        <v>8961311</v>
      </c>
      <c r="J7" s="20">
        <v>616344381</v>
      </c>
      <c r="K7" s="20">
        <v>9261666</v>
      </c>
      <c r="L7" s="20">
        <v>7908583</v>
      </c>
      <c r="M7" s="20">
        <v>12064559</v>
      </c>
      <c r="N7" s="20">
        <v>29234808</v>
      </c>
      <c r="O7" s="20">
        <v>8591278</v>
      </c>
      <c r="P7" s="20">
        <v>13150374</v>
      </c>
      <c r="Q7" s="20">
        <v>11508965</v>
      </c>
      <c r="R7" s="20">
        <v>33250617</v>
      </c>
      <c r="S7" s="20"/>
      <c r="T7" s="20"/>
      <c r="U7" s="20"/>
      <c r="V7" s="20"/>
      <c r="W7" s="20">
        <v>678829806</v>
      </c>
      <c r="X7" s="20">
        <v>222585912</v>
      </c>
      <c r="Y7" s="20">
        <v>456243894</v>
      </c>
      <c r="Z7" s="21">
        <v>204.97429055617863</v>
      </c>
      <c r="AA7" s="22">
        <v>296781187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643935</v>
      </c>
      <c r="D10" s="18"/>
      <c r="E10" s="19">
        <v>4941809</v>
      </c>
      <c r="F10" s="20">
        <v>4941809</v>
      </c>
      <c r="G10" s="20">
        <v>605929</v>
      </c>
      <c r="H10" s="20">
        <v>38006</v>
      </c>
      <c r="I10" s="20"/>
      <c r="J10" s="20">
        <v>643935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643935</v>
      </c>
      <c r="X10" s="20">
        <v>3706371</v>
      </c>
      <c r="Y10" s="20">
        <v>-3062436</v>
      </c>
      <c r="Z10" s="21">
        <v>-82.626267041264896</v>
      </c>
      <c r="AA10" s="22">
        <v>4941809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618090090</v>
      </c>
      <c r="D13" s="29">
        <f>SUM(D6:D12)</f>
        <v>0</v>
      </c>
      <c r="E13" s="30">
        <f t="shared" si="0"/>
        <v>301722996</v>
      </c>
      <c r="F13" s="31">
        <f t="shared" si="0"/>
        <v>301722996</v>
      </c>
      <c r="G13" s="31">
        <f t="shared" si="0"/>
        <v>319611830</v>
      </c>
      <c r="H13" s="31">
        <f t="shared" si="0"/>
        <v>288415175</v>
      </c>
      <c r="I13" s="31">
        <f t="shared" si="0"/>
        <v>8961311</v>
      </c>
      <c r="J13" s="31">
        <f t="shared" si="0"/>
        <v>616988316</v>
      </c>
      <c r="K13" s="31">
        <f t="shared" si="0"/>
        <v>9261666</v>
      </c>
      <c r="L13" s="31">
        <f t="shared" si="0"/>
        <v>7908583</v>
      </c>
      <c r="M13" s="31">
        <f t="shared" si="0"/>
        <v>12064559</v>
      </c>
      <c r="N13" s="31">
        <f t="shared" si="0"/>
        <v>29234808</v>
      </c>
      <c r="O13" s="31">
        <f t="shared" si="0"/>
        <v>8591278</v>
      </c>
      <c r="P13" s="31">
        <f t="shared" si="0"/>
        <v>13150374</v>
      </c>
      <c r="Q13" s="31">
        <f t="shared" si="0"/>
        <v>11508965</v>
      </c>
      <c r="R13" s="31">
        <f t="shared" si="0"/>
        <v>33250617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679473741</v>
      </c>
      <c r="X13" s="31">
        <f t="shared" si="0"/>
        <v>226292283</v>
      </c>
      <c r="Y13" s="31">
        <f t="shared" si="0"/>
        <v>453181458</v>
      </c>
      <c r="Z13" s="32">
        <f>+IF(X13&lt;&gt;0,+(Y13/X13)*100,0)</f>
        <v>200.26377037346873</v>
      </c>
      <c r="AA13" s="33">
        <f>SUM(AA6:AA12)</f>
        <v>301722996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1436791700</v>
      </c>
      <c r="D17" s="18"/>
      <c r="E17" s="19">
        <v>21200000</v>
      </c>
      <c r="F17" s="20">
        <v>35327059</v>
      </c>
      <c r="G17" s="24">
        <v>1305850134</v>
      </c>
      <c r="H17" s="24">
        <v>148858218</v>
      </c>
      <c r="I17" s="24">
        <v>6568020</v>
      </c>
      <c r="J17" s="20">
        <v>1461276372</v>
      </c>
      <c r="K17" s="24">
        <v>578054</v>
      </c>
      <c r="L17" s="24">
        <v>-5955368</v>
      </c>
      <c r="M17" s="20">
        <v>393876</v>
      </c>
      <c r="N17" s="24">
        <v>-4983438</v>
      </c>
      <c r="O17" s="24">
        <v>36000</v>
      </c>
      <c r="P17" s="24">
        <v>687914</v>
      </c>
      <c r="Q17" s="20"/>
      <c r="R17" s="24">
        <v>723914</v>
      </c>
      <c r="S17" s="24"/>
      <c r="T17" s="20"/>
      <c r="U17" s="24"/>
      <c r="V17" s="24"/>
      <c r="W17" s="24">
        <v>1457016848</v>
      </c>
      <c r="X17" s="20">
        <v>26495280</v>
      </c>
      <c r="Y17" s="24">
        <v>1430521568</v>
      </c>
      <c r="Z17" s="25">
        <v>5399.1562572654448</v>
      </c>
      <c r="AA17" s="26">
        <v>35327059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1436791700</v>
      </c>
      <c r="D25" s="29">
        <f t="shared" ref="D25:Y25" si="1">SUM(D15:D24)</f>
        <v>0</v>
      </c>
      <c r="E25" s="35">
        <f t="shared" si="1"/>
        <v>21200000</v>
      </c>
      <c r="F25" s="36">
        <f t="shared" si="1"/>
        <v>35327059</v>
      </c>
      <c r="G25" s="36">
        <f t="shared" si="1"/>
        <v>1305850134</v>
      </c>
      <c r="H25" s="36">
        <f t="shared" si="1"/>
        <v>148858218</v>
      </c>
      <c r="I25" s="36">
        <f t="shared" si="1"/>
        <v>6568020</v>
      </c>
      <c r="J25" s="36">
        <f t="shared" si="1"/>
        <v>1461276372</v>
      </c>
      <c r="K25" s="36">
        <f t="shared" si="1"/>
        <v>578054</v>
      </c>
      <c r="L25" s="36">
        <f t="shared" si="1"/>
        <v>-5955368</v>
      </c>
      <c r="M25" s="36">
        <f t="shared" si="1"/>
        <v>393876</v>
      </c>
      <c r="N25" s="36">
        <f t="shared" si="1"/>
        <v>-4983438</v>
      </c>
      <c r="O25" s="36">
        <f t="shared" si="1"/>
        <v>36000</v>
      </c>
      <c r="P25" s="36">
        <f t="shared" si="1"/>
        <v>687914</v>
      </c>
      <c r="Q25" s="36">
        <f t="shared" si="1"/>
        <v>0</v>
      </c>
      <c r="R25" s="36">
        <f t="shared" si="1"/>
        <v>723914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1457016848</v>
      </c>
      <c r="X25" s="36">
        <f t="shared" si="1"/>
        <v>26495280</v>
      </c>
      <c r="Y25" s="36">
        <f t="shared" si="1"/>
        <v>1430521568</v>
      </c>
      <c r="Z25" s="37">
        <f>+IF(X25&lt;&gt;0,+(Y25/X25)*100,0)</f>
        <v>5399.1562572654448</v>
      </c>
      <c r="AA25" s="38">
        <f>SUM(AA15:AA24)</f>
        <v>35327059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2054881790</v>
      </c>
      <c r="D26" s="29">
        <f>+D13+D25</f>
        <v>0</v>
      </c>
      <c r="E26" s="30">
        <f t="shared" si="2"/>
        <v>322922996</v>
      </c>
      <c r="F26" s="31">
        <f t="shared" si="2"/>
        <v>337050055</v>
      </c>
      <c r="G26" s="31">
        <f t="shared" si="2"/>
        <v>1625461964</v>
      </c>
      <c r="H26" s="31">
        <f t="shared" si="2"/>
        <v>437273393</v>
      </c>
      <c r="I26" s="31">
        <f t="shared" si="2"/>
        <v>15529331</v>
      </c>
      <c r="J26" s="31">
        <f t="shared" si="2"/>
        <v>2078264688</v>
      </c>
      <c r="K26" s="31">
        <f t="shared" si="2"/>
        <v>9839720</v>
      </c>
      <c r="L26" s="31">
        <f t="shared" si="2"/>
        <v>1953215</v>
      </c>
      <c r="M26" s="31">
        <f t="shared" si="2"/>
        <v>12458435</v>
      </c>
      <c r="N26" s="31">
        <f t="shared" si="2"/>
        <v>24251370</v>
      </c>
      <c r="O26" s="31">
        <f t="shared" si="2"/>
        <v>8627278</v>
      </c>
      <c r="P26" s="31">
        <f t="shared" si="2"/>
        <v>13838288</v>
      </c>
      <c r="Q26" s="31">
        <f t="shared" si="2"/>
        <v>11508965</v>
      </c>
      <c r="R26" s="31">
        <f t="shared" si="2"/>
        <v>33974531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2136490589</v>
      </c>
      <c r="X26" s="31">
        <f t="shared" si="2"/>
        <v>252787563</v>
      </c>
      <c r="Y26" s="31">
        <f t="shared" si="2"/>
        <v>1883703026</v>
      </c>
      <c r="Z26" s="32">
        <f>+IF(X26&lt;&gt;0,+(Y26/X26)*100,0)</f>
        <v>745.1723509039881</v>
      </c>
      <c r="AA26" s="33">
        <f>+AA13+AA25</f>
        <v>337050055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41314702</v>
      </c>
      <c r="D35" s="18"/>
      <c r="E35" s="19"/>
      <c r="F35" s="20"/>
      <c r="G35" s="20">
        <v>42945993</v>
      </c>
      <c r="H35" s="20">
        <v>-3841838</v>
      </c>
      <c r="I35" s="20">
        <v>975328</v>
      </c>
      <c r="J35" s="20">
        <v>40079483</v>
      </c>
      <c r="K35" s="20">
        <v>947252</v>
      </c>
      <c r="L35" s="20">
        <v>751772</v>
      </c>
      <c r="M35" s="20">
        <v>1259522</v>
      </c>
      <c r="N35" s="20">
        <v>2958546</v>
      </c>
      <c r="O35" s="20">
        <v>1395691</v>
      </c>
      <c r="P35" s="20">
        <v>1384973</v>
      </c>
      <c r="Q35" s="20">
        <v>1153795</v>
      </c>
      <c r="R35" s="20">
        <v>3934459</v>
      </c>
      <c r="S35" s="20"/>
      <c r="T35" s="20"/>
      <c r="U35" s="20"/>
      <c r="V35" s="20"/>
      <c r="W35" s="20">
        <v>46972488</v>
      </c>
      <c r="X35" s="20"/>
      <c r="Y35" s="20">
        <v>46972488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41314702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42945993</v>
      </c>
      <c r="H37" s="31">
        <f t="shared" si="3"/>
        <v>-3841838</v>
      </c>
      <c r="I37" s="31">
        <f t="shared" si="3"/>
        <v>975328</v>
      </c>
      <c r="J37" s="31">
        <f t="shared" si="3"/>
        <v>40079483</v>
      </c>
      <c r="K37" s="31">
        <f t="shared" si="3"/>
        <v>947252</v>
      </c>
      <c r="L37" s="31">
        <f t="shared" si="3"/>
        <v>751772</v>
      </c>
      <c r="M37" s="31">
        <f t="shared" si="3"/>
        <v>1259522</v>
      </c>
      <c r="N37" s="31">
        <f t="shared" si="3"/>
        <v>2958546</v>
      </c>
      <c r="O37" s="31">
        <f t="shared" si="3"/>
        <v>1395691</v>
      </c>
      <c r="P37" s="31">
        <f t="shared" si="3"/>
        <v>1384973</v>
      </c>
      <c r="Q37" s="31">
        <f t="shared" si="3"/>
        <v>1153795</v>
      </c>
      <c r="R37" s="31">
        <f t="shared" si="3"/>
        <v>3934459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46972488</v>
      </c>
      <c r="X37" s="31">
        <f t="shared" si="3"/>
        <v>0</v>
      </c>
      <c r="Y37" s="31">
        <f t="shared" si="3"/>
        <v>46972488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41314702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42945993</v>
      </c>
      <c r="H44" s="31">
        <f t="shared" si="5"/>
        <v>-3841838</v>
      </c>
      <c r="I44" s="31">
        <f t="shared" si="5"/>
        <v>975328</v>
      </c>
      <c r="J44" s="31">
        <f t="shared" si="5"/>
        <v>40079483</v>
      </c>
      <c r="K44" s="31">
        <f t="shared" si="5"/>
        <v>947252</v>
      </c>
      <c r="L44" s="31">
        <f t="shared" si="5"/>
        <v>751772</v>
      </c>
      <c r="M44" s="31">
        <f t="shared" si="5"/>
        <v>1259522</v>
      </c>
      <c r="N44" s="31">
        <f t="shared" si="5"/>
        <v>2958546</v>
      </c>
      <c r="O44" s="31">
        <f t="shared" si="5"/>
        <v>1395691</v>
      </c>
      <c r="P44" s="31">
        <f t="shared" si="5"/>
        <v>1384973</v>
      </c>
      <c r="Q44" s="31">
        <f t="shared" si="5"/>
        <v>1153795</v>
      </c>
      <c r="R44" s="31">
        <f t="shared" si="5"/>
        <v>3934459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46972488</v>
      </c>
      <c r="X44" s="31">
        <f t="shared" si="5"/>
        <v>0</v>
      </c>
      <c r="Y44" s="31">
        <f t="shared" si="5"/>
        <v>46972488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2013567088</v>
      </c>
      <c r="D45" s="42">
        <f t="shared" si="6"/>
        <v>0</v>
      </c>
      <c r="E45" s="43">
        <f t="shared" si="6"/>
        <v>322922996</v>
      </c>
      <c r="F45" s="44">
        <f t="shared" si="6"/>
        <v>337050055</v>
      </c>
      <c r="G45" s="44">
        <f t="shared" si="6"/>
        <v>1582515971</v>
      </c>
      <c r="H45" s="44">
        <f t="shared" si="6"/>
        <v>441115231</v>
      </c>
      <c r="I45" s="44">
        <f t="shared" si="6"/>
        <v>14554003</v>
      </c>
      <c r="J45" s="44">
        <f t="shared" si="6"/>
        <v>2038185205</v>
      </c>
      <c r="K45" s="44">
        <f t="shared" si="6"/>
        <v>8892468</v>
      </c>
      <c r="L45" s="44">
        <f t="shared" si="6"/>
        <v>1201443</v>
      </c>
      <c r="M45" s="44">
        <f t="shared" si="6"/>
        <v>11198913</v>
      </c>
      <c r="N45" s="44">
        <f t="shared" si="6"/>
        <v>21292824</v>
      </c>
      <c r="O45" s="44">
        <f t="shared" si="6"/>
        <v>7231587</v>
      </c>
      <c r="P45" s="44">
        <f t="shared" si="6"/>
        <v>12453315</v>
      </c>
      <c r="Q45" s="44">
        <f t="shared" si="6"/>
        <v>10355170</v>
      </c>
      <c r="R45" s="44">
        <f t="shared" si="6"/>
        <v>30040072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2089518101</v>
      </c>
      <c r="X45" s="44">
        <f t="shared" si="6"/>
        <v>252787563</v>
      </c>
      <c r="Y45" s="44">
        <f t="shared" si="6"/>
        <v>1836730538</v>
      </c>
      <c r="Z45" s="45">
        <f>+IF(X45&lt;&gt;0,+(Y45/X45)*100,0)</f>
        <v>726.590547494617</v>
      </c>
      <c r="AA45" s="46">
        <f>+AA26-AA44</f>
        <v>337050055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-689245129</v>
      </c>
      <c r="D47" s="18"/>
      <c r="E47" s="19"/>
      <c r="F47" s="20"/>
      <c r="G47" s="20">
        <v>-751426715</v>
      </c>
      <c r="H47" s="20">
        <v>-4302800</v>
      </c>
      <c r="I47" s="20">
        <v>-31749612</v>
      </c>
      <c r="J47" s="20">
        <v>-787479127</v>
      </c>
      <c r="K47" s="20">
        <v>-16183926</v>
      </c>
      <c r="L47" s="20">
        <v>-8635764</v>
      </c>
      <c r="M47" s="20">
        <v>-4789809</v>
      </c>
      <c r="N47" s="20">
        <v>-29609499</v>
      </c>
      <c r="O47" s="20">
        <v>-7813406</v>
      </c>
      <c r="P47" s="20">
        <v>-558545</v>
      </c>
      <c r="Q47" s="20">
        <v>-23904552</v>
      </c>
      <c r="R47" s="20">
        <v>-32276503</v>
      </c>
      <c r="S47" s="20"/>
      <c r="T47" s="20"/>
      <c r="U47" s="20"/>
      <c r="V47" s="20"/>
      <c r="W47" s="20">
        <v>-849365129</v>
      </c>
      <c r="X47" s="20"/>
      <c r="Y47" s="20">
        <v>-849365129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-689245129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-751426715</v>
      </c>
      <c r="H50" s="52">
        <f t="shared" si="7"/>
        <v>-4302800</v>
      </c>
      <c r="I50" s="52">
        <f t="shared" si="7"/>
        <v>-31749612</v>
      </c>
      <c r="J50" s="52">
        <f t="shared" si="7"/>
        <v>-787479127</v>
      </c>
      <c r="K50" s="52">
        <f t="shared" si="7"/>
        <v>-16183926</v>
      </c>
      <c r="L50" s="52">
        <f t="shared" si="7"/>
        <v>-8635764</v>
      </c>
      <c r="M50" s="52">
        <f t="shared" si="7"/>
        <v>-4789809</v>
      </c>
      <c r="N50" s="52">
        <f t="shared" si="7"/>
        <v>-29609499</v>
      </c>
      <c r="O50" s="52">
        <f t="shared" si="7"/>
        <v>-7813406</v>
      </c>
      <c r="P50" s="52">
        <f t="shared" si="7"/>
        <v>-558545</v>
      </c>
      <c r="Q50" s="52">
        <f t="shared" si="7"/>
        <v>-23904552</v>
      </c>
      <c r="R50" s="52">
        <f t="shared" si="7"/>
        <v>-32276503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-849365129</v>
      </c>
      <c r="X50" s="52">
        <f t="shared" si="7"/>
        <v>0</v>
      </c>
      <c r="Y50" s="52">
        <f t="shared" si="7"/>
        <v>-849365129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511939978</v>
      </c>
      <c r="D6" s="18"/>
      <c r="E6" s="19">
        <v>844782369</v>
      </c>
      <c r="F6" s="20">
        <v>253223363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189917487</v>
      </c>
      <c r="Y6" s="20">
        <v>-189917487</v>
      </c>
      <c r="Z6" s="21">
        <v>-100</v>
      </c>
      <c r="AA6" s="22">
        <v>253223363</v>
      </c>
    </row>
    <row r="7" spans="1:27" x14ac:dyDescent="0.25">
      <c r="A7" s="23" t="s">
        <v>35</v>
      </c>
      <c r="B7" s="17" t="s">
        <v>32</v>
      </c>
      <c r="C7" s="18">
        <v>-1814040216</v>
      </c>
      <c r="D7" s="18"/>
      <c r="E7" s="19">
        <v>-120084750</v>
      </c>
      <c r="F7" s="20">
        <v>-120084750</v>
      </c>
      <c r="G7" s="20">
        <v>41899428</v>
      </c>
      <c r="H7" s="20"/>
      <c r="I7" s="20">
        <v>-11766454</v>
      </c>
      <c r="J7" s="20">
        <v>30132974</v>
      </c>
      <c r="K7" s="20">
        <v>43428261</v>
      </c>
      <c r="L7" s="20">
        <v>19570686</v>
      </c>
      <c r="M7" s="20">
        <v>24950092</v>
      </c>
      <c r="N7" s="20">
        <v>87949039</v>
      </c>
      <c r="O7" s="20">
        <v>36643423</v>
      </c>
      <c r="P7" s="20">
        <v>54882805</v>
      </c>
      <c r="Q7" s="20">
        <v>38842271</v>
      </c>
      <c r="R7" s="20">
        <v>130368499</v>
      </c>
      <c r="S7" s="20"/>
      <c r="T7" s="20"/>
      <c r="U7" s="20"/>
      <c r="V7" s="20"/>
      <c r="W7" s="20">
        <v>248450512</v>
      </c>
      <c r="X7" s="20">
        <v>-90063558</v>
      </c>
      <c r="Y7" s="20">
        <v>338514070</v>
      </c>
      <c r="Z7" s="21">
        <v>-375.86131118648456</v>
      </c>
      <c r="AA7" s="22">
        <v>-120084750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2136052</v>
      </c>
      <c r="D10" s="18"/>
      <c r="E10" s="19">
        <v>1</v>
      </c>
      <c r="F10" s="20">
        <v>-2626245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-1969695</v>
      </c>
      <c r="Y10" s="20">
        <v>1969695</v>
      </c>
      <c r="Z10" s="21">
        <v>-100</v>
      </c>
      <c r="AA10" s="22">
        <v>-2626245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12929101</v>
      </c>
      <c r="F11" s="20">
        <v>15929101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11946807</v>
      </c>
      <c r="Y11" s="24">
        <v>-11946807</v>
      </c>
      <c r="Z11" s="25">
        <v>-100</v>
      </c>
      <c r="AA11" s="26">
        <v>15929101</v>
      </c>
    </row>
    <row r="12" spans="1:27" x14ac:dyDescent="0.25">
      <c r="A12" s="23" t="s">
        <v>40</v>
      </c>
      <c r="B12" s="17" t="s">
        <v>32</v>
      </c>
      <c r="C12" s="18">
        <v>9466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-1299954720</v>
      </c>
      <c r="D13" s="29">
        <f>SUM(D6:D12)</f>
        <v>0</v>
      </c>
      <c r="E13" s="30">
        <f t="shared" si="0"/>
        <v>737626721</v>
      </c>
      <c r="F13" s="31">
        <f t="shared" si="0"/>
        <v>146441469</v>
      </c>
      <c r="G13" s="31">
        <f t="shared" si="0"/>
        <v>41899428</v>
      </c>
      <c r="H13" s="31">
        <f t="shared" si="0"/>
        <v>0</v>
      </c>
      <c r="I13" s="31">
        <f t="shared" si="0"/>
        <v>-11766454</v>
      </c>
      <c r="J13" s="31">
        <f t="shared" si="0"/>
        <v>30132974</v>
      </c>
      <c r="K13" s="31">
        <f t="shared" si="0"/>
        <v>43428261</v>
      </c>
      <c r="L13" s="31">
        <f t="shared" si="0"/>
        <v>19570686</v>
      </c>
      <c r="M13" s="31">
        <f t="shared" si="0"/>
        <v>24950092</v>
      </c>
      <c r="N13" s="31">
        <f t="shared" si="0"/>
        <v>87949039</v>
      </c>
      <c r="O13" s="31">
        <f t="shared" si="0"/>
        <v>36643423</v>
      </c>
      <c r="P13" s="31">
        <f t="shared" si="0"/>
        <v>54882805</v>
      </c>
      <c r="Q13" s="31">
        <f t="shared" si="0"/>
        <v>38842271</v>
      </c>
      <c r="R13" s="31">
        <f t="shared" si="0"/>
        <v>130368499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248450512</v>
      </c>
      <c r="X13" s="31">
        <f t="shared" si="0"/>
        <v>109831041</v>
      </c>
      <c r="Y13" s="31">
        <f t="shared" si="0"/>
        <v>138619471</v>
      </c>
      <c r="Z13" s="32">
        <f>+IF(X13&lt;&gt;0,+(Y13/X13)*100,0)</f>
        <v>126.21156071897744</v>
      </c>
      <c r="AA13" s="33">
        <f>SUM(AA6:AA12)</f>
        <v>146441469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545770737</v>
      </c>
      <c r="D17" s="18"/>
      <c r="E17" s="19">
        <v>-57570376</v>
      </c>
      <c r="F17" s="20">
        <v>-57570376</v>
      </c>
      <c r="G17" s="24">
        <v>-1964290</v>
      </c>
      <c r="H17" s="24"/>
      <c r="I17" s="24">
        <v>-3441691</v>
      </c>
      <c r="J17" s="20">
        <v>-5405981</v>
      </c>
      <c r="K17" s="24">
        <v>-4160373</v>
      </c>
      <c r="L17" s="24">
        <v>-2643115</v>
      </c>
      <c r="M17" s="20">
        <v>-2385814</v>
      </c>
      <c r="N17" s="24">
        <v>-9189302</v>
      </c>
      <c r="O17" s="24">
        <v>-3512250</v>
      </c>
      <c r="P17" s="24">
        <v>-3512250</v>
      </c>
      <c r="Q17" s="20"/>
      <c r="R17" s="24">
        <v>-7024500</v>
      </c>
      <c r="S17" s="24"/>
      <c r="T17" s="20"/>
      <c r="U17" s="24"/>
      <c r="V17" s="24"/>
      <c r="W17" s="24">
        <v>-21619783</v>
      </c>
      <c r="X17" s="20">
        <v>-43177788</v>
      </c>
      <c r="Y17" s="24">
        <v>21558005</v>
      </c>
      <c r="Z17" s="25">
        <v>-49.928460902165718</v>
      </c>
      <c r="AA17" s="26">
        <v>-57570376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545770737</v>
      </c>
      <c r="D25" s="29">
        <f t="shared" ref="D25:Y25" si="1">SUM(D15:D24)</f>
        <v>0</v>
      </c>
      <c r="E25" s="35">
        <f t="shared" si="1"/>
        <v>-57570376</v>
      </c>
      <c r="F25" s="36">
        <f t="shared" si="1"/>
        <v>-57570376</v>
      </c>
      <c r="G25" s="36">
        <f t="shared" si="1"/>
        <v>-1964290</v>
      </c>
      <c r="H25" s="36">
        <f t="shared" si="1"/>
        <v>0</v>
      </c>
      <c r="I25" s="36">
        <f t="shared" si="1"/>
        <v>-3441691</v>
      </c>
      <c r="J25" s="36">
        <f t="shared" si="1"/>
        <v>-5405981</v>
      </c>
      <c r="K25" s="36">
        <f t="shared" si="1"/>
        <v>-4160373</v>
      </c>
      <c r="L25" s="36">
        <f t="shared" si="1"/>
        <v>-2643115</v>
      </c>
      <c r="M25" s="36">
        <f t="shared" si="1"/>
        <v>-2385814</v>
      </c>
      <c r="N25" s="36">
        <f t="shared" si="1"/>
        <v>-9189302</v>
      </c>
      <c r="O25" s="36">
        <f t="shared" si="1"/>
        <v>-3512250</v>
      </c>
      <c r="P25" s="36">
        <f t="shared" si="1"/>
        <v>-3512250</v>
      </c>
      <c r="Q25" s="36">
        <f t="shared" si="1"/>
        <v>0</v>
      </c>
      <c r="R25" s="36">
        <f t="shared" si="1"/>
        <v>-7024500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-21619783</v>
      </c>
      <c r="X25" s="36">
        <f t="shared" si="1"/>
        <v>-43177788</v>
      </c>
      <c r="Y25" s="36">
        <f t="shared" si="1"/>
        <v>21558005</v>
      </c>
      <c r="Z25" s="37">
        <f>+IF(X25&lt;&gt;0,+(Y25/X25)*100,0)</f>
        <v>-49.928460902165718</v>
      </c>
      <c r="AA25" s="38">
        <f>SUM(AA15:AA24)</f>
        <v>-57570376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-754183983</v>
      </c>
      <c r="D26" s="29">
        <f>+D13+D25</f>
        <v>0</v>
      </c>
      <c r="E26" s="30">
        <f t="shared" si="2"/>
        <v>680056345</v>
      </c>
      <c r="F26" s="31">
        <f t="shared" si="2"/>
        <v>88871093</v>
      </c>
      <c r="G26" s="31">
        <f t="shared" si="2"/>
        <v>39935138</v>
      </c>
      <c r="H26" s="31">
        <f t="shared" si="2"/>
        <v>0</v>
      </c>
      <c r="I26" s="31">
        <f t="shared" si="2"/>
        <v>-15208145</v>
      </c>
      <c r="J26" s="31">
        <f t="shared" si="2"/>
        <v>24726993</v>
      </c>
      <c r="K26" s="31">
        <f t="shared" si="2"/>
        <v>39267888</v>
      </c>
      <c r="L26" s="31">
        <f t="shared" si="2"/>
        <v>16927571</v>
      </c>
      <c r="M26" s="31">
        <f t="shared" si="2"/>
        <v>22564278</v>
      </c>
      <c r="N26" s="31">
        <f t="shared" si="2"/>
        <v>78759737</v>
      </c>
      <c r="O26" s="31">
        <f t="shared" si="2"/>
        <v>33131173</v>
      </c>
      <c r="P26" s="31">
        <f t="shared" si="2"/>
        <v>51370555</v>
      </c>
      <c r="Q26" s="31">
        <f t="shared" si="2"/>
        <v>38842271</v>
      </c>
      <c r="R26" s="31">
        <f t="shared" si="2"/>
        <v>123343999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226830729</v>
      </c>
      <c r="X26" s="31">
        <f t="shared" si="2"/>
        <v>66653253</v>
      </c>
      <c r="Y26" s="31">
        <f t="shared" si="2"/>
        <v>160177476</v>
      </c>
      <c r="Z26" s="32">
        <f>+IF(X26&lt;&gt;0,+(Y26/X26)*100,0)</f>
        <v>240.31456649235108</v>
      </c>
      <c r="AA26" s="33">
        <f>+AA13+AA25</f>
        <v>88871093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1061697663</v>
      </c>
      <c r="D32" s="18"/>
      <c r="E32" s="19">
        <v>567948722</v>
      </c>
      <c r="F32" s="20"/>
      <c r="G32" s="20">
        <v>-88670719</v>
      </c>
      <c r="H32" s="20"/>
      <c r="I32" s="20">
        <v>46707566</v>
      </c>
      <c r="J32" s="20">
        <v>-41963153</v>
      </c>
      <c r="K32" s="20">
        <v>-25155549</v>
      </c>
      <c r="L32" s="20">
        <v>-15818177</v>
      </c>
      <c r="M32" s="20">
        <v>32861267</v>
      </c>
      <c r="N32" s="20">
        <v>-8112459</v>
      </c>
      <c r="O32" s="20">
        <v>-71040668</v>
      </c>
      <c r="P32" s="20"/>
      <c r="Q32" s="20">
        <v>-13850538</v>
      </c>
      <c r="R32" s="20">
        <v>-84891206</v>
      </c>
      <c r="S32" s="20"/>
      <c r="T32" s="20"/>
      <c r="U32" s="20"/>
      <c r="V32" s="20"/>
      <c r="W32" s="20">
        <v>-134966818</v>
      </c>
      <c r="X32" s="20"/>
      <c r="Y32" s="20">
        <v>-134966818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-16098284</v>
      </c>
      <c r="D33" s="18"/>
      <c r="E33" s="19"/>
      <c r="F33" s="20"/>
      <c r="G33" s="20"/>
      <c r="H33" s="20"/>
      <c r="I33" s="20">
        <v>-4699360</v>
      </c>
      <c r="J33" s="20">
        <v>-4699360</v>
      </c>
      <c r="K33" s="20">
        <v>-4901044</v>
      </c>
      <c r="L33" s="20">
        <v>-9879177</v>
      </c>
      <c r="M33" s="20">
        <v>-7675724</v>
      </c>
      <c r="N33" s="20">
        <v>-22455945</v>
      </c>
      <c r="O33" s="20"/>
      <c r="P33" s="20"/>
      <c r="Q33" s="20">
        <v>-5145850</v>
      </c>
      <c r="R33" s="20">
        <v>-5145850</v>
      </c>
      <c r="S33" s="20"/>
      <c r="T33" s="20"/>
      <c r="U33" s="20"/>
      <c r="V33" s="20"/>
      <c r="W33" s="20">
        <v>-32301155</v>
      </c>
      <c r="X33" s="20"/>
      <c r="Y33" s="20">
        <v>-32301155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90826704</v>
      </c>
      <c r="F35" s="20">
        <v>90826704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68120046</v>
      </c>
      <c r="Y35" s="20">
        <v>-68120046</v>
      </c>
      <c r="Z35" s="21">
        <v>-100</v>
      </c>
      <c r="AA35" s="22">
        <v>90826704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1045599379</v>
      </c>
      <c r="D37" s="29">
        <f t="shared" ref="D37:Y37" si="3">SUM(D29:D36)</f>
        <v>0</v>
      </c>
      <c r="E37" s="30">
        <f t="shared" si="3"/>
        <v>658775426</v>
      </c>
      <c r="F37" s="31">
        <f t="shared" si="3"/>
        <v>90826704</v>
      </c>
      <c r="G37" s="31">
        <f t="shared" si="3"/>
        <v>-88670719</v>
      </c>
      <c r="H37" s="31">
        <f t="shared" si="3"/>
        <v>0</v>
      </c>
      <c r="I37" s="31">
        <f t="shared" si="3"/>
        <v>42008206</v>
      </c>
      <c r="J37" s="31">
        <f t="shared" si="3"/>
        <v>-46662513</v>
      </c>
      <c r="K37" s="31">
        <f t="shared" si="3"/>
        <v>-30056593</v>
      </c>
      <c r="L37" s="31">
        <f t="shared" si="3"/>
        <v>-25697354</v>
      </c>
      <c r="M37" s="31">
        <f t="shared" si="3"/>
        <v>25185543</v>
      </c>
      <c r="N37" s="31">
        <f t="shared" si="3"/>
        <v>-30568404</v>
      </c>
      <c r="O37" s="31">
        <f t="shared" si="3"/>
        <v>-71040668</v>
      </c>
      <c r="P37" s="31">
        <f t="shared" si="3"/>
        <v>0</v>
      </c>
      <c r="Q37" s="31">
        <f t="shared" si="3"/>
        <v>-18996388</v>
      </c>
      <c r="R37" s="31">
        <f t="shared" si="3"/>
        <v>-90037056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-167267973</v>
      </c>
      <c r="X37" s="31">
        <f t="shared" si="3"/>
        <v>68120046</v>
      </c>
      <c r="Y37" s="31">
        <f t="shared" si="3"/>
        <v>-235388019</v>
      </c>
      <c r="Z37" s="32">
        <f>+IF(X37&lt;&gt;0,+(Y37/X37)*100,0)</f>
        <v>-345.54882567166794</v>
      </c>
      <c r="AA37" s="33">
        <f>SUM(AA29:AA36)</f>
        <v>90826704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1045599379</v>
      </c>
      <c r="D44" s="29">
        <f>+D37+D43</f>
        <v>0</v>
      </c>
      <c r="E44" s="30">
        <f t="shared" si="5"/>
        <v>658775426</v>
      </c>
      <c r="F44" s="31">
        <f t="shared" si="5"/>
        <v>90826704</v>
      </c>
      <c r="G44" s="31">
        <f t="shared" si="5"/>
        <v>-88670719</v>
      </c>
      <c r="H44" s="31">
        <f t="shared" si="5"/>
        <v>0</v>
      </c>
      <c r="I44" s="31">
        <f t="shared" si="5"/>
        <v>42008206</v>
      </c>
      <c r="J44" s="31">
        <f t="shared" si="5"/>
        <v>-46662513</v>
      </c>
      <c r="K44" s="31">
        <f t="shared" si="5"/>
        <v>-30056593</v>
      </c>
      <c r="L44" s="31">
        <f t="shared" si="5"/>
        <v>-25697354</v>
      </c>
      <c r="M44" s="31">
        <f t="shared" si="5"/>
        <v>25185543</v>
      </c>
      <c r="N44" s="31">
        <f t="shared" si="5"/>
        <v>-30568404</v>
      </c>
      <c r="O44" s="31">
        <f t="shared" si="5"/>
        <v>-71040668</v>
      </c>
      <c r="P44" s="31">
        <f t="shared" si="5"/>
        <v>0</v>
      </c>
      <c r="Q44" s="31">
        <f t="shared" si="5"/>
        <v>-18996388</v>
      </c>
      <c r="R44" s="31">
        <f t="shared" si="5"/>
        <v>-90037056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-167267973</v>
      </c>
      <c r="X44" s="31">
        <f t="shared" si="5"/>
        <v>68120046</v>
      </c>
      <c r="Y44" s="31">
        <f t="shared" si="5"/>
        <v>-235388019</v>
      </c>
      <c r="Z44" s="32">
        <f>+IF(X44&lt;&gt;0,+(Y44/X44)*100,0)</f>
        <v>-345.54882567166794</v>
      </c>
      <c r="AA44" s="33">
        <f>+AA37+AA43</f>
        <v>90826704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-1799783362</v>
      </c>
      <c r="D45" s="42">
        <f t="shared" si="6"/>
        <v>0</v>
      </c>
      <c r="E45" s="43">
        <f t="shared" si="6"/>
        <v>21280919</v>
      </c>
      <c r="F45" s="44">
        <f t="shared" si="6"/>
        <v>-1955611</v>
      </c>
      <c r="G45" s="44">
        <f t="shared" si="6"/>
        <v>128605857</v>
      </c>
      <c r="H45" s="44">
        <f t="shared" si="6"/>
        <v>0</v>
      </c>
      <c r="I45" s="44">
        <f t="shared" si="6"/>
        <v>-57216351</v>
      </c>
      <c r="J45" s="44">
        <f t="shared" si="6"/>
        <v>71389506</v>
      </c>
      <c r="K45" s="44">
        <f t="shared" si="6"/>
        <v>69324481</v>
      </c>
      <c r="L45" s="44">
        <f t="shared" si="6"/>
        <v>42624925</v>
      </c>
      <c r="M45" s="44">
        <f t="shared" si="6"/>
        <v>-2621265</v>
      </c>
      <c r="N45" s="44">
        <f t="shared" si="6"/>
        <v>109328141</v>
      </c>
      <c r="O45" s="44">
        <f t="shared" si="6"/>
        <v>104171841</v>
      </c>
      <c r="P45" s="44">
        <f t="shared" si="6"/>
        <v>51370555</v>
      </c>
      <c r="Q45" s="44">
        <f t="shared" si="6"/>
        <v>57838659</v>
      </c>
      <c r="R45" s="44">
        <f t="shared" si="6"/>
        <v>213381055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394098702</v>
      </c>
      <c r="X45" s="44">
        <f t="shared" si="6"/>
        <v>-1466793</v>
      </c>
      <c r="Y45" s="44">
        <f t="shared" si="6"/>
        <v>395565495</v>
      </c>
      <c r="Z45" s="45">
        <f>+IF(X45&lt;&gt;0,+(Y45/X45)*100,0)</f>
        <v>-26968.051729180599</v>
      </c>
      <c r="AA45" s="46">
        <f>+AA26-AA44</f>
        <v>-1955611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72935908</v>
      </c>
      <c r="D47" s="18"/>
      <c r="E47" s="19">
        <v>1113101297</v>
      </c>
      <c r="F47" s="20">
        <v>1004955930</v>
      </c>
      <c r="G47" s="20">
        <v>-234024369</v>
      </c>
      <c r="H47" s="20"/>
      <c r="I47" s="20">
        <v>-98205042</v>
      </c>
      <c r="J47" s="20">
        <v>-332229411</v>
      </c>
      <c r="K47" s="20">
        <v>-462981673</v>
      </c>
      <c r="L47" s="20">
        <v>-26997229</v>
      </c>
      <c r="M47" s="20">
        <v>-281946969</v>
      </c>
      <c r="N47" s="20">
        <v>-771925871</v>
      </c>
      <c r="O47" s="20">
        <v>-50861632</v>
      </c>
      <c r="P47" s="20">
        <v>-5437795</v>
      </c>
      <c r="Q47" s="20">
        <v>-113244931</v>
      </c>
      <c r="R47" s="20">
        <v>-169544358</v>
      </c>
      <c r="S47" s="20"/>
      <c r="T47" s="20"/>
      <c r="U47" s="20"/>
      <c r="V47" s="20"/>
      <c r="W47" s="20">
        <v>-1273699640</v>
      </c>
      <c r="X47" s="20">
        <v>753716538</v>
      </c>
      <c r="Y47" s="20">
        <v>-2027416178</v>
      </c>
      <c r="Z47" s="47">
        <v>-268.98921222821832</v>
      </c>
      <c r="AA47" s="22">
        <v>1004955930</v>
      </c>
    </row>
    <row r="48" spans="1:27" x14ac:dyDescent="0.25">
      <c r="A48" s="23" t="s">
        <v>73</v>
      </c>
      <c r="B48" s="17" t="s">
        <v>32</v>
      </c>
      <c r="C48" s="18">
        <v>-82501685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-9565777</v>
      </c>
      <c r="D50" s="50">
        <f t="shared" ref="D50:Y50" si="7">SUM(D47:D49)</f>
        <v>0</v>
      </c>
      <c r="E50" s="51">
        <f t="shared" si="7"/>
        <v>1113101297</v>
      </c>
      <c r="F50" s="52">
        <f t="shared" si="7"/>
        <v>1004955930</v>
      </c>
      <c r="G50" s="52">
        <f t="shared" si="7"/>
        <v>-234024369</v>
      </c>
      <c r="H50" s="52">
        <f t="shared" si="7"/>
        <v>0</v>
      </c>
      <c r="I50" s="52">
        <f t="shared" si="7"/>
        <v>-98205042</v>
      </c>
      <c r="J50" s="52">
        <f t="shared" si="7"/>
        <v>-332229411</v>
      </c>
      <c r="K50" s="52">
        <f t="shared" si="7"/>
        <v>-462981673</v>
      </c>
      <c r="L50" s="52">
        <f t="shared" si="7"/>
        <v>-26997229</v>
      </c>
      <c r="M50" s="52">
        <f t="shared" si="7"/>
        <v>-281946969</v>
      </c>
      <c r="N50" s="52">
        <f t="shared" si="7"/>
        <v>-771925871</v>
      </c>
      <c r="O50" s="52">
        <f t="shared" si="7"/>
        <v>-50861632</v>
      </c>
      <c r="P50" s="52">
        <f t="shared" si="7"/>
        <v>-5437795</v>
      </c>
      <c r="Q50" s="52">
        <f t="shared" si="7"/>
        <v>-113244931</v>
      </c>
      <c r="R50" s="52">
        <f t="shared" si="7"/>
        <v>-169544358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-1273699640</v>
      </c>
      <c r="X50" s="52">
        <f t="shared" si="7"/>
        <v>753716538</v>
      </c>
      <c r="Y50" s="52">
        <f t="shared" si="7"/>
        <v>-2027416178</v>
      </c>
      <c r="Z50" s="53">
        <f>+IF(X50&lt;&gt;0,+(Y50/X50)*100,0)</f>
        <v>-268.98921222821832</v>
      </c>
      <c r="AA50" s="54">
        <f>SUM(AA47:AA49)</f>
        <v>1004955930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-13399867</v>
      </c>
      <c r="D6" s="18"/>
      <c r="E6" s="19">
        <v>-31741402</v>
      </c>
      <c r="F6" s="20">
        <v>-9028010</v>
      </c>
      <c r="G6" s="20"/>
      <c r="H6" s="20">
        <v>-352421</v>
      </c>
      <c r="I6" s="20">
        <v>-1335913</v>
      </c>
      <c r="J6" s="20">
        <v>-1688334</v>
      </c>
      <c r="K6" s="20">
        <v>1724282</v>
      </c>
      <c r="L6" s="20">
        <v>2852899</v>
      </c>
      <c r="M6" s="20">
        <v>-1044199</v>
      </c>
      <c r="N6" s="20">
        <v>3532982</v>
      </c>
      <c r="O6" s="20">
        <v>119273</v>
      </c>
      <c r="P6" s="20">
        <v>3898383</v>
      </c>
      <c r="Q6" s="20">
        <v>-2091217</v>
      </c>
      <c r="R6" s="20">
        <v>1926439</v>
      </c>
      <c r="S6" s="20"/>
      <c r="T6" s="20"/>
      <c r="U6" s="20"/>
      <c r="V6" s="20"/>
      <c r="W6" s="20">
        <v>3771087</v>
      </c>
      <c r="X6" s="20">
        <v>-6770986</v>
      </c>
      <c r="Y6" s="20">
        <v>10542073</v>
      </c>
      <c r="Z6" s="21">
        <v>-155.69479836466948</v>
      </c>
      <c r="AA6" s="22">
        <v>-9028010</v>
      </c>
    </row>
    <row r="7" spans="1:27" x14ac:dyDescent="0.25">
      <c r="A7" s="23" t="s">
        <v>35</v>
      </c>
      <c r="B7" s="17" t="s">
        <v>32</v>
      </c>
      <c r="C7" s="18">
        <v>3311924</v>
      </c>
      <c r="D7" s="18"/>
      <c r="E7" s="19">
        <v>1894422</v>
      </c>
      <c r="F7" s="20">
        <v>-409419</v>
      </c>
      <c r="G7" s="20"/>
      <c r="H7" s="20">
        <v>5186498</v>
      </c>
      <c r="I7" s="20">
        <v>1114347</v>
      </c>
      <c r="J7" s="20">
        <v>6300845</v>
      </c>
      <c r="K7" s="20">
        <v>793661</v>
      </c>
      <c r="L7" s="20">
        <v>1193690</v>
      </c>
      <c r="M7" s="20">
        <v>849044</v>
      </c>
      <c r="N7" s="20">
        <v>2836395</v>
      </c>
      <c r="O7" s="20">
        <v>1084488</v>
      </c>
      <c r="P7" s="20">
        <v>1026699</v>
      </c>
      <c r="Q7" s="20">
        <v>1126467</v>
      </c>
      <c r="R7" s="20">
        <v>3237654</v>
      </c>
      <c r="S7" s="20"/>
      <c r="T7" s="20"/>
      <c r="U7" s="20"/>
      <c r="V7" s="20"/>
      <c r="W7" s="20">
        <v>12374894</v>
      </c>
      <c r="X7" s="20">
        <v>520917</v>
      </c>
      <c r="Y7" s="20">
        <v>11853977</v>
      </c>
      <c r="Z7" s="21">
        <v>2275.5980319321507</v>
      </c>
      <c r="AA7" s="22">
        <v>-409419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104307</v>
      </c>
      <c r="D10" s="18"/>
      <c r="E10" s="19">
        <v>6002913</v>
      </c>
      <c r="F10" s="20">
        <v>104306</v>
      </c>
      <c r="G10" s="20"/>
      <c r="H10" s="20">
        <v>104307</v>
      </c>
      <c r="I10" s="20"/>
      <c r="J10" s="20">
        <v>104307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104307</v>
      </c>
      <c r="X10" s="20">
        <v>104306</v>
      </c>
      <c r="Y10" s="20">
        <v>1</v>
      </c>
      <c r="Z10" s="21"/>
      <c r="AA10" s="22">
        <v>104306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-9983636</v>
      </c>
      <c r="D13" s="29">
        <f>SUM(D6:D12)</f>
        <v>0</v>
      </c>
      <c r="E13" s="30">
        <f t="shared" si="0"/>
        <v>-23844067</v>
      </c>
      <c r="F13" s="31">
        <f t="shared" si="0"/>
        <v>-9333123</v>
      </c>
      <c r="G13" s="31">
        <f t="shared" si="0"/>
        <v>0</v>
      </c>
      <c r="H13" s="31">
        <f t="shared" si="0"/>
        <v>4938384</v>
      </c>
      <c r="I13" s="31">
        <f t="shared" si="0"/>
        <v>-221566</v>
      </c>
      <c r="J13" s="31">
        <f t="shared" si="0"/>
        <v>4716818</v>
      </c>
      <c r="K13" s="31">
        <f t="shared" si="0"/>
        <v>2517943</v>
      </c>
      <c r="L13" s="31">
        <f t="shared" si="0"/>
        <v>4046589</v>
      </c>
      <c r="M13" s="31">
        <f t="shared" si="0"/>
        <v>-195155</v>
      </c>
      <c r="N13" s="31">
        <f t="shared" si="0"/>
        <v>6369377</v>
      </c>
      <c r="O13" s="31">
        <f t="shared" si="0"/>
        <v>1203761</v>
      </c>
      <c r="P13" s="31">
        <f t="shared" si="0"/>
        <v>4925082</v>
      </c>
      <c r="Q13" s="31">
        <f t="shared" si="0"/>
        <v>-964750</v>
      </c>
      <c r="R13" s="31">
        <f t="shared" si="0"/>
        <v>5164093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16250288</v>
      </c>
      <c r="X13" s="31">
        <f t="shared" si="0"/>
        <v>-6145763</v>
      </c>
      <c r="Y13" s="31">
        <f t="shared" si="0"/>
        <v>22396051</v>
      </c>
      <c r="Z13" s="32">
        <f>+IF(X13&lt;&gt;0,+(Y13/X13)*100,0)</f>
        <v>-364.41449174008176</v>
      </c>
      <c r="AA13" s="33">
        <f>SUM(AA6:AA12)</f>
        <v>-9333123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366019012</v>
      </c>
      <c r="D17" s="18"/>
      <c r="E17" s="19">
        <v>386133059</v>
      </c>
      <c r="F17" s="20">
        <v>385554814</v>
      </c>
      <c r="G17" s="24"/>
      <c r="H17" s="24">
        <v>369769809</v>
      </c>
      <c r="I17" s="24">
        <v>1339578</v>
      </c>
      <c r="J17" s="20">
        <v>371109387</v>
      </c>
      <c r="K17" s="24">
        <v>148842</v>
      </c>
      <c r="L17" s="24">
        <v>2808917</v>
      </c>
      <c r="M17" s="20">
        <v>539130</v>
      </c>
      <c r="N17" s="24">
        <v>3496889</v>
      </c>
      <c r="O17" s="24"/>
      <c r="P17" s="24">
        <v>1444468</v>
      </c>
      <c r="Q17" s="20">
        <v>1818692</v>
      </c>
      <c r="R17" s="24">
        <v>3263160</v>
      </c>
      <c r="S17" s="24"/>
      <c r="T17" s="20"/>
      <c r="U17" s="24"/>
      <c r="V17" s="24"/>
      <c r="W17" s="24">
        <v>377869436</v>
      </c>
      <c r="X17" s="20">
        <v>380670855</v>
      </c>
      <c r="Y17" s="24">
        <v>-2801419</v>
      </c>
      <c r="Z17" s="25">
        <v>-0.73591633381021515</v>
      </c>
      <c r="AA17" s="26">
        <v>385554814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366019012</v>
      </c>
      <c r="D25" s="29">
        <f t="shared" ref="D25:Y25" si="1">SUM(D15:D24)</f>
        <v>0</v>
      </c>
      <c r="E25" s="35">
        <f t="shared" si="1"/>
        <v>386133059</v>
      </c>
      <c r="F25" s="36">
        <f t="shared" si="1"/>
        <v>385554814</v>
      </c>
      <c r="G25" s="36">
        <f t="shared" si="1"/>
        <v>0</v>
      </c>
      <c r="H25" s="36">
        <f t="shared" si="1"/>
        <v>369769809</v>
      </c>
      <c r="I25" s="36">
        <f t="shared" si="1"/>
        <v>1339578</v>
      </c>
      <c r="J25" s="36">
        <f t="shared" si="1"/>
        <v>371109387</v>
      </c>
      <c r="K25" s="36">
        <f t="shared" si="1"/>
        <v>148842</v>
      </c>
      <c r="L25" s="36">
        <f t="shared" si="1"/>
        <v>2808917</v>
      </c>
      <c r="M25" s="36">
        <f t="shared" si="1"/>
        <v>539130</v>
      </c>
      <c r="N25" s="36">
        <f t="shared" si="1"/>
        <v>3496889</v>
      </c>
      <c r="O25" s="36">
        <f t="shared" si="1"/>
        <v>0</v>
      </c>
      <c r="P25" s="36">
        <f t="shared" si="1"/>
        <v>1444468</v>
      </c>
      <c r="Q25" s="36">
        <f t="shared" si="1"/>
        <v>1818692</v>
      </c>
      <c r="R25" s="36">
        <f t="shared" si="1"/>
        <v>3263160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377869436</v>
      </c>
      <c r="X25" s="36">
        <f t="shared" si="1"/>
        <v>380670855</v>
      </c>
      <c r="Y25" s="36">
        <f t="shared" si="1"/>
        <v>-2801419</v>
      </c>
      <c r="Z25" s="37">
        <f>+IF(X25&lt;&gt;0,+(Y25/X25)*100,0)</f>
        <v>-0.73591633381021515</v>
      </c>
      <c r="AA25" s="38">
        <f>SUM(AA15:AA24)</f>
        <v>385554814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356035376</v>
      </c>
      <c r="D26" s="29">
        <f>+D13+D25</f>
        <v>0</v>
      </c>
      <c r="E26" s="30">
        <f t="shared" si="2"/>
        <v>362288992</v>
      </c>
      <c r="F26" s="31">
        <f t="shared" si="2"/>
        <v>376221691</v>
      </c>
      <c r="G26" s="31">
        <f t="shared" si="2"/>
        <v>0</v>
      </c>
      <c r="H26" s="31">
        <f t="shared" si="2"/>
        <v>374708193</v>
      </c>
      <c r="I26" s="31">
        <f t="shared" si="2"/>
        <v>1118012</v>
      </c>
      <c r="J26" s="31">
        <f t="shared" si="2"/>
        <v>375826205</v>
      </c>
      <c r="K26" s="31">
        <f t="shared" si="2"/>
        <v>2666785</v>
      </c>
      <c r="L26" s="31">
        <f t="shared" si="2"/>
        <v>6855506</v>
      </c>
      <c r="M26" s="31">
        <f t="shared" si="2"/>
        <v>343975</v>
      </c>
      <c r="N26" s="31">
        <f t="shared" si="2"/>
        <v>9866266</v>
      </c>
      <c r="O26" s="31">
        <f t="shared" si="2"/>
        <v>1203761</v>
      </c>
      <c r="P26" s="31">
        <f t="shared" si="2"/>
        <v>6369550</v>
      </c>
      <c r="Q26" s="31">
        <f t="shared" si="2"/>
        <v>853942</v>
      </c>
      <c r="R26" s="31">
        <f t="shared" si="2"/>
        <v>8427253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394119724</v>
      </c>
      <c r="X26" s="31">
        <f t="shared" si="2"/>
        <v>374525092</v>
      </c>
      <c r="Y26" s="31">
        <f t="shared" si="2"/>
        <v>19594632</v>
      </c>
      <c r="Z26" s="32">
        <f>+IF(X26&lt;&gt;0,+(Y26/X26)*100,0)</f>
        <v>5.2318609403078389</v>
      </c>
      <c r="AA26" s="33">
        <f>+AA13+AA25</f>
        <v>376221691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1100000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31</v>
      </c>
      <c r="D33" s="18"/>
      <c r="E33" s="19">
        <v>30</v>
      </c>
      <c r="F33" s="20">
        <v>30</v>
      </c>
      <c r="G33" s="20"/>
      <c r="H33" s="20">
        <v>5115285</v>
      </c>
      <c r="I33" s="20">
        <v>1376205</v>
      </c>
      <c r="J33" s="20">
        <v>6491490</v>
      </c>
      <c r="K33" s="20">
        <v>-5129861</v>
      </c>
      <c r="L33" s="20">
        <v>4403969</v>
      </c>
      <c r="M33" s="20">
        <v>-865495</v>
      </c>
      <c r="N33" s="20">
        <v>-1591387</v>
      </c>
      <c r="O33" s="20">
        <v>-2009752</v>
      </c>
      <c r="P33" s="20">
        <v>2425657</v>
      </c>
      <c r="Q33" s="20">
        <v>1422563</v>
      </c>
      <c r="R33" s="20">
        <v>1838468</v>
      </c>
      <c r="S33" s="20"/>
      <c r="T33" s="20"/>
      <c r="U33" s="20"/>
      <c r="V33" s="20"/>
      <c r="W33" s="20">
        <v>6738571</v>
      </c>
      <c r="X33" s="20">
        <v>30</v>
      </c>
      <c r="Y33" s="20">
        <v>6738541</v>
      </c>
      <c r="Z33" s="21">
        <v>22461803.333333332</v>
      </c>
      <c r="AA33" s="22">
        <v>30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</v>
      </c>
      <c r="D37" s="29">
        <f t="shared" ref="D37:Y37" si="3">SUM(D29:D36)</f>
        <v>0</v>
      </c>
      <c r="E37" s="30">
        <f t="shared" si="3"/>
        <v>1100030</v>
      </c>
      <c r="F37" s="31">
        <f t="shared" si="3"/>
        <v>30</v>
      </c>
      <c r="G37" s="31">
        <f t="shared" si="3"/>
        <v>0</v>
      </c>
      <c r="H37" s="31">
        <f t="shared" si="3"/>
        <v>5115285</v>
      </c>
      <c r="I37" s="31">
        <f t="shared" si="3"/>
        <v>1376205</v>
      </c>
      <c r="J37" s="31">
        <f t="shared" si="3"/>
        <v>6491490</v>
      </c>
      <c r="K37" s="31">
        <f t="shared" si="3"/>
        <v>-5129861</v>
      </c>
      <c r="L37" s="31">
        <f t="shared" si="3"/>
        <v>4403969</v>
      </c>
      <c r="M37" s="31">
        <f t="shared" si="3"/>
        <v>-865495</v>
      </c>
      <c r="N37" s="31">
        <f t="shared" si="3"/>
        <v>-1591387</v>
      </c>
      <c r="O37" s="31">
        <f t="shared" si="3"/>
        <v>-2009752</v>
      </c>
      <c r="P37" s="31">
        <f t="shared" si="3"/>
        <v>2425657</v>
      </c>
      <c r="Q37" s="31">
        <f t="shared" si="3"/>
        <v>1422563</v>
      </c>
      <c r="R37" s="31">
        <f t="shared" si="3"/>
        <v>1838468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6738571</v>
      </c>
      <c r="X37" s="31">
        <f t="shared" si="3"/>
        <v>30</v>
      </c>
      <c r="Y37" s="31">
        <f t="shared" si="3"/>
        <v>6738541</v>
      </c>
      <c r="Z37" s="32">
        <f>+IF(X37&lt;&gt;0,+(Y37/X37)*100,0)</f>
        <v>22461803.333333332</v>
      </c>
      <c r="AA37" s="33">
        <f>SUM(AA29:AA36)</f>
        <v>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</v>
      </c>
      <c r="D44" s="29">
        <f>+D37+D43</f>
        <v>0</v>
      </c>
      <c r="E44" s="30">
        <f t="shared" si="5"/>
        <v>1100030</v>
      </c>
      <c r="F44" s="31">
        <f t="shared" si="5"/>
        <v>30</v>
      </c>
      <c r="G44" s="31">
        <f t="shared" si="5"/>
        <v>0</v>
      </c>
      <c r="H44" s="31">
        <f t="shared" si="5"/>
        <v>5115285</v>
      </c>
      <c r="I44" s="31">
        <f t="shared" si="5"/>
        <v>1376205</v>
      </c>
      <c r="J44" s="31">
        <f t="shared" si="5"/>
        <v>6491490</v>
      </c>
      <c r="K44" s="31">
        <f t="shared" si="5"/>
        <v>-5129861</v>
      </c>
      <c r="L44" s="31">
        <f t="shared" si="5"/>
        <v>4403969</v>
      </c>
      <c r="M44" s="31">
        <f t="shared" si="5"/>
        <v>-865495</v>
      </c>
      <c r="N44" s="31">
        <f t="shared" si="5"/>
        <v>-1591387</v>
      </c>
      <c r="O44" s="31">
        <f t="shared" si="5"/>
        <v>-2009752</v>
      </c>
      <c r="P44" s="31">
        <f t="shared" si="5"/>
        <v>2425657</v>
      </c>
      <c r="Q44" s="31">
        <f t="shared" si="5"/>
        <v>1422563</v>
      </c>
      <c r="R44" s="31">
        <f t="shared" si="5"/>
        <v>1838468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6738571</v>
      </c>
      <c r="X44" s="31">
        <f t="shared" si="5"/>
        <v>30</v>
      </c>
      <c r="Y44" s="31">
        <f t="shared" si="5"/>
        <v>6738541</v>
      </c>
      <c r="Z44" s="32">
        <f>+IF(X44&lt;&gt;0,+(Y44/X44)*100,0)</f>
        <v>22461803.333333332</v>
      </c>
      <c r="AA44" s="33">
        <f>+AA37+AA43</f>
        <v>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356035345</v>
      </c>
      <c r="D45" s="42">
        <f t="shared" si="6"/>
        <v>0</v>
      </c>
      <c r="E45" s="43">
        <f t="shared" si="6"/>
        <v>361188962</v>
      </c>
      <c r="F45" s="44">
        <f t="shared" si="6"/>
        <v>376221661</v>
      </c>
      <c r="G45" s="44">
        <f t="shared" si="6"/>
        <v>0</v>
      </c>
      <c r="H45" s="44">
        <f t="shared" si="6"/>
        <v>369592908</v>
      </c>
      <c r="I45" s="44">
        <f t="shared" si="6"/>
        <v>-258193</v>
      </c>
      <c r="J45" s="44">
        <f t="shared" si="6"/>
        <v>369334715</v>
      </c>
      <c r="K45" s="44">
        <f t="shared" si="6"/>
        <v>7796646</v>
      </c>
      <c r="L45" s="44">
        <f t="shared" si="6"/>
        <v>2451537</v>
      </c>
      <c r="M45" s="44">
        <f t="shared" si="6"/>
        <v>1209470</v>
      </c>
      <c r="N45" s="44">
        <f t="shared" si="6"/>
        <v>11457653</v>
      </c>
      <c r="O45" s="44">
        <f t="shared" si="6"/>
        <v>3213513</v>
      </c>
      <c r="P45" s="44">
        <f t="shared" si="6"/>
        <v>3943893</v>
      </c>
      <c r="Q45" s="44">
        <f t="shared" si="6"/>
        <v>-568621</v>
      </c>
      <c r="R45" s="44">
        <f t="shared" si="6"/>
        <v>6588785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387381153</v>
      </c>
      <c r="X45" s="44">
        <f t="shared" si="6"/>
        <v>374525062</v>
      </c>
      <c r="Y45" s="44">
        <f t="shared" si="6"/>
        <v>12856091</v>
      </c>
      <c r="Z45" s="45">
        <f>+IF(X45&lt;&gt;0,+(Y45/X45)*100,0)</f>
        <v>3.4326383744113764</v>
      </c>
      <c r="AA45" s="46">
        <f>+AA26-AA44</f>
        <v>376221661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-13478012</v>
      </c>
      <c r="F47" s="20">
        <v>6786456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5089857</v>
      </c>
      <c r="Y47" s="20">
        <v>-5089857</v>
      </c>
      <c r="Z47" s="47">
        <v>-100</v>
      </c>
      <c r="AA47" s="22">
        <v>6786456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-13478012</v>
      </c>
      <c r="F50" s="52">
        <f t="shared" si="7"/>
        <v>6786456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5089857</v>
      </c>
      <c r="Y50" s="52">
        <f t="shared" si="7"/>
        <v>-5089857</v>
      </c>
      <c r="Z50" s="53">
        <f>+IF(X50&lt;&gt;0,+(Y50/X50)*100,0)</f>
        <v>-100</v>
      </c>
      <c r="AA50" s="54">
        <f>SUM(AA47:AA49)</f>
        <v>6786456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71056127</v>
      </c>
      <c r="D7" s="18"/>
      <c r="E7" s="19">
        <v>65364255</v>
      </c>
      <c r="F7" s="20">
        <v>65364255</v>
      </c>
      <c r="G7" s="20">
        <v>-593558491</v>
      </c>
      <c r="H7" s="20">
        <v>17426327</v>
      </c>
      <c r="I7" s="20">
        <v>18002063</v>
      </c>
      <c r="J7" s="20">
        <v>-558130101</v>
      </c>
      <c r="K7" s="20">
        <v>8122551</v>
      </c>
      <c r="L7" s="20">
        <v>21457260</v>
      </c>
      <c r="M7" s="20">
        <v>16071786</v>
      </c>
      <c r="N7" s="20">
        <v>45651597</v>
      </c>
      <c r="O7" s="20">
        <v>15505958</v>
      </c>
      <c r="P7" s="20">
        <v>627177652</v>
      </c>
      <c r="Q7" s="20">
        <v>-36173370</v>
      </c>
      <c r="R7" s="20">
        <v>606510240</v>
      </c>
      <c r="S7" s="20"/>
      <c r="T7" s="20"/>
      <c r="U7" s="20"/>
      <c r="V7" s="20"/>
      <c r="W7" s="20">
        <v>94031736</v>
      </c>
      <c r="X7" s="20">
        <v>49023216</v>
      </c>
      <c r="Y7" s="20">
        <v>45008520</v>
      </c>
      <c r="Z7" s="21">
        <v>91.810622950562845</v>
      </c>
      <c r="AA7" s="22">
        <v>65364255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72522</v>
      </c>
      <c r="D10" s="18"/>
      <c r="E10" s="19">
        <v>64873</v>
      </c>
      <c r="F10" s="20">
        <v>64873</v>
      </c>
      <c r="G10" s="20">
        <v>60794</v>
      </c>
      <c r="H10" s="20">
        <v>11728</v>
      </c>
      <c r="I10" s="20"/>
      <c r="J10" s="20">
        <v>72522</v>
      </c>
      <c r="K10" s="20"/>
      <c r="L10" s="20"/>
      <c r="M10" s="20"/>
      <c r="N10" s="20"/>
      <c r="O10" s="20"/>
      <c r="P10" s="20"/>
      <c r="Q10" s="20">
        <v>69448</v>
      </c>
      <c r="R10" s="20">
        <v>69448</v>
      </c>
      <c r="S10" s="20"/>
      <c r="T10" s="20"/>
      <c r="U10" s="20"/>
      <c r="V10" s="20"/>
      <c r="W10" s="20">
        <v>141970</v>
      </c>
      <c r="X10" s="20">
        <v>48672</v>
      </c>
      <c r="Y10" s="20">
        <v>93298</v>
      </c>
      <c r="Z10" s="21">
        <v>191.68721236028929</v>
      </c>
      <c r="AA10" s="22">
        <v>64873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71128649</v>
      </c>
      <c r="D13" s="29">
        <f>SUM(D6:D12)</f>
        <v>0</v>
      </c>
      <c r="E13" s="30">
        <f t="shared" si="0"/>
        <v>65429128</v>
      </c>
      <c r="F13" s="31">
        <f t="shared" si="0"/>
        <v>65429128</v>
      </c>
      <c r="G13" s="31">
        <f t="shared" si="0"/>
        <v>-593497697</v>
      </c>
      <c r="H13" s="31">
        <f t="shared" si="0"/>
        <v>17438055</v>
      </c>
      <c r="I13" s="31">
        <f t="shared" si="0"/>
        <v>18002063</v>
      </c>
      <c r="J13" s="31">
        <f t="shared" si="0"/>
        <v>-558057579</v>
      </c>
      <c r="K13" s="31">
        <f t="shared" si="0"/>
        <v>8122551</v>
      </c>
      <c r="L13" s="31">
        <f t="shared" si="0"/>
        <v>21457260</v>
      </c>
      <c r="M13" s="31">
        <f t="shared" si="0"/>
        <v>16071786</v>
      </c>
      <c r="N13" s="31">
        <f t="shared" si="0"/>
        <v>45651597</v>
      </c>
      <c r="O13" s="31">
        <f t="shared" si="0"/>
        <v>15505958</v>
      </c>
      <c r="P13" s="31">
        <f t="shared" si="0"/>
        <v>627177652</v>
      </c>
      <c r="Q13" s="31">
        <f t="shared" si="0"/>
        <v>-36103922</v>
      </c>
      <c r="R13" s="31">
        <f t="shared" si="0"/>
        <v>606579688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94173706</v>
      </c>
      <c r="X13" s="31">
        <f t="shared" si="0"/>
        <v>49071888</v>
      </c>
      <c r="Y13" s="31">
        <f t="shared" si="0"/>
        <v>45101818</v>
      </c>
      <c r="Z13" s="32">
        <f>+IF(X13&lt;&gt;0,+(Y13/X13)*100,0)</f>
        <v>91.909685643234269</v>
      </c>
      <c r="AA13" s="33">
        <f>SUM(AA6:AA12)</f>
        <v>65429128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1546617581</v>
      </c>
      <c r="D17" s="18"/>
      <c r="E17" s="19">
        <v>691284311</v>
      </c>
      <c r="F17" s="20">
        <v>693459349</v>
      </c>
      <c r="G17" s="24">
        <v>1551128991</v>
      </c>
      <c r="H17" s="24">
        <v>7445845</v>
      </c>
      <c r="I17" s="24">
        <v>15828840</v>
      </c>
      <c r="J17" s="20">
        <v>1574403676</v>
      </c>
      <c r="K17" s="24">
        <v>-5012622</v>
      </c>
      <c r="L17" s="24">
        <v>13232203</v>
      </c>
      <c r="M17" s="20">
        <v>18910769</v>
      </c>
      <c r="N17" s="24">
        <v>27130350</v>
      </c>
      <c r="O17" s="24">
        <v>-3440734</v>
      </c>
      <c r="P17" s="24">
        <v>-825621</v>
      </c>
      <c r="Q17" s="20">
        <v>17549822</v>
      </c>
      <c r="R17" s="24">
        <v>13283467</v>
      </c>
      <c r="S17" s="24"/>
      <c r="T17" s="20"/>
      <c r="U17" s="24"/>
      <c r="V17" s="24"/>
      <c r="W17" s="24">
        <v>1614817493</v>
      </c>
      <c r="X17" s="20">
        <v>515777461</v>
      </c>
      <c r="Y17" s="24">
        <v>1099040032</v>
      </c>
      <c r="Z17" s="25">
        <v>213.08415258572145</v>
      </c>
      <c r="AA17" s="26">
        <v>693459349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1546617581</v>
      </c>
      <c r="D25" s="29">
        <f t="shared" ref="D25:Y25" si="1">SUM(D15:D24)</f>
        <v>0</v>
      </c>
      <c r="E25" s="35">
        <f t="shared" si="1"/>
        <v>691284311</v>
      </c>
      <c r="F25" s="36">
        <f t="shared" si="1"/>
        <v>693459349</v>
      </c>
      <c r="G25" s="36">
        <f t="shared" si="1"/>
        <v>1551128991</v>
      </c>
      <c r="H25" s="36">
        <f t="shared" si="1"/>
        <v>7445845</v>
      </c>
      <c r="I25" s="36">
        <f t="shared" si="1"/>
        <v>15828840</v>
      </c>
      <c r="J25" s="36">
        <f t="shared" si="1"/>
        <v>1574403676</v>
      </c>
      <c r="K25" s="36">
        <f t="shared" si="1"/>
        <v>-5012622</v>
      </c>
      <c r="L25" s="36">
        <f t="shared" si="1"/>
        <v>13232203</v>
      </c>
      <c r="M25" s="36">
        <f t="shared" si="1"/>
        <v>18910769</v>
      </c>
      <c r="N25" s="36">
        <f t="shared" si="1"/>
        <v>27130350</v>
      </c>
      <c r="O25" s="36">
        <f t="shared" si="1"/>
        <v>-3440734</v>
      </c>
      <c r="P25" s="36">
        <f t="shared" si="1"/>
        <v>-825621</v>
      </c>
      <c r="Q25" s="36">
        <f t="shared" si="1"/>
        <v>17549822</v>
      </c>
      <c r="R25" s="36">
        <f t="shared" si="1"/>
        <v>13283467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1614817493</v>
      </c>
      <c r="X25" s="36">
        <f t="shared" si="1"/>
        <v>515777461</v>
      </c>
      <c r="Y25" s="36">
        <f t="shared" si="1"/>
        <v>1099040032</v>
      </c>
      <c r="Z25" s="37">
        <f>+IF(X25&lt;&gt;0,+(Y25/X25)*100,0)</f>
        <v>213.08415258572145</v>
      </c>
      <c r="AA25" s="38">
        <f>SUM(AA15:AA24)</f>
        <v>693459349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1617746230</v>
      </c>
      <c r="D26" s="29">
        <f>+D13+D25</f>
        <v>0</v>
      </c>
      <c r="E26" s="30">
        <f t="shared" si="2"/>
        <v>756713439</v>
      </c>
      <c r="F26" s="31">
        <f t="shared" si="2"/>
        <v>758888477</v>
      </c>
      <c r="G26" s="31">
        <f t="shared" si="2"/>
        <v>957631294</v>
      </c>
      <c r="H26" s="31">
        <f t="shared" si="2"/>
        <v>24883900</v>
      </c>
      <c r="I26" s="31">
        <f t="shared" si="2"/>
        <v>33830903</v>
      </c>
      <c r="J26" s="31">
        <f t="shared" si="2"/>
        <v>1016346097</v>
      </c>
      <c r="K26" s="31">
        <f t="shared" si="2"/>
        <v>3109929</v>
      </c>
      <c r="L26" s="31">
        <f t="shared" si="2"/>
        <v>34689463</v>
      </c>
      <c r="M26" s="31">
        <f t="shared" si="2"/>
        <v>34982555</v>
      </c>
      <c r="N26" s="31">
        <f t="shared" si="2"/>
        <v>72781947</v>
      </c>
      <c r="O26" s="31">
        <f t="shared" si="2"/>
        <v>12065224</v>
      </c>
      <c r="P26" s="31">
        <f t="shared" si="2"/>
        <v>626352031</v>
      </c>
      <c r="Q26" s="31">
        <f t="shared" si="2"/>
        <v>-18554100</v>
      </c>
      <c r="R26" s="31">
        <f t="shared" si="2"/>
        <v>619863155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1708991199</v>
      </c>
      <c r="X26" s="31">
        <f t="shared" si="2"/>
        <v>564849349</v>
      </c>
      <c r="Y26" s="31">
        <f t="shared" si="2"/>
        <v>1144141850</v>
      </c>
      <c r="Z26" s="32">
        <f>+IF(X26&lt;&gt;0,+(Y26/X26)*100,0)</f>
        <v>202.55699188209562</v>
      </c>
      <c r="AA26" s="33">
        <f>+AA13+AA25</f>
        <v>758888477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590793</v>
      </c>
      <c r="D31" s="18"/>
      <c r="E31" s="19"/>
      <c r="F31" s="20"/>
      <c r="G31" s="20">
        <v>563930</v>
      </c>
      <c r="H31" s="20">
        <v>26863</v>
      </c>
      <c r="I31" s="20">
        <v>1329</v>
      </c>
      <c r="J31" s="20">
        <v>592122</v>
      </c>
      <c r="K31" s="20">
        <v>1730</v>
      </c>
      <c r="L31" s="20">
        <v>443</v>
      </c>
      <c r="M31" s="20">
        <v>443</v>
      </c>
      <c r="N31" s="20">
        <v>2616</v>
      </c>
      <c r="O31" s="20">
        <v>443</v>
      </c>
      <c r="P31" s="20">
        <v>443</v>
      </c>
      <c r="Q31" s="20">
        <v>1329</v>
      </c>
      <c r="R31" s="20">
        <v>2215</v>
      </c>
      <c r="S31" s="20"/>
      <c r="T31" s="20"/>
      <c r="U31" s="20"/>
      <c r="V31" s="20"/>
      <c r="W31" s="20">
        <v>596953</v>
      </c>
      <c r="X31" s="20"/>
      <c r="Y31" s="20">
        <v>596953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-128811883</v>
      </c>
      <c r="D33" s="18"/>
      <c r="E33" s="19"/>
      <c r="F33" s="20">
        <v>-1834540</v>
      </c>
      <c r="G33" s="20">
        <v>-108811883</v>
      </c>
      <c r="H33" s="20"/>
      <c r="I33" s="20">
        <v>-12438172</v>
      </c>
      <c r="J33" s="20">
        <v>-121250055</v>
      </c>
      <c r="K33" s="20">
        <v>11226933</v>
      </c>
      <c r="L33" s="20"/>
      <c r="M33" s="20">
        <v>-12344699</v>
      </c>
      <c r="N33" s="20">
        <v>-1117766</v>
      </c>
      <c r="O33" s="20"/>
      <c r="P33" s="20">
        <v>-2518308</v>
      </c>
      <c r="Q33" s="20">
        <v>29710241</v>
      </c>
      <c r="R33" s="20">
        <v>27191933</v>
      </c>
      <c r="S33" s="20"/>
      <c r="T33" s="20"/>
      <c r="U33" s="20"/>
      <c r="V33" s="20"/>
      <c r="W33" s="20">
        <v>-95175888</v>
      </c>
      <c r="X33" s="20">
        <v>-733825</v>
      </c>
      <c r="Y33" s="20">
        <v>-94442063</v>
      </c>
      <c r="Z33" s="21">
        <v>12869.834497325655</v>
      </c>
      <c r="AA33" s="22">
        <v>-1834540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79109179</v>
      </c>
      <c r="D35" s="18"/>
      <c r="E35" s="19"/>
      <c r="F35" s="20"/>
      <c r="G35" s="20">
        <v>80079253</v>
      </c>
      <c r="H35" s="20">
        <v>1894187</v>
      </c>
      <c r="I35" s="20">
        <v>1880133</v>
      </c>
      <c r="J35" s="20">
        <v>83853573</v>
      </c>
      <c r="K35" s="20">
        <v>675371</v>
      </c>
      <c r="L35" s="20">
        <v>1946286</v>
      </c>
      <c r="M35" s="20">
        <v>1618472</v>
      </c>
      <c r="N35" s="20">
        <v>4240129</v>
      </c>
      <c r="O35" s="20">
        <v>1610202</v>
      </c>
      <c r="P35" s="20">
        <v>952475</v>
      </c>
      <c r="Q35" s="20">
        <v>2457091</v>
      </c>
      <c r="R35" s="20">
        <v>5019768</v>
      </c>
      <c r="S35" s="20"/>
      <c r="T35" s="20"/>
      <c r="U35" s="20"/>
      <c r="V35" s="20"/>
      <c r="W35" s="20">
        <v>93113470</v>
      </c>
      <c r="X35" s="20"/>
      <c r="Y35" s="20">
        <v>93113470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-49111911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-1834540</v>
      </c>
      <c r="G37" s="31">
        <f t="shared" si="3"/>
        <v>-28168700</v>
      </c>
      <c r="H37" s="31">
        <f t="shared" si="3"/>
        <v>1921050</v>
      </c>
      <c r="I37" s="31">
        <f t="shared" si="3"/>
        <v>-10556710</v>
      </c>
      <c r="J37" s="31">
        <f t="shared" si="3"/>
        <v>-36804360</v>
      </c>
      <c r="K37" s="31">
        <f t="shared" si="3"/>
        <v>11904034</v>
      </c>
      <c r="L37" s="31">
        <f t="shared" si="3"/>
        <v>1946729</v>
      </c>
      <c r="M37" s="31">
        <f t="shared" si="3"/>
        <v>-10725784</v>
      </c>
      <c r="N37" s="31">
        <f t="shared" si="3"/>
        <v>3124979</v>
      </c>
      <c r="O37" s="31">
        <f t="shared" si="3"/>
        <v>1610645</v>
      </c>
      <c r="P37" s="31">
        <f t="shared" si="3"/>
        <v>-1565390</v>
      </c>
      <c r="Q37" s="31">
        <f t="shared" si="3"/>
        <v>32168661</v>
      </c>
      <c r="R37" s="31">
        <f t="shared" si="3"/>
        <v>32213916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-1465465</v>
      </c>
      <c r="X37" s="31">
        <f t="shared" si="3"/>
        <v>-733825</v>
      </c>
      <c r="Y37" s="31">
        <f t="shared" si="3"/>
        <v>-731640</v>
      </c>
      <c r="Z37" s="32">
        <f>+IF(X37&lt;&gt;0,+(Y37/X37)*100,0)</f>
        <v>99.702245085681199</v>
      </c>
      <c r="AA37" s="33">
        <f>SUM(AA29:AA36)</f>
        <v>-1834540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-49111911</v>
      </c>
      <c r="D44" s="29">
        <f>+D37+D43</f>
        <v>0</v>
      </c>
      <c r="E44" s="30">
        <f t="shared" si="5"/>
        <v>0</v>
      </c>
      <c r="F44" s="31">
        <f t="shared" si="5"/>
        <v>-1834540</v>
      </c>
      <c r="G44" s="31">
        <f t="shared" si="5"/>
        <v>-28168700</v>
      </c>
      <c r="H44" s="31">
        <f t="shared" si="5"/>
        <v>1921050</v>
      </c>
      <c r="I44" s="31">
        <f t="shared" si="5"/>
        <v>-10556710</v>
      </c>
      <c r="J44" s="31">
        <f t="shared" si="5"/>
        <v>-36804360</v>
      </c>
      <c r="K44" s="31">
        <f t="shared" si="5"/>
        <v>11904034</v>
      </c>
      <c r="L44" s="31">
        <f t="shared" si="5"/>
        <v>1946729</v>
      </c>
      <c r="M44" s="31">
        <f t="shared" si="5"/>
        <v>-10725784</v>
      </c>
      <c r="N44" s="31">
        <f t="shared" si="5"/>
        <v>3124979</v>
      </c>
      <c r="O44" s="31">
        <f t="shared" si="5"/>
        <v>1610645</v>
      </c>
      <c r="P44" s="31">
        <f t="shared" si="5"/>
        <v>-1565390</v>
      </c>
      <c r="Q44" s="31">
        <f t="shared" si="5"/>
        <v>32168661</v>
      </c>
      <c r="R44" s="31">
        <f t="shared" si="5"/>
        <v>32213916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-1465465</v>
      </c>
      <c r="X44" s="31">
        <f t="shared" si="5"/>
        <v>-733825</v>
      </c>
      <c r="Y44" s="31">
        <f t="shared" si="5"/>
        <v>-731640</v>
      </c>
      <c r="Z44" s="32">
        <f>+IF(X44&lt;&gt;0,+(Y44/X44)*100,0)</f>
        <v>99.702245085681199</v>
      </c>
      <c r="AA44" s="33">
        <f>+AA37+AA43</f>
        <v>-1834540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1666858141</v>
      </c>
      <c r="D45" s="42">
        <f t="shared" si="6"/>
        <v>0</v>
      </c>
      <c r="E45" s="43">
        <f t="shared" si="6"/>
        <v>756713439</v>
      </c>
      <c r="F45" s="44">
        <f t="shared" si="6"/>
        <v>760723017</v>
      </c>
      <c r="G45" s="44">
        <f t="shared" si="6"/>
        <v>985799994</v>
      </c>
      <c r="H45" s="44">
        <f t="shared" si="6"/>
        <v>22962850</v>
      </c>
      <c r="I45" s="44">
        <f t="shared" si="6"/>
        <v>44387613</v>
      </c>
      <c r="J45" s="44">
        <f t="shared" si="6"/>
        <v>1053150457</v>
      </c>
      <c r="K45" s="44">
        <f t="shared" si="6"/>
        <v>-8794105</v>
      </c>
      <c r="L45" s="44">
        <f t="shared" si="6"/>
        <v>32742734</v>
      </c>
      <c r="M45" s="44">
        <f t="shared" si="6"/>
        <v>45708339</v>
      </c>
      <c r="N45" s="44">
        <f t="shared" si="6"/>
        <v>69656968</v>
      </c>
      <c r="O45" s="44">
        <f t="shared" si="6"/>
        <v>10454579</v>
      </c>
      <c r="P45" s="44">
        <f t="shared" si="6"/>
        <v>627917421</v>
      </c>
      <c r="Q45" s="44">
        <f t="shared" si="6"/>
        <v>-50722761</v>
      </c>
      <c r="R45" s="44">
        <f t="shared" si="6"/>
        <v>587649239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1710456664</v>
      </c>
      <c r="X45" s="44">
        <f t="shared" si="6"/>
        <v>565583174</v>
      </c>
      <c r="Y45" s="44">
        <f t="shared" si="6"/>
        <v>1144873490</v>
      </c>
      <c r="Z45" s="45">
        <f>+IF(X45&lt;&gt;0,+(Y45/X45)*100,0)</f>
        <v>202.42354133399309</v>
      </c>
      <c r="AA45" s="46">
        <f>+AA26-AA44</f>
        <v>760723017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-380456827</v>
      </c>
      <c r="D47" s="18"/>
      <c r="E47" s="19">
        <v>-162276423</v>
      </c>
      <c r="F47" s="20">
        <v>-162276423</v>
      </c>
      <c r="G47" s="20">
        <v>-921512426</v>
      </c>
      <c r="H47" s="20">
        <v>-35464713</v>
      </c>
      <c r="I47" s="20">
        <v>35764980</v>
      </c>
      <c r="J47" s="20">
        <v>-921212159</v>
      </c>
      <c r="K47" s="20">
        <v>-32038933</v>
      </c>
      <c r="L47" s="20">
        <v>7185745</v>
      </c>
      <c r="M47" s="20">
        <v>4959152</v>
      </c>
      <c r="N47" s="20">
        <v>-19894036</v>
      </c>
      <c r="O47" s="20">
        <v>-6543051</v>
      </c>
      <c r="P47" s="20">
        <v>608636483</v>
      </c>
      <c r="Q47" s="20">
        <v>-140184569</v>
      </c>
      <c r="R47" s="20">
        <v>461908863</v>
      </c>
      <c r="S47" s="20"/>
      <c r="T47" s="20"/>
      <c r="U47" s="20"/>
      <c r="V47" s="20"/>
      <c r="W47" s="20">
        <v>-479197332</v>
      </c>
      <c r="X47" s="20">
        <v>-121707369</v>
      </c>
      <c r="Y47" s="20">
        <v>-357489963</v>
      </c>
      <c r="Z47" s="47">
        <v>293.72910279573949</v>
      </c>
      <c r="AA47" s="22">
        <v>-162276423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-380456827</v>
      </c>
      <c r="D50" s="50">
        <f t="shared" ref="D50:Y50" si="7">SUM(D47:D49)</f>
        <v>0</v>
      </c>
      <c r="E50" s="51">
        <f t="shared" si="7"/>
        <v>-162276423</v>
      </c>
      <c r="F50" s="52">
        <f t="shared" si="7"/>
        <v>-162276423</v>
      </c>
      <c r="G50" s="52">
        <f t="shared" si="7"/>
        <v>-921512426</v>
      </c>
      <c r="H50" s="52">
        <f t="shared" si="7"/>
        <v>-35464713</v>
      </c>
      <c r="I50" s="52">
        <f t="shared" si="7"/>
        <v>35764980</v>
      </c>
      <c r="J50" s="52">
        <f t="shared" si="7"/>
        <v>-921212159</v>
      </c>
      <c r="K50" s="52">
        <f t="shared" si="7"/>
        <v>-32038933</v>
      </c>
      <c r="L50" s="52">
        <f t="shared" si="7"/>
        <v>7185745</v>
      </c>
      <c r="M50" s="52">
        <f t="shared" si="7"/>
        <v>4959152</v>
      </c>
      <c r="N50" s="52">
        <f t="shared" si="7"/>
        <v>-19894036</v>
      </c>
      <c r="O50" s="52">
        <f t="shared" si="7"/>
        <v>-6543051</v>
      </c>
      <c r="P50" s="52">
        <f t="shared" si="7"/>
        <v>608636483</v>
      </c>
      <c r="Q50" s="52">
        <f t="shared" si="7"/>
        <v>-140184569</v>
      </c>
      <c r="R50" s="52">
        <f t="shared" si="7"/>
        <v>461908863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-479197332</v>
      </c>
      <c r="X50" s="52">
        <f t="shared" si="7"/>
        <v>-121707369</v>
      </c>
      <c r="Y50" s="52">
        <f t="shared" si="7"/>
        <v>-357489963</v>
      </c>
      <c r="Z50" s="53">
        <f>+IF(X50&lt;&gt;0,+(Y50/X50)*100,0)</f>
        <v>293.72910279573949</v>
      </c>
      <c r="AA50" s="54">
        <f>SUM(AA47:AA49)</f>
        <v>-162276423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-1241624</v>
      </c>
      <c r="F6" s="20">
        <v>-1241624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-931221</v>
      </c>
      <c r="Y6" s="20">
        <v>931221</v>
      </c>
      <c r="Z6" s="21">
        <v>-100</v>
      </c>
      <c r="AA6" s="22">
        <v>-1241624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37500</v>
      </c>
      <c r="F11" s="20">
        <v>37500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28125</v>
      </c>
      <c r="Y11" s="24">
        <v>-28125</v>
      </c>
      <c r="Z11" s="25">
        <v>-100</v>
      </c>
      <c r="AA11" s="26">
        <v>37500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-1204124</v>
      </c>
      <c r="F13" s="31">
        <f t="shared" si="0"/>
        <v>-1204124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-903096</v>
      </c>
      <c r="Y13" s="31">
        <f t="shared" si="0"/>
        <v>903096</v>
      </c>
      <c r="Z13" s="32">
        <f>+IF(X13&lt;&gt;0,+(Y13/X13)*100,0)</f>
        <v>-100</v>
      </c>
      <c r="AA13" s="33">
        <f>SUM(AA6:AA12)</f>
        <v>-1204124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100000</v>
      </c>
      <c r="F17" s="20">
        <v>100000</v>
      </c>
      <c r="G17" s="24"/>
      <c r="H17" s="24"/>
      <c r="I17" s="24"/>
      <c r="J17" s="20"/>
      <c r="K17" s="24"/>
      <c r="L17" s="24"/>
      <c r="M17" s="20">
        <v>72170</v>
      </c>
      <c r="N17" s="24">
        <v>72170</v>
      </c>
      <c r="O17" s="24"/>
      <c r="P17" s="24"/>
      <c r="Q17" s="20"/>
      <c r="R17" s="24"/>
      <c r="S17" s="24"/>
      <c r="T17" s="20"/>
      <c r="U17" s="24"/>
      <c r="V17" s="24"/>
      <c r="W17" s="24">
        <v>72170</v>
      </c>
      <c r="X17" s="20">
        <v>74997</v>
      </c>
      <c r="Y17" s="24">
        <v>-2827</v>
      </c>
      <c r="Z17" s="25">
        <v>-3.7694841126978416</v>
      </c>
      <c r="AA17" s="26">
        <v>100000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100000</v>
      </c>
      <c r="F25" s="36">
        <f t="shared" si="1"/>
        <v>100000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72170</v>
      </c>
      <c r="N25" s="36">
        <f t="shared" si="1"/>
        <v>72170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72170</v>
      </c>
      <c r="X25" s="36">
        <f t="shared" si="1"/>
        <v>74997</v>
      </c>
      <c r="Y25" s="36">
        <f t="shared" si="1"/>
        <v>-2827</v>
      </c>
      <c r="Z25" s="37">
        <f>+IF(X25&lt;&gt;0,+(Y25/X25)*100,0)</f>
        <v>-3.7694841126978416</v>
      </c>
      <c r="AA25" s="38">
        <f>SUM(AA15:AA24)</f>
        <v>100000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-1104124</v>
      </c>
      <c r="F26" s="31">
        <f t="shared" si="2"/>
        <v>-1104124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72170</v>
      </c>
      <c r="N26" s="31">
        <f t="shared" si="2"/>
        <v>72170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72170</v>
      </c>
      <c r="X26" s="31">
        <f t="shared" si="2"/>
        <v>-828099</v>
      </c>
      <c r="Y26" s="31">
        <f t="shared" si="2"/>
        <v>900269</v>
      </c>
      <c r="Z26" s="32">
        <f>+IF(X26&lt;&gt;0,+(Y26/X26)*100,0)</f>
        <v>-108.71514154708555</v>
      </c>
      <c r="AA26" s="33">
        <f>+AA13+AA25</f>
        <v>-1104124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-1104124</v>
      </c>
      <c r="F45" s="44">
        <f t="shared" si="6"/>
        <v>-1104124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72170</v>
      </c>
      <c r="N45" s="44">
        <f t="shared" si="6"/>
        <v>72170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72170</v>
      </c>
      <c r="X45" s="44">
        <f t="shared" si="6"/>
        <v>-828099</v>
      </c>
      <c r="Y45" s="44">
        <f t="shared" si="6"/>
        <v>900269</v>
      </c>
      <c r="Z45" s="45">
        <f>+IF(X45&lt;&gt;0,+(Y45/X45)*100,0)</f>
        <v>-108.71514154708555</v>
      </c>
      <c r="AA45" s="46">
        <f>+AA26-AA44</f>
        <v>-1104124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7938731</v>
      </c>
      <c r="D7" s="18"/>
      <c r="E7" s="19">
        <v>3699200</v>
      </c>
      <c r="F7" s="20">
        <v>3699200</v>
      </c>
      <c r="G7" s="20"/>
      <c r="H7" s="20">
        <v>-22260761</v>
      </c>
      <c r="I7" s="20">
        <v>31201974</v>
      </c>
      <c r="J7" s="20">
        <v>8941213</v>
      </c>
      <c r="K7" s="20">
        <v>275615</v>
      </c>
      <c r="L7" s="20">
        <v>142209</v>
      </c>
      <c r="M7" s="20">
        <v>343117</v>
      </c>
      <c r="N7" s="20">
        <v>760941</v>
      </c>
      <c r="O7" s="20">
        <v>343117</v>
      </c>
      <c r="P7" s="20">
        <v>748381</v>
      </c>
      <c r="Q7" s="20">
        <v>375771</v>
      </c>
      <c r="R7" s="20">
        <v>1467269</v>
      </c>
      <c r="S7" s="20"/>
      <c r="T7" s="20"/>
      <c r="U7" s="20"/>
      <c r="V7" s="20"/>
      <c r="W7" s="20">
        <v>11169423</v>
      </c>
      <c r="X7" s="20">
        <v>2774403</v>
      </c>
      <c r="Y7" s="20">
        <v>8395020</v>
      </c>
      <c r="Z7" s="21">
        <v>302.58834062679432</v>
      </c>
      <c r="AA7" s="22">
        <v>3699200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19407098</v>
      </c>
      <c r="F10" s="20">
        <v>10717498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11079500</v>
      </c>
      <c r="Y10" s="20">
        <v>-11079500</v>
      </c>
      <c r="Z10" s="21">
        <v>-100</v>
      </c>
      <c r="AA10" s="22">
        <v>10717498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7938731</v>
      </c>
      <c r="D13" s="29">
        <f>SUM(D6:D12)</f>
        <v>0</v>
      </c>
      <c r="E13" s="30">
        <f t="shared" si="0"/>
        <v>23106298</v>
      </c>
      <c r="F13" s="31">
        <f t="shared" si="0"/>
        <v>14416698</v>
      </c>
      <c r="G13" s="31">
        <f t="shared" si="0"/>
        <v>0</v>
      </c>
      <c r="H13" s="31">
        <f t="shared" si="0"/>
        <v>-22260761</v>
      </c>
      <c r="I13" s="31">
        <f t="shared" si="0"/>
        <v>31201974</v>
      </c>
      <c r="J13" s="31">
        <f t="shared" si="0"/>
        <v>8941213</v>
      </c>
      <c r="K13" s="31">
        <f t="shared" si="0"/>
        <v>275615</v>
      </c>
      <c r="L13" s="31">
        <f t="shared" si="0"/>
        <v>142209</v>
      </c>
      <c r="M13" s="31">
        <f t="shared" si="0"/>
        <v>343117</v>
      </c>
      <c r="N13" s="31">
        <f t="shared" si="0"/>
        <v>760941</v>
      </c>
      <c r="O13" s="31">
        <f t="shared" si="0"/>
        <v>343117</v>
      </c>
      <c r="P13" s="31">
        <f t="shared" si="0"/>
        <v>748381</v>
      </c>
      <c r="Q13" s="31">
        <f t="shared" si="0"/>
        <v>375771</v>
      </c>
      <c r="R13" s="31">
        <f t="shared" si="0"/>
        <v>1467269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11169423</v>
      </c>
      <c r="X13" s="31">
        <f t="shared" si="0"/>
        <v>13853903</v>
      </c>
      <c r="Y13" s="31">
        <f t="shared" si="0"/>
        <v>-2684480</v>
      </c>
      <c r="Z13" s="32">
        <f>+IF(X13&lt;&gt;0,+(Y13/X13)*100,0)</f>
        <v>-19.377066520532157</v>
      </c>
      <c r="AA13" s="33">
        <f>SUM(AA6:AA12)</f>
        <v>14416698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960039</v>
      </c>
      <c r="D17" s="18"/>
      <c r="E17" s="19">
        <v>2315477</v>
      </c>
      <c r="F17" s="20">
        <v>2315477</v>
      </c>
      <c r="G17" s="24"/>
      <c r="H17" s="24">
        <v>-141182</v>
      </c>
      <c r="I17" s="24">
        <v>1101221</v>
      </c>
      <c r="J17" s="20">
        <v>960039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960039</v>
      </c>
      <c r="X17" s="20">
        <v>1736622</v>
      </c>
      <c r="Y17" s="24">
        <v>-776583</v>
      </c>
      <c r="Z17" s="25">
        <v>-44.718021538365861</v>
      </c>
      <c r="AA17" s="26">
        <v>2315477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960039</v>
      </c>
      <c r="D25" s="29">
        <f t="shared" ref="D25:Y25" si="1">SUM(D15:D24)</f>
        <v>0</v>
      </c>
      <c r="E25" s="35">
        <f t="shared" si="1"/>
        <v>2315477</v>
      </c>
      <c r="F25" s="36">
        <f t="shared" si="1"/>
        <v>2315477</v>
      </c>
      <c r="G25" s="36">
        <f t="shared" si="1"/>
        <v>0</v>
      </c>
      <c r="H25" s="36">
        <f t="shared" si="1"/>
        <v>-141182</v>
      </c>
      <c r="I25" s="36">
        <f t="shared" si="1"/>
        <v>1101221</v>
      </c>
      <c r="J25" s="36">
        <f t="shared" si="1"/>
        <v>960039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960039</v>
      </c>
      <c r="X25" s="36">
        <f t="shared" si="1"/>
        <v>1736622</v>
      </c>
      <c r="Y25" s="36">
        <f t="shared" si="1"/>
        <v>-776583</v>
      </c>
      <c r="Z25" s="37">
        <f>+IF(X25&lt;&gt;0,+(Y25/X25)*100,0)</f>
        <v>-44.718021538365861</v>
      </c>
      <c r="AA25" s="38">
        <f>SUM(AA15:AA24)</f>
        <v>2315477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8898770</v>
      </c>
      <c r="D26" s="29">
        <f>+D13+D25</f>
        <v>0</v>
      </c>
      <c r="E26" s="30">
        <f t="shared" si="2"/>
        <v>25421775</v>
      </c>
      <c r="F26" s="31">
        <f t="shared" si="2"/>
        <v>16732175</v>
      </c>
      <c r="G26" s="31">
        <f t="shared" si="2"/>
        <v>0</v>
      </c>
      <c r="H26" s="31">
        <f t="shared" si="2"/>
        <v>-22401943</v>
      </c>
      <c r="I26" s="31">
        <f t="shared" si="2"/>
        <v>32303195</v>
      </c>
      <c r="J26" s="31">
        <f t="shared" si="2"/>
        <v>9901252</v>
      </c>
      <c r="K26" s="31">
        <f t="shared" si="2"/>
        <v>275615</v>
      </c>
      <c r="L26" s="31">
        <f t="shared" si="2"/>
        <v>142209</v>
      </c>
      <c r="M26" s="31">
        <f t="shared" si="2"/>
        <v>343117</v>
      </c>
      <c r="N26" s="31">
        <f t="shared" si="2"/>
        <v>760941</v>
      </c>
      <c r="O26" s="31">
        <f t="shared" si="2"/>
        <v>343117</v>
      </c>
      <c r="P26" s="31">
        <f t="shared" si="2"/>
        <v>748381</v>
      </c>
      <c r="Q26" s="31">
        <f t="shared" si="2"/>
        <v>375771</v>
      </c>
      <c r="R26" s="31">
        <f t="shared" si="2"/>
        <v>1467269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12129462</v>
      </c>
      <c r="X26" s="31">
        <f t="shared" si="2"/>
        <v>15590525</v>
      </c>
      <c r="Y26" s="31">
        <f t="shared" si="2"/>
        <v>-3461063</v>
      </c>
      <c r="Z26" s="32">
        <f>+IF(X26&lt;&gt;0,+(Y26/X26)*100,0)</f>
        <v>-22.199784805194181</v>
      </c>
      <c r="AA26" s="33">
        <f>+AA13+AA25</f>
        <v>16732175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953223</v>
      </c>
      <c r="D35" s="18"/>
      <c r="E35" s="19">
        <v>1259965</v>
      </c>
      <c r="F35" s="20">
        <v>1259965</v>
      </c>
      <c r="G35" s="20"/>
      <c r="H35" s="20">
        <v>34117</v>
      </c>
      <c r="I35" s="20">
        <v>1050213</v>
      </c>
      <c r="J35" s="20">
        <v>1084330</v>
      </c>
      <c r="K35" s="20">
        <v>36197</v>
      </c>
      <c r="L35" s="20">
        <v>18754</v>
      </c>
      <c r="M35" s="20">
        <v>45826</v>
      </c>
      <c r="N35" s="20">
        <v>100777</v>
      </c>
      <c r="O35" s="20">
        <v>45826</v>
      </c>
      <c r="P35" s="20">
        <v>96837</v>
      </c>
      <c r="Q35" s="20">
        <v>48183</v>
      </c>
      <c r="R35" s="20">
        <v>190846</v>
      </c>
      <c r="S35" s="20"/>
      <c r="T35" s="20"/>
      <c r="U35" s="20"/>
      <c r="V35" s="20"/>
      <c r="W35" s="20">
        <v>1375953</v>
      </c>
      <c r="X35" s="20">
        <v>944973</v>
      </c>
      <c r="Y35" s="20">
        <v>430980</v>
      </c>
      <c r="Z35" s="21">
        <v>45.607652282128697</v>
      </c>
      <c r="AA35" s="22">
        <v>1259965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953223</v>
      </c>
      <c r="D37" s="29">
        <f t="shared" ref="D37:Y37" si="3">SUM(D29:D36)</f>
        <v>0</v>
      </c>
      <c r="E37" s="30">
        <f t="shared" si="3"/>
        <v>1259965</v>
      </c>
      <c r="F37" s="31">
        <f t="shared" si="3"/>
        <v>1259965</v>
      </c>
      <c r="G37" s="31">
        <f t="shared" si="3"/>
        <v>0</v>
      </c>
      <c r="H37" s="31">
        <f t="shared" si="3"/>
        <v>34117</v>
      </c>
      <c r="I37" s="31">
        <f t="shared" si="3"/>
        <v>1050213</v>
      </c>
      <c r="J37" s="31">
        <f t="shared" si="3"/>
        <v>1084330</v>
      </c>
      <c r="K37" s="31">
        <f t="shared" si="3"/>
        <v>36197</v>
      </c>
      <c r="L37" s="31">
        <f t="shared" si="3"/>
        <v>18754</v>
      </c>
      <c r="M37" s="31">
        <f t="shared" si="3"/>
        <v>45826</v>
      </c>
      <c r="N37" s="31">
        <f t="shared" si="3"/>
        <v>100777</v>
      </c>
      <c r="O37" s="31">
        <f t="shared" si="3"/>
        <v>45826</v>
      </c>
      <c r="P37" s="31">
        <f t="shared" si="3"/>
        <v>96837</v>
      </c>
      <c r="Q37" s="31">
        <f t="shared" si="3"/>
        <v>48183</v>
      </c>
      <c r="R37" s="31">
        <f t="shared" si="3"/>
        <v>190846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1375953</v>
      </c>
      <c r="X37" s="31">
        <f t="shared" si="3"/>
        <v>944973</v>
      </c>
      <c r="Y37" s="31">
        <f t="shared" si="3"/>
        <v>430980</v>
      </c>
      <c r="Z37" s="32">
        <f>+IF(X37&lt;&gt;0,+(Y37/X37)*100,0)</f>
        <v>45.607652282128697</v>
      </c>
      <c r="AA37" s="33">
        <f>SUM(AA29:AA36)</f>
        <v>1259965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953223</v>
      </c>
      <c r="D44" s="29">
        <f>+D37+D43</f>
        <v>0</v>
      </c>
      <c r="E44" s="30">
        <f t="shared" si="5"/>
        <v>1259965</v>
      </c>
      <c r="F44" s="31">
        <f t="shared" si="5"/>
        <v>1259965</v>
      </c>
      <c r="G44" s="31">
        <f t="shared" si="5"/>
        <v>0</v>
      </c>
      <c r="H44" s="31">
        <f t="shared" si="5"/>
        <v>34117</v>
      </c>
      <c r="I44" s="31">
        <f t="shared" si="5"/>
        <v>1050213</v>
      </c>
      <c r="J44" s="31">
        <f t="shared" si="5"/>
        <v>1084330</v>
      </c>
      <c r="K44" s="31">
        <f t="shared" si="5"/>
        <v>36197</v>
      </c>
      <c r="L44" s="31">
        <f t="shared" si="5"/>
        <v>18754</v>
      </c>
      <c r="M44" s="31">
        <f t="shared" si="5"/>
        <v>45826</v>
      </c>
      <c r="N44" s="31">
        <f t="shared" si="5"/>
        <v>100777</v>
      </c>
      <c r="O44" s="31">
        <f t="shared" si="5"/>
        <v>45826</v>
      </c>
      <c r="P44" s="31">
        <f t="shared" si="5"/>
        <v>96837</v>
      </c>
      <c r="Q44" s="31">
        <f t="shared" si="5"/>
        <v>48183</v>
      </c>
      <c r="R44" s="31">
        <f t="shared" si="5"/>
        <v>190846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1375953</v>
      </c>
      <c r="X44" s="31">
        <f t="shared" si="5"/>
        <v>944973</v>
      </c>
      <c r="Y44" s="31">
        <f t="shared" si="5"/>
        <v>430980</v>
      </c>
      <c r="Z44" s="32">
        <f>+IF(X44&lt;&gt;0,+(Y44/X44)*100,0)</f>
        <v>45.607652282128697</v>
      </c>
      <c r="AA44" s="33">
        <f>+AA37+AA43</f>
        <v>1259965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7945547</v>
      </c>
      <c r="D45" s="42">
        <f t="shared" si="6"/>
        <v>0</v>
      </c>
      <c r="E45" s="43">
        <f t="shared" si="6"/>
        <v>24161810</v>
      </c>
      <c r="F45" s="44">
        <f t="shared" si="6"/>
        <v>15472210</v>
      </c>
      <c r="G45" s="44">
        <f t="shared" si="6"/>
        <v>0</v>
      </c>
      <c r="H45" s="44">
        <f t="shared" si="6"/>
        <v>-22436060</v>
      </c>
      <c r="I45" s="44">
        <f t="shared" si="6"/>
        <v>31252982</v>
      </c>
      <c r="J45" s="44">
        <f t="shared" si="6"/>
        <v>8816922</v>
      </c>
      <c r="K45" s="44">
        <f t="shared" si="6"/>
        <v>239418</v>
      </c>
      <c r="L45" s="44">
        <f t="shared" si="6"/>
        <v>123455</v>
      </c>
      <c r="M45" s="44">
        <f t="shared" si="6"/>
        <v>297291</v>
      </c>
      <c r="N45" s="44">
        <f t="shared" si="6"/>
        <v>660164</v>
      </c>
      <c r="O45" s="44">
        <f t="shared" si="6"/>
        <v>297291</v>
      </c>
      <c r="P45" s="44">
        <f t="shared" si="6"/>
        <v>651544</v>
      </c>
      <c r="Q45" s="44">
        <f t="shared" si="6"/>
        <v>327588</v>
      </c>
      <c r="R45" s="44">
        <f t="shared" si="6"/>
        <v>1276423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10753509</v>
      </c>
      <c r="X45" s="44">
        <f t="shared" si="6"/>
        <v>14645552</v>
      </c>
      <c r="Y45" s="44">
        <f t="shared" si="6"/>
        <v>-3892043</v>
      </c>
      <c r="Z45" s="45">
        <f>+IF(X45&lt;&gt;0,+(Y45/X45)*100,0)</f>
        <v>-26.574915032222751</v>
      </c>
      <c r="AA45" s="46">
        <f>+AA26-AA44</f>
        <v>15472210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-1123728</v>
      </c>
      <c r="D47" s="18"/>
      <c r="E47" s="19"/>
      <c r="F47" s="20"/>
      <c r="G47" s="20"/>
      <c r="H47" s="20">
        <v>499965</v>
      </c>
      <c r="I47" s="20">
        <v>-5296802</v>
      </c>
      <c r="J47" s="20">
        <v>-4796837</v>
      </c>
      <c r="K47" s="20">
        <v>102155</v>
      </c>
      <c r="L47" s="20">
        <v>-114529</v>
      </c>
      <c r="M47" s="20">
        <v>-22674</v>
      </c>
      <c r="N47" s="20">
        <v>-35048</v>
      </c>
      <c r="O47" s="20">
        <v>-22674</v>
      </c>
      <c r="P47" s="20">
        <v>496424</v>
      </c>
      <c r="Q47" s="20">
        <v>99056</v>
      </c>
      <c r="R47" s="20">
        <v>572806</v>
      </c>
      <c r="S47" s="20"/>
      <c r="T47" s="20"/>
      <c r="U47" s="20"/>
      <c r="V47" s="20"/>
      <c r="W47" s="20">
        <v>-4259079</v>
      </c>
      <c r="X47" s="20"/>
      <c r="Y47" s="20">
        <v>-4259079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-1123728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499965</v>
      </c>
      <c r="I50" s="52">
        <f t="shared" si="7"/>
        <v>-5296802</v>
      </c>
      <c r="J50" s="52">
        <f t="shared" si="7"/>
        <v>-4796837</v>
      </c>
      <c r="K50" s="52">
        <f t="shared" si="7"/>
        <v>102155</v>
      </c>
      <c r="L50" s="52">
        <f t="shared" si="7"/>
        <v>-114529</v>
      </c>
      <c r="M50" s="52">
        <f t="shared" si="7"/>
        <v>-22674</v>
      </c>
      <c r="N50" s="52">
        <f t="shared" si="7"/>
        <v>-35048</v>
      </c>
      <c r="O50" s="52">
        <f t="shared" si="7"/>
        <v>-22674</v>
      </c>
      <c r="P50" s="52">
        <f t="shared" si="7"/>
        <v>496424</v>
      </c>
      <c r="Q50" s="52">
        <f t="shared" si="7"/>
        <v>99056</v>
      </c>
      <c r="R50" s="52">
        <f t="shared" si="7"/>
        <v>572806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-4259079</v>
      </c>
      <c r="X50" s="52">
        <f t="shared" si="7"/>
        <v>0</v>
      </c>
      <c r="Y50" s="52">
        <f t="shared" si="7"/>
        <v>-4259079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13073748</v>
      </c>
      <c r="D6" s="18"/>
      <c r="E6" s="19">
        <v>76984616</v>
      </c>
      <c r="F6" s="20">
        <v>69284116</v>
      </c>
      <c r="G6" s="20">
        <v>18644009</v>
      </c>
      <c r="H6" s="20">
        <v>4310273</v>
      </c>
      <c r="I6" s="20">
        <v>9220942</v>
      </c>
      <c r="J6" s="20">
        <v>32175224</v>
      </c>
      <c r="K6" s="20">
        <v>5643477</v>
      </c>
      <c r="L6" s="20">
        <v>9436966</v>
      </c>
      <c r="M6" s="20">
        <v>2711077</v>
      </c>
      <c r="N6" s="20">
        <v>17791520</v>
      </c>
      <c r="O6" s="20"/>
      <c r="P6" s="20">
        <v>12028407</v>
      </c>
      <c r="Q6" s="20">
        <v>-10421059</v>
      </c>
      <c r="R6" s="20">
        <v>1607348</v>
      </c>
      <c r="S6" s="20"/>
      <c r="T6" s="20"/>
      <c r="U6" s="20"/>
      <c r="V6" s="20"/>
      <c r="W6" s="20">
        <v>51574092</v>
      </c>
      <c r="X6" s="20">
        <v>54658256</v>
      </c>
      <c r="Y6" s="20">
        <v>-3084164</v>
      </c>
      <c r="Z6" s="21">
        <v>-5.6426315541425254</v>
      </c>
      <c r="AA6" s="22">
        <v>69284116</v>
      </c>
    </row>
    <row r="7" spans="1:27" x14ac:dyDescent="0.25">
      <c r="A7" s="23" t="s">
        <v>35</v>
      </c>
      <c r="B7" s="17" t="s">
        <v>32</v>
      </c>
      <c r="C7" s="18">
        <v>504844223</v>
      </c>
      <c r="D7" s="18"/>
      <c r="E7" s="19">
        <v>34070381</v>
      </c>
      <c r="F7" s="20">
        <v>34070381</v>
      </c>
      <c r="G7" s="20">
        <v>530185077</v>
      </c>
      <c r="H7" s="20">
        <v>-5910777</v>
      </c>
      <c r="I7" s="20">
        <v>10383148</v>
      </c>
      <c r="J7" s="20">
        <v>534657448</v>
      </c>
      <c r="K7" s="20">
        <v>5682579</v>
      </c>
      <c r="L7" s="20">
        <v>9902020</v>
      </c>
      <c r="M7" s="20">
        <v>11002620</v>
      </c>
      <c r="N7" s="20">
        <v>26587219</v>
      </c>
      <c r="O7" s="20"/>
      <c r="P7" s="20">
        <v>7301695</v>
      </c>
      <c r="Q7" s="20">
        <v>10431559</v>
      </c>
      <c r="R7" s="20">
        <v>17733254</v>
      </c>
      <c r="S7" s="20"/>
      <c r="T7" s="20"/>
      <c r="U7" s="20"/>
      <c r="V7" s="20"/>
      <c r="W7" s="20">
        <v>578977921</v>
      </c>
      <c r="X7" s="20">
        <v>25552773</v>
      </c>
      <c r="Y7" s="20">
        <v>553425148</v>
      </c>
      <c r="Z7" s="21">
        <v>2165.8124854003127</v>
      </c>
      <c r="AA7" s="22">
        <v>34070381</v>
      </c>
    </row>
    <row r="8" spans="1:27" x14ac:dyDescent="0.25">
      <c r="A8" s="23" t="s">
        <v>36</v>
      </c>
      <c r="B8" s="17" t="s">
        <v>32</v>
      </c>
      <c r="C8" s="18">
        <v>-2383</v>
      </c>
      <c r="D8" s="18"/>
      <c r="E8" s="19"/>
      <c r="F8" s="20"/>
      <c r="G8" s="20">
        <v>-2383</v>
      </c>
      <c r="H8" s="20">
        <v>304908</v>
      </c>
      <c r="I8" s="20"/>
      <c r="J8" s="20">
        <v>302525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302525</v>
      </c>
      <c r="X8" s="20"/>
      <c r="Y8" s="20">
        <v>302525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-9585233</v>
      </c>
      <c r="D10" s="18"/>
      <c r="E10" s="19">
        <v>-90456203</v>
      </c>
      <c r="F10" s="20">
        <v>-10215703</v>
      </c>
      <c r="G10" s="20">
        <v>-9689986</v>
      </c>
      <c r="H10" s="20">
        <v>-372322</v>
      </c>
      <c r="I10" s="20">
        <v>-50935</v>
      </c>
      <c r="J10" s="20">
        <v>-10113243</v>
      </c>
      <c r="K10" s="20">
        <v>-245555</v>
      </c>
      <c r="L10" s="20">
        <v>-315407</v>
      </c>
      <c r="M10" s="20">
        <v>-164635</v>
      </c>
      <c r="N10" s="20">
        <v>-725597</v>
      </c>
      <c r="O10" s="20"/>
      <c r="P10" s="20">
        <v>-195200</v>
      </c>
      <c r="Q10" s="20">
        <v>-426787</v>
      </c>
      <c r="R10" s="20">
        <v>-621987</v>
      </c>
      <c r="S10" s="20"/>
      <c r="T10" s="20"/>
      <c r="U10" s="20"/>
      <c r="V10" s="20"/>
      <c r="W10" s="20">
        <v>-11460827</v>
      </c>
      <c r="X10" s="20">
        <v>12734038</v>
      </c>
      <c r="Y10" s="20">
        <v>-24194865</v>
      </c>
      <c r="Z10" s="21">
        <v>-190.00151405233751</v>
      </c>
      <c r="AA10" s="22">
        <v>-10215703</v>
      </c>
    </row>
    <row r="11" spans="1:27" x14ac:dyDescent="0.25">
      <c r="A11" s="23" t="s">
        <v>39</v>
      </c>
      <c r="B11" s="17" t="s">
        <v>32</v>
      </c>
      <c r="C11" s="18">
        <v>93099518</v>
      </c>
      <c r="D11" s="18"/>
      <c r="E11" s="19"/>
      <c r="F11" s="20"/>
      <c r="G11" s="24">
        <v>90947697</v>
      </c>
      <c r="H11" s="24">
        <v>3270839</v>
      </c>
      <c r="I11" s="24">
        <v>1059742</v>
      </c>
      <c r="J11" s="20">
        <v>95278278</v>
      </c>
      <c r="K11" s="24">
        <v>554982</v>
      </c>
      <c r="L11" s="24">
        <v>124875</v>
      </c>
      <c r="M11" s="20">
        <v>679457</v>
      </c>
      <c r="N11" s="24">
        <v>1359314</v>
      </c>
      <c r="O11" s="24"/>
      <c r="P11" s="24">
        <v>2045</v>
      </c>
      <c r="Q11" s="20">
        <v>3289956</v>
      </c>
      <c r="R11" s="24">
        <v>3292001</v>
      </c>
      <c r="S11" s="24"/>
      <c r="T11" s="20"/>
      <c r="U11" s="24"/>
      <c r="V11" s="24"/>
      <c r="W11" s="24">
        <v>99929593</v>
      </c>
      <c r="X11" s="20"/>
      <c r="Y11" s="24">
        <v>99929593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-2437195</v>
      </c>
      <c r="D12" s="18"/>
      <c r="E12" s="19"/>
      <c r="F12" s="20"/>
      <c r="G12" s="20">
        <v>-2437196</v>
      </c>
      <c r="H12" s="20"/>
      <c r="I12" s="20"/>
      <c r="J12" s="20">
        <v>-2437196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-2437196</v>
      </c>
      <c r="X12" s="20"/>
      <c r="Y12" s="20">
        <v>-2437196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598992678</v>
      </c>
      <c r="D13" s="29">
        <f>SUM(D6:D12)</f>
        <v>0</v>
      </c>
      <c r="E13" s="30">
        <f t="shared" si="0"/>
        <v>20598794</v>
      </c>
      <c r="F13" s="31">
        <f t="shared" si="0"/>
        <v>93138794</v>
      </c>
      <c r="G13" s="31">
        <f t="shared" si="0"/>
        <v>627647218</v>
      </c>
      <c r="H13" s="31">
        <f t="shared" si="0"/>
        <v>1602921</v>
      </c>
      <c r="I13" s="31">
        <f t="shared" si="0"/>
        <v>20612897</v>
      </c>
      <c r="J13" s="31">
        <f t="shared" si="0"/>
        <v>649863036</v>
      </c>
      <c r="K13" s="31">
        <f t="shared" si="0"/>
        <v>11635483</v>
      </c>
      <c r="L13" s="31">
        <f t="shared" si="0"/>
        <v>19148454</v>
      </c>
      <c r="M13" s="31">
        <f t="shared" si="0"/>
        <v>14228519</v>
      </c>
      <c r="N13" s="31">
        <f t="shared" si="0"/>
        <v>45012456</v>
      </c>
      <c r="O13" s="31">
        <f t="shared" si="0"/>
        <v>0</v>
      </c>
      <c r="P13" s="31">
        <f t="shared" si="0"/>
        <v>19136947</v>
      </c>
      <c r="Q13" s="31">
        <f t="shared" si="0"/>
        <v>2873669</v>
      </c>
      <c r="R13" s="31">
        <f t="shared" si="0"/>
        <v>22010616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716886108</v>
      </c>
      <c r="X13" s="31">
        <f t="shared" si="0"/>
        <v>92945067</v>
      </c>
      <c r="Y13" s="31">
        <f t="shared" si="0"/>
        <v>623941041</v>
      </c>
      <c r="Z13" s="32">
        <f>+IF(X13&lt;&gt;0,+(Y13/X13)*100,0)</f>
        <v>671.30086742527169</v>
      </c>
      <c r="AA13" s="33">
        <f>SUM(AA6:AA12)</f>
        <v>93138794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173721721</v>
      </c>
      <c r="D17" s="18"/>
      <c r="E17" s="19"/>
      <c r="F17" s="20"/>
      <c r="G17" s="24">
        <v>173721721</v>
      </c>
      <c r="H17" s="24"/>
      <c r="I17" s="24"/>
      <c r="J17" s="20">
        <v>173721721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173721721</v>
      </c>
      <c r="X17" s="20"/>
      <c r="Y17" s="24">
        <v>173721721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173721721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173721721</v>
      </c>
      <c r="H25" s="36">
        <f t="shared" si="1"/>
        <v>0</v>
      </c>
      <c r="I25" s="36">
        <f t="shared" si="1"/>
        <v>0</v>
      </c>
      <c r="J25" s="36">
        <f t="shared" si="1"/>
        <v>173721721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173721721</v>
      </c>
      <c r="X25" s="36">
        <f t="shared" si="1"/>
        <v>0</v>
      </c>
      <c r="Y25" s="36">
        <f t="shared" si="1"/>
        <v>173721721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772714399</v>
      </c>
      <c r="D26" s="29">
        <f>+D13+D25</f>
        <v>0</v>
      </c>
      <c r="E26" s="30">
        <f t="shared" si="2"/>
        <v>20598794</v>
      </c>
      <c r="F26" s="31">
        <f t="shared" si="2"/>
        <v>93138794</v>
      </c>
      <c r="G26" s="31">
        <f t="shared" si="2"/>
        <v>801368939</v>
      </c>
      <c r="H26" s="31">
        <f t="shared" si="2"/>
        <v>1602921</v>
      </c>
      <c r="I26" s="31">
        <f t="shared" si="2"/>
        <v>20612897</v>
      </c>
      <c r="J26" s="31">
        <f t="shared" si="2"/>
        <v>823584757</v>
      </c>
      <c r="K26" s="31">
        <f t="shared" si="2"/>
        <v>11635483</v>
      </c>
      <c r="L26" s="31">
        <f t="shared" si="2"/>
        <v>19148454</v>
      </c>
      <c r="M26" s="31">
        <f t="shared" si="2"/>
        <v>14228519</v>
      </c>
      <c r="N26" s="31">
        <f t="shared" si="2"/>
        <v>45012456</v>
      </c>
      <c r="O26" s="31">
        <f t="shared" si="2"/>
        <v>0</v>
      </c>
      <c r="P26" s="31">
        <f t="shared" si="2"/>
        <v>19136947</v>
      </c>
      <c r="Q26" s="31">
        <f t="shared" si="2"/>
        <v>2873669</v>
      </c>
      <c r="R26" s="31">
        <f t="shared" si="2"/>
        <v>22010616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890607829</v>
      </c>
      <c r="X26" s="31">
        <f t="shared" si="2"/>
        <v>92945067</v>
      </c>
      <c r="Y26" s="31">
        <f t="shared" si="2"/>
        <v>797662762</v>
      </c>
      <c r="Z26" s="32">
        <f>+IF(X26&lt;&gt;0,+(Y26/X26)*100,0)</f>
        <v>858.20881919424517</v>
      </c>
      <c r="AA26" s="33">
        <f>+AA13+AA25</f>
        <v>93138794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-76819</v>
      </c>
      <c r="D31" s="18"/>
      <c r="E31" s="19"/>
      <c r="F31" s="20"/>
      <c r="G31" s="20">
        <v>-78211</v>
      </c>
      <c r="H31" s="20">
        <v>-1664</v>
      </c>
      <c r="I31" s="20">
        <v>-939</v>
      </c>
      <c r="J31" s="20">
        <v>-80814</v>
      </c>
      <c r="K31" s="20">
        <v>-2769</v>
      </c>
      <c r="L31" s="20">
        <v>-1076</v>
      </c>
      <c r="M31" s="20">
        <v>-1222</v>
      </c>
      <c r="N31" s="20">
        <v>-5067</v>
      </c>
      <c r="O31" s="20"/>
      <c r="P31" s="20">
        <v>-519</v>
      </c>
      <c r="Q31" s="20">
        <v>-791</v>
      </c>
      <c r="R31" s="20">
        <v>-1310</v>
      </c>
      <c r="S31" s="20"/>
      <c r="T31" s="20"/>
      <c r="U31" s="20"/>
      <c r="V31" s="20"/>
      <c r="W31" s="20">
        <v>-87191</v>
      </c>
      <c r="X31" s="20"/>
      <c r="Y31" s="20">
        <v>-87191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182183372</v>
      </c>
      <c r="D32" s="18"/>
      <c r="E32" s="19">
        <v>-90456203</v>
      </c>
      <c r="F32" s="20">
        <v>-91015703</v>
      </c>
      <c r="G32" s="20">
        <v>160826852</v>
      </c>
      <c r="H32" s="20">
        <v>21218313</v>
      </c>
      <c r="I32" s="20">
        <v>206032</v>
      </c>
      <c r="J32" s="20">
        <v>182251197</v>
      </c>
      <c r="K32" s="20">
        <v>-86195</v>
      </c>
      <c r="L32" s="20">
        <v>-265326</v>
      </c>
      <c r="M32" s="20">
        <v>-58898</v>
      </c>
      <c r="N32" s="20">
        <v>-410419</v>
      </c>
      <c r="O32" s="20"/>
      <c r="P32" s="20">
        <v>-160547</v>
      </c>
      <c r="Q32" s="20">
        <v>-7016585</v>
      </c>
      <c r="R32" s="20">
        <v>-7177132</v>
      </c>
      <c r="S32" s="20"/>
      <c r="T32" s="20"/>
      <c r="U32" s="20"/>
      <c r="V32" s="20"/>
      <c r="W32" s="20">
        <v>174663646</v>
      </c>
      <c r="X32" s="20">
        <v>-68065953</v>
      </c>
      <c r="Y32" s="20">
        <v>242729599</v>
      </c>
      <c r="Z32" s="21">
        <v>-356.60941822117735</v>
      </c>
      <c r="AA32" s="22">
        <v>-91015703</v>
      </c>
    </row>
    <row r="33" spans="1:27" x14ac:dyDescent="0.25">
      <c r="A33" s="23" t="s">
        <v>60</v>
      </c>
      <c r="B33" s="17" t="s">
        <v>32</v>
      </c>
      <c r="C33" s="18">
        <v>30409133</v>
      </c>
      <c r="D33" s="18"/>
      <c r="E33" s="19"/>
      <c r="F33" s="20"/>
      <c r="G33" s="20">
        <v>30409133</v>
      </c>
      <c r="H33" s="20"/>
      <c r="I33" s="20">
        <v>10410039</v>
      </c>
      <c r="J33" s="20">
        <v>40819172</v>
      </c>
      <c r="K33" s="20">
        <v>1301168</v>
      </c>
      <c r="L33" s="20"/>
      <c r="M33" s="20"/>
      <c r="N33" s="20">
        <v>1301168</v>
      </c>
      <c r="O33" s="20"/>
      <c r="P33" s="20">
        <v>-2753384</v>
      </c>
      <c r="Q33" s="20">
        <v>15866422</v>
      </c>
      <c r="R33" s="20">
        <v>13113038</v>
      </c>
      <c r="S33" s="20"/>
      <c r="T33" s="20"/>
      <c r="U33" s="20"/>
      <c r="V33" s="20"/>
      <c r="W33" s="20">
        <v>55233378</v>
      </c>
      <c r="X33" s="20"/>
      <c r="Y33" s="20">
        <v>55233378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139915227</v>
      </c>
      <c r="D35" s="18"/>
      <c r="E35" s="19">
        <v>30972281</v>
      </c>
      <c r="F35" s="20">
        <v>30972281</v>
      </c>
      <c r="G35" s="20">
        <v>142935271</v>
      </c>
      <c r="H35" s="20">
        <v>1815483</v>
      </c>
      <c r="I35" s="20">
        <v>1698773</v>
      </c>
      <c r="J35" s="20">
        <v>146449527</v>
      </c>
      <c r="K35" s="20">
        <v>1913773</v>
      </c>
      <c r="L35" s="20">
        <v>2733553</v>
      </c>
      <c r="M35" s="20">
        <v>2532663</v>
      </c>
      <c r="N35" s="20">
        <v>7179989</v>
      </c>
      <c r="O35" s="20"/>
      <c r="P35" s="20">
        <v>2510014</v>
      </c>
      <c r="Q35" s="20">
        <v>2327480</v>
      </c>
      <c r="R35" s="20">
        <v>4837494</v>
      </c>
      <c r="S35" s="20"/>
      <c r="T35" s="20"/>
      <c r="U35" s="20"/>
      <c r="V35" s="20"/>
      <c r="W35" s="20">
        <v>158467010</v>
      </c>
      <c r="X35" s="20">
        <v>23229207</v>
      </c>
      <c r="Y35" s="20">
        <v>135237803</v>
      </c>
      <c r="Z35" s="21">
        <v>582.18863433435331</v>
      </c>
      <c r="AA35" s="22">
        <v>30972281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352430913</v>
      </c>
      <c r="D37" s="29">
        <f t="shared" ref="D37:Y37" si="3">SUM(D29:D36)</f>
        <v>0</v>
      </c>
      <c r="E37" s="30">
        <f t="shared" si="3"/>
        <v>-59483922</v>
      </c>
      <c r="F37" s="31">
        <f t="shared" si="3"/>
        <v>-60043422</v>
      </c>
      <c r="G37" s="31">
        <f t="shared" si="3"/>
        <v>334093045</v>
      </c>
      <c r="H37" s="31">
        <f t="shared" si="3"/>
        <v>23032132</v>
      </c>
      <c r="I37" s="31">
        <f t="shared" si="3"/>
        <v>12313905</v>
      </c>
      <c r="J37" s="31">
        <f t="shared" si="3"/>
        <v>369439082</v>
      </c>
      <c r="K37" s="31">
        <f t="shared" si="3"/>
        <v>3125977</v>
      </c>
      <c r="L37" s="31">
        <f t="shared" si="3"/>
        <v>2467151</v>
      </c>
      <c r="M37" s="31">
        <f t="shared" si="3"/>
        <v>2472543</v>
      </c>
      <c r="N37" s="31">
        <f t="shared" si="3"/>
        <v>8065671</v>
      </c>
      <c r="O37" s="31">
        <f t="shared" si="3"/>
        <v>0</v>
      </c>
      <c r="P37" s="31">
        <f t="shared" si="3"/>
        <v>-404436</v>
      </c>
      <c r="Q37" s="31">
        <f t="shared" si="3"/>
        <v>11176526</v>
      </c>
      <c r="R37" s="31">
        <f t="shared" si="3"/>
        <v>10772090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388276843</v>
      </c>
      <c r="X37" s="31">
        <f t="shared" si="3"/>
        <v>-44836746</v>
      </c>
      <c r="Y37" s="31">
        <f t="shared" si="3"/>
        <v>433113589</v>
      </c>
      <c r="Z37" s="32">
        <f>+IF(X37&lt;&gt;0,+(Y37/X37)*100,0)</f>
        <v>-965.97908554737671</v>
      </c>
      <c r="AA37" s="33">
        <f>SUM(AA29:AA36)</f>
        <v>-60043422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352430913</v>
      </c>
      <c r="D44" s="29">
        <f>+D37+D43</f>
        <v>0</v>
      </c>
      <c r="E44" s="30">
        <f t="shared" si="5"/>
        <v>-59483922</v>
      </c>
      <c r="F44" s="31">
        <f t="shared" si="5"/>
        <v>-60043422</v>
      </c>
      <c r="G44" s="31">
        <f t="shared" si="5"/>
        <v>334093045</v>
      </c>
      <c r="H44" s="31">
        <f t="shared" si="5"/>
        <v>23032132</v>
      </c>
      <c r="I44" s="31">
        <f t="shared" si="5"/>
        <v>12313905</v>
      </c>
      <c r="J44" s="31">
        <f t="shared" si="5"/>
        <v>369439082</v>
      </c>
      <c r="K44" s="31">
        <f t="shared" si="5"/>
        <v>3125977</v>
      </c>
      <c r="L44" s="31">
        <f t="shared" si="5"/>
        <v>2467151</v>
      </c>
      <c r="M44" s="31">
        <f t="shared" si="5"/>
        <v>2472543</v>
      </c>
      <c r="N44" s="31">
        <f t="shared" si="5"/>
        <v>8065671</v>
      </c>
      <c r="O44" s="31">
        <f t="shared" si="5"/>
        <v>0</v>
      </c>
      <c r="P44" s="31">
        <f t="shared" si="5"/>
        <v>-404436</v>
      </c>
      <c r="Q44" s="31">
        <f t="shared" si="5"/>
        <v>11176526</v>
      </c>
      <c r="R44" s="31">
        <f t="shared" si="5"/>
        <v>10772090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388276843</v>
      </c>
      <c r="X44" s="31">
        <f t="shared" si="5"/>
        <v>-44836746</v>
      </c>
      <c r="Y44" s="31">
        <f t="shared" si="5"/>
        <v>433113589</v>
      </c>
      <c r="Z44" s="32">
        <f>+IF(X44&lt;&gt;0,+(Y44/X44)*100,0)</f>
        <v>-965.97908554737671</v>
      </c>
      <c r="AA44" s="33">
        <f>+AA37+AA43</f>
        <v>-60043422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420283486</v>
      </c>
      <c r="D45" s="42">
        <f t="shared" si="6"/>
        <v>0</v>
      </c>
      <c r="E45" s="43">
        <f t="shared" si="6"/>
        <v>80082716</v>
      </c>
      <c r="F45" s="44">
        <f t="shared" si="6"/>
        <v>153182216</v>
      </c>
      <c r="G45" s="44">
        <f t="shared" si="6"/>
        <v>467275894</v>
      </c>
      <c r="H45" s="44">
        <f t="shared" si="6"/>
        <v>-21429211</v>
      </c>
      <c r="I45" s="44">
        <f t="shared" si="6"/>
        <v>8298992</v>
      </c>
      <c r="J45" s="44">
        <f t="shared" si="6"/>
        <v>454145675</v>
      </c>
      <c r="K45" s="44">
        <f t="shared" si="6"/>
        <v>8509506</v>
      </c>
      <c r="L45" s="44">
        <f t="shared" si="6"/>
        <v>16681303</v>
      </c>
      <c r="M45" s="44">
        <f t="shared" si="6"/>
        <v>11755976</v>
      </c>
      <c r="N45" s="44">
        <f t="shared" si="6"/>
        <v>36946785</v>
      </c>
      <c r="O45" s="44">
        <f t="shared" si="6"/>
        <v>0</v>
      </c>
      <c r="P45" s="44">
        <f t="shared" si="6"/>
        <v>19541383</v>
      </c>
      <c r="Q45" s="44">
        <f t="shared" si="6"/>
        <v>-8302857</v>
      </c>
      <c r="R45" s="44">
        <f t="shared" si="6"/>
        <v>11238526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502330986</v>
      </c>
      <c r="X45" s="44">
        <f t="shared" si="6"/>
        <v>137781813</v>
      </c>
      <c r="Y45" s="44">
        <f t="shared" si="6"/>
        <v>364549173</v>
      </c>
      <c r="Z45" s="45">
        <f>+IF(X45&lt;&gt;0,+(Y45/X45)*100,0)</f>
        <v>264.5843925714637</v>
      </c>
      <c r="AA45" s="46">
        <f>+AA26-AA44</f>
        <v>153182216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80082717</v>
      </c>
      <c r="F47" s="20">
        <v>72382217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56981831</v>
      </c>
      <c r="Y47" s="20">
        <v>-56981831</v>
      </c>
      <c r="Z47" s="47">
        <v>-100</v>
      </c>
      <c r="AA47" s="22">
        <v>72382217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80082717</v>
      </c>
      <c r="F50" s="52">
        <f t="shared" si="7"/>
        <v>72382217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56981831</v>
      </c>
      <c r="Y50" s="52">
        <f t="shared" si="7"/>
        <v>-56981831</v>
      </c>
      <c r="Z50" s="53">
        <f>+IF(X50&lt;&gt;0,+(Y50/X50)*100,0)</f>
        <v>-100</v>
      </c>
      <c r="AA50" s="54">
        <f>SUM(AA47:AA49)</f>
        <v>72382217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-26773628</v>
      </c>
      <c r="F6" s="20">
        <v>-26773628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-20080215</v>
      </c>
      <c r="Y6" s="20">
        <v>20080215</v>
      </c>
      <c r="Z6" s="21">
        <v>-100</v>
      </c>
      <c r="AA6" s="22">
        <v>-26773628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195000</v>
      </c>
      <c r="F11" s="20">
        <v>195000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146250</v>
      </c>
      <c r="Y11" s="24">
        <v>-146250</v>
      </c>
      <c r="Z11" s="25">
        <v>-100</v>
      </c>
      <c r="AA11" s="26">
        <v>195000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-26578628</v>
      </c>
      <c r="F13" s="31">
        <f t="shared" si="0"/>
        <v>-26578628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-19933965</v>
      </c>
      <c r="Y13" s="31">
        <f t="shared" si="0"/>
        <v>19933965</v>
      </c>
      <c r="Z13" s="32">
        <f>+IF(X13&lt;&gt;0,+(Y13/X13)*100,0)</f>
        <v>-100</v>
      </c>
      <c r="AA13" s="33">
        <f>SUM(AA6:AA12)</f>
        <v>-26578628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-26578628</v>
      </c>
      <c r="F26" s="31">
        <f t="shared" si="2"/>
        <v>-26578628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-19933965</v>
      </c>
      <c r="Y26" s="31">
        <f t="shared" si="2"/>
        <v>19933965</v>
      </c>
      <c r="Z26" s="32">
        <f>+IF(X26&lt;&gt;0,+(Y26/X26)*100,0)</f>
        <v>-100</v>
      </c>
      <c r="AA26" s="33">
        <f>+AA13+AA25</f>
        <v>-26578628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-26578628</v>
      </c>
      <c r="F45" s="44">
        <f t="shared" si="6"/>
        <v>-26578628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-19933965</v>
      </c>
      <c r="Y45" s="44">
        <f t="shared" si="6"/>
        <v>19933965</v>
      </c>
      <c r="Z45" s="45">
        <f>+IF(X45&lt;&gt;0,+(Y45/X45)*100,0)</f>
        <v>-100</v>
      </c>
      <c r="AA45" s="46">
        <f>+AA26-AA44</f>
        <v>-26578628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>
        <v>-47886</v>
      </c>
      <c r="R47" s="20">
        <v>-47886</v>
      </c>
      <c r="S47" s="20"/>
      <c r="T47" s="20"/>
      <c r="U47" s="20"/>
      <c r="V47" s="20"/>
      <c r="W47" s="20">
        <v>-47886</v>
      </c>
      <c r="X47" s="20"/>
      <c r="Y47" s="20">
        <v>-47886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-47886</v>
      </c>
      <c r="R50" s="52">
        <f t="shared" si="7"/>
        <v>-47886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-47886</v>
      </c>
      <c r="X50" s="52">
        <f t="shared" si="7"/>
        <v>0</v>
      </c>
      <c r="Y50" s="52">
        <f t="shared" si="7"/>
        <v>-47886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15000000</v>
      </c>
      <c r="F6" s="20">
        <v>6455304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4841478</v>
      </c>
      <c r="Y6" s="20">
        <v>-4841478</v>
      </c>
      <c r="Z6" s="21">
        <v>-100</v>
      </c>
      <c r="AA6" s="22">
        <v>6455304</v>
      </c>
    </row>
    <row r="7" spans="1:27" x14ac:dyDescent="0.25">
      <c r="A7" s="23" t="s">
        <v>35</v>
      </c>
      <c r="B7" s="17" t="s">
        <v>32</v>
      </c>
      <c r="C7" s="18">
        <v>9670474</v>
      </c>
      <c r="D7" s="18"/>
      <c r="E7" s="19">
        <v>9373404</v>
      </c>
      <c r="F7" s="20">
        <v>2812032</v>
      </c>
      <c r="G7" s="20">
        <v>927098</v>
      </c>
      <c r="H7" s="20">
        <v>811514</v>
      </c>
      <c r="I7" s="20">
        <v>1089439</v>
      </c>
      <c r="J7" s="20">
        <v>2828051</v>
      </c>
      <c r="K7" s="20">
        <v>1570928</v>
      </c>
      <c r="L7" s="20">
        <v>1196993</v>
      </c>
      <c r="M7" s="20">
        <v>1109719</v>
      </c>
      <c r="N7" s="20">
        <v>3877640</v>
      </c>
      <c r="O7" s="20">
        <v>1114332</v>
      </c>
      <c r="P7" s="20">
        <v>1567220</v>
      </c>
      <c r="Q7" s="20">
        <v>1041514</v>
      </c>
      <c r="R7" s="20">
        <v>3723066</v>
      </c>
      <c r="S7" s="20"/>
      <c r="T7" s="20"/>
      <c r="U7" s="20"/>
      <c r="V7" s="20"/>
      <c r="W7" s="20">
        <v>10428757</v>
      </c>
      <c r="X7" s="20">
        <v>2109024</v>
      </c>
      <c r="Y7" s="20">
        <v>8319733</v>
      </c>
      <c r="Z7" s="21">
        <v>394.48261375878133</v>
      </c>
      <c r="AA7" s="22">
        <v>2812032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-4350000</v>
      </c>
      <c r="F10" s="20">
        <v>-2250000</v>
      </c>
      <c r="G10" s="20"/>
      <c r="H10" s="20"/>
      <c r="I10" s="20"/>
      <c r="J10" s="20"/>
      <c r="K10" s="20"/>
      <c r="L10" s="20"/>
      <c r="M10" s="20"/>
      <c r="N10" s="20"/>
      <c r="O10" s="20"/>
      <c r="P10" s="20">
        <v>-448024</v>
      </c>
      <c r="Q10" s="20"/>
      <c r="R10" s="20">
        <v>-448024</v>
      </c>
      <c r="S10" s="20"/>
      <c r="T10" s="20"/>
      <c r="U10" s="20"/>
      <c r="V10" s="20"/>
      <c r="W10" s="20">
        <v>-448024</v>
      </c>
      <c r="X10" s="20">
        <v>-1687500</v>
      </c>
      <c r="Y10" s="20">
        <v>1239476</v>
      </c>
      <c r="Z10" s="21">
        <v>-73.450429629629639</v>
      </c>
      <c r="AA10" s="22">
        <v>-2250000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9670474</v>
      </c>
      <c r="D13" s="29">
        <f>SUM(D6:D12)</f>
        <v>0</v>
      </c>
      <c r="E13" s="30">
        <f t="shared" si="0"/>
        <v>20023404</v>
      </c>
      <c r="F13" s="31">
        <f t="shared" si="0"/>
        <v>7017336</v>
      </c>
      <c r="G13" s="31">
        <f t="shared" si="0"/>
        <v>927098</v>
      </c>
      <c r="H13" s="31">
        <f t="shared" si="0"/>
        <v>811514</v>
      </c>
      <c r="I13" s="31">
        <f t="shared" si="0"/>
        <v>1089439</v>
      </c>
      <c r="J13" s="31">
        <f t="shared" si="0"/>
        <v>2828051</v>
      </c>
      <c r="K13" s="31">
        <f t="shared" si="0"/>
        <v>1570928</v>
      </c>
      <c r="L13" s="31">
        <f t="shared" si="0"/>
        <v>1196993</v>
      </c>
      <c r="M13" s="31">
        <f t="shared" si="0"/>
        <v>1109719</v>
      </c>
      <c r="N13" s="31">
        <f t="shared" si="0"/>
        <v>3877640</v>
      </c>
      <c r="O13" s="31">
        <f t="shared" si="0"/>
        <v>1114332</v>
      </c>
      <c r="P13" s="31">
        <f t="shared" si="0"/>
        <v>1119196</v>
      </c>
      <c r="Q13" s="31">
        <f t="shared" si="0"/>
        <v>1041514</v>
      </c>
      <c r="R13" s="31">
        <f t="shared" si="0"/>
        <v>3275042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9980733</v>
      </c>
      <c r="X13" s="31">
        <f t="shared" si="0"/>
        <v>5263002</v>
      </c>
      <c r="Y13" s="31">
        <f t="shared" si="0"/>
        <v>4717731</v>
      </c>
      <c r="Z13" s="32">
        <f>+IF(X13&lt;&gt;0,+(Y13/X13)*100,0)</f>
        <v>89.639544123296929</v>
      </c>
      <c r="AA13" s="33">
        <f>SUM(AA6:AA12)</f>
        <v>7017336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-182208</v>
      </c>
      <c r="G15" s="20"/>
      <c r="H15" s="20"/>
      <c r="I15" s="20"/>
      <c r="J15" s="20"/>
      <c r="K15" s="20"/>
      <c r="L15" s="20"/>
      <c r="M15" s="20"/>
      <c r="N15" s="20"/>
      <c r="O15" s="20">
        <v>-2</v>
      </c>
      <c r="P15" s="20">
        <v>-504485</v>
      </c>
      <c r="Q15" s="20">
        <v>-30541</v>
      </c>
      <c r="R15" s="20">
        <v>-535028</v>
      </c>
      <c r="S15" s="20"/>
      <c r="T15" s="20"/>
      <c r="U15" s="20"/>
      <c r="V15" s="20"/>
      <c r="W15" s="20">
        <v>-535028</v>
      </c>
      <c r="X15" s="20">
        <v>-136656</v>
      </c>
      <c r="Y15" s="20">
        <v>-398372</v>
      </c>
      <c r="Z15" s="21">
        <v>291.51445966514456</v>
      </c>
      <c r="AA15" s="22">
        <v>-182208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60000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60000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-182208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-2</v>
      </c>
      <c r="P25" s="36">
        <f t="shared" si="1"/>
        <v>-504485</v>
      </c>
      <c r="Q25" s="36">
        <f t="shared" si="1"/>
        <v>-30541</v>
      </c>
      <c r="R25" s="36">
        <f t="shared" si="1"/>
        <v>-535028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-535028</v>
      </c>
      <c r="X25" s="36">
        <f t="shared" si="1"/>
        <v>-136656</v>
      </c>
      <c r="Y25" s="36">
        <f t="shared" si="1"/>
        <v>-398372</v>
      </c>
      <c r="Z25" s="37">
        <f>+IF(X25&lt;&gt;0,+(Y25/X25)*100,0)</f>
        <v>291.51445966514456</v>
      </c>
      <c r="AA25" s="38">
        <f>SUM(AA15:AA24)</f>
        <v>-182208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9730474</v>
      </c>
      <c r="D26" s="29">
        <f>+D13+D25</f>
        <v>0</v>
      </c>
      <c r="E26" s="30">
        <f t="shared" si="2"/>
        <v>20023404</v>
      </c>
      <c r="F26" s="31">
        <f t="shared" si="2"/>
        <v>6835128</v>
      </c>
      <c r="G26" s="31">
        <f t="shared" si="2"/>
        <v>927098</v>
      </c>
      <c r="H26" s="31">
        <f t="shared" si="2"/>
        <v>811514</v>
      </c>
      <c r="I26" s="31">
        <f t="shared" si="2"/>
        <v>1089439</v>
      </c>
      <c r="J26" s="31">
        <f t="shared" si="2"/>
        <v>2828051</v>
      </c>
      <c r="K26" s="31">
        <f t="shared" si="2"/>
        <v>1570928</v>
      </c>
      <c r="L26" s="31">
        <f t="shared" si="2"/>
        <v>1196993</v>
      </c>
      <c r="M26" s="31">
        <f t="shared" si="2"/>
        <v>1109719</v>
      </c>
      <c r="N26" s="31">
        <f t="shared" si="2"/>
        <v>3877640</v>
      </c>
      <c r="O26" s="31">
        <f t="shared" si="2"/>
        <v>1114330</v>
      </c>
      <c r="P26" s="31">
        <f t="shared" si="2"/>
        <v>614711</v>
      </c>
      <c r="Q26" s="31">
        <f t="shared" si="2"/>
        <v>1010973</v>
      </c>
      <c r="R26" s="31">
        <f t="shared" si="2"/>
        <v>2740014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9445705</v>
      </c>
      <c r="X26" s="31">
        <f t="shared" si="2"/>
        <v>5126346</v>
      </c>
      <c r="Y26" s="31">
        <f t="shared" si="2"/>
        <v>4319359</v>
      </c>
      <c r="Z26" s="32">
        <f>+IF(X26&lt;&gt;0,+(Y26/X26)*100,0)</f>
        <v>84.258046569622891</v>
      </c>
      <c r="AA26" s="33">
        <f>+AA13+AA25</f>
        <v>6835128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11172756</v>
      </c>
      <c r="F32" s="20">
        <v>11094228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8320671</v>
      </c>
      <c r="Y32" s="20">
        <v>-8320671</v>
      </c>
      <c r="Z32" s="21">
        <v>-100</v>
      </c>
      <c r="AA32" s="22">
        <v>11094228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-30000000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-22500000</v>
      </c>
      <c r="Y33" s="20">
        <v>22500000</v>
      </c>
      <c r="Z33" s="21">
        <v>-100</v>
      </c>
      <c r="AA33" s="22">
        <v>-30000000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11172756</v>
      </c>
      <c r="F37" s="31">
        <f t="shared" si="3"/>
        <v>-18905772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-14179329</v>
      </c>
      <c r="Y37" s="31">
        <f t="shared" si="3"/>
        <v>14179329</v>
      </c>
      <c r="Z37" s="32">
        <f>+IF(X37&lt;&gt;0,+(Y37/X37)*100,0)</f>
        <v>-100</v>
      </c>
      <c r="AA37" s="33">
        <f>SUM(AA29:AA36)</f>
        <v>-18905772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11172756</v>
      </c>
      <c r="F44" s="31">
        <f t="shared" si="5"/>
        <v>-18905772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-14179329</v>
      </c>
      <c r="Y44" s="31">
        <f t="shared" si="5"/>
        <v>14179329</v>
      </c>
      <c r="Z44" s="32">
        <f>+IF(X44&lt;&gt;0,+(Y44/X44)*100,0)</f>
        <v>-100</v>
      </c>
      <c r="AA44" s="33">
        <f>+AA37+AA43</f>
        <v>-18905772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9730474</v>
      </c>
      <c r="D45" s="42">
        <f t="shared" si="6"/>
        <v>0</v>
      </c>
      <c r="E45" s="43">
        <f t="shared" si="6"/>
        <v>8850648</v>
      </c>
      <c r="F45" s="44">
        <f t="shared" si="6"/>
        <v>25740900</v>
      </c>
      <c r="G45" s="44">
        <f t="shared" si="6"/>
        <v>927098</v>
      </c>
      <c r="H45" s="44">
        <f t="shared" si="6"/>
        <v>811514</v>
      </c>
      <c r="I45" s="44">
        <f t="shared" si="6"/>
        <v>1089439</v>
      </c>
      <c r="J45" s="44">
        <f t="shared" si="6"/>
        <v>2828051</v>
      </c>
      <c r="K45" s="44">
        <f t="shared" si="6"/>
        <v>1570928</v>
      </c>
      <c r="L45" s="44">
        <f t="shared" si="6"/>
        <v>1196993</v>
      </c>
      <c r="M45" s="44">
        <f t="shared" si="6"/>
        <v>1109719</v>
      </c>
      <c r="N45" s="44">
        <f t="shared" si="6"/>
        <v>3877640</v>
      </c>
      <c r="O45" s="44">
        <f t="shared" si="6"/>
        <v>1114330</v>
      </c>
      <c r="P45" s="44">
        <f t="shared" si="6"/>
        <v>614711</v>
      </c>
      <c r="Q45" s="44">
        <f t="shared" si="6"/>
        <v>1010973</v>
      </c>
      <c r="R45" s="44">
        <f t="shared" si="6"/>
        <v>2740014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9445705</v>
      </c>
      <c r="X45" s="44">
        <f t="shared" si="6"/>
        <v>19305675</v>
      </c>
      <c r="Y45" s="44">
        <f t="shared" si="6"/>
        <v>-9859970</v>
      </c>
      <c r="Z45" s="45">
        <f>+IF(X45&lt;&gt;0,+(Y45/X45)*100,0)</f>
        <v>-51.072909908614946</v>
      </c>
      <c r="AA45" s="46">
        <f>+AA26-AA44</f>
        <v>25740900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-593039309</v>
      </c>
      <c r="F6" s="20">
        <v>-144265231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-108198936</v>
      </c>
      <c r="Y6" s="20">
        <v>108198936</v>
      </c>
      <c r="Z6" s="21">
        <v>-100</v>
      </c>
      <c r="AA6" s="22">
        <v>-144265231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48201</v>
      </c>
      <c r="D10" s="18"/>
      <c r="E10" s="19">
        <v>387648201</v>
      </c>
      <c r="F10" s="20">
        <v>-92051799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-69038847</v>
      </c>
      <c r="Y10" s="20">
        <v>69038847</v>
      </c>
      <c r="Z10" s="21">
        <v>-100</v>
      </c>
      <c r="AA10" s="22">
        <v>-92051799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76141050</v>
      </c>
      <c r="F11" s="20">
        <v>47797004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35847756</v>
      </c>
      <c r="Y11" s="24">
        <v>-35847756</v>
      </c>
      <c r="Z11" s="25">
        <v>-100</v>
      </c>
      <c r="AA11" s="26">
        <v>47797004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48201</v>
      </c>
      <c r="D13" s="29">
        <f>SUM(D6:D12)</f>
        <v>0</v>
      </c>
      <c r="E13" s="30">
        <f t="shared" si="0"/>
        <v>-129250058</v>
      </c>
      <c r="F13" s="31">
        <f t="shared" si="0"/>
        <v>-188520026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-141390027</v>
      </c>
      <c r="Y13" s="31">
        <f t="shared" si="0"/>
        <v>141390027</v>
      </c>
      <c r="Z13" s="32">
        <f>+IF(X13&lt;&gt;0,+(Y13/X13)*100,0)</f>
        <v>-100</v>
      </c>
      <c r="AA13" s="33">
        <f>SUM(AA6:AA12)</f>
        <v>-188520026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739510419</v>
      </c>
      <c r="D17" s="18"/>
      <c r="E17" s="19">
        <v>296607000</v>
      </c>
      <c r="F17" s="20">
        <v>283746692</v>
      </c>
      <c r="G17" s="24"/>
      <c r="H17" s="24">
        <v>3554829</v>
      </c>
      <c r="I17" s="24">
        <v>2575481</v>
      </c>
      <c r="J17" s="20">
        <v>6130310</v>
      </c>
      <c r="K17" s="24">
        <v>6110699</v>
      </c>
      <c r="L17" s="24">
        <v>23000361</v>
      </c>
      <c r="M17" s="20">
        <v>69842799</v>
      </c>
      <c r="N17" s="24">
        <v>98953859</v>
      </c>
      <c r="O17" s="24">
        <v>19499116</v>
      </c>
      <c r="P17" s="24">
        <v>22489620</v>
      </c>
      <c r="Q17" s="20">
        <v>15515302</v>
      </c>
      <c r="R17" s="24">
        <v>57504038</v>
      </c>
      <c r="S17" s="24"/>
      <c r="T17" s="20"/>
      <c r="U17" s="24"/>
      <c r="V17" s="24"/>
      <c r="W17" s="24">
        <v>162588207</v>
      </c>
      <c r="X17" s="20">
        <v>212810031</v>
      </c>
      <c r="Y17" s="24">
        <v>-50221824</v>
      </c>
      <c r="Z17" s="25">
        <v>-23.599368772236119</v>
      </c>
      <c r="AA17" s="26">
        <v>283746692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739510419</v>
      </c>
      <c r="D25" s="29">
        <f t="shared" ref="D25:Y25" si="1">SUM(D15:D24)</f>
        <v>0</v>
      </c>
      <c r="E25" s="35">
        <f t="shared" si="1"/>
        <v>296607000</v>
      </c>
      <c r="F25" s="36">
        <f t="shared" si="1"/>
        <v>283746692</v>
      </c>
      <c r="G25" s="36">
        <f t="shared" si="1"/>
        <v>0</v>
      </c>
      <c r="H25" s="36">
        <f t="shared" si="1"/>
        <v>3554829</v>
      </c>
      <c r="I25" s="36">
        <f t="shared" si="1"/>
        <v>2575481</v>
      </c>
      <c r="J25" s="36">
        <f t="shared" si="1"/>
        <v>6130310</v>
      </c>
      <c r="K25" s="36">
        <f t="shared" si="1"/>
        <v>6110699</v>
      </c>
      <c r="L25" s="36">
        <f t="shared" si="1"/>
        <v>23000361</v>
      </c>
      <c r="M25" s="36">
        <f t="shared" si="1"/>
        <v>69842799</v>
      </c>
      <c r="N25" s="36">
        <f t="shared" si="1"/>
        <v>98953859</v>
      </c>
      <c r="O25" s="36">
        <f t="shared" si="1"/>
        <v>19499116</v>
      </c>
      <c r="P25" s="36">
        <f t="shared" si="1"/>
        <v>22489620</v>
      </c>
      <c r="Q25" s="36">
        <f t="shared" si="1"/>
        <v>15515302</v>
      </c>
      <c r="R25" s="36">
        <f t="shared" si="1"/>
        <v>57504038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162588207</v>
      </c>
      <c r="X25" s="36">
        <f t="shared" si="1"/>
        <v>212810031</v>
      </c>
      <c r="Y25" s="36">
        <f t="shared" si="1"/>
        <v>-50221824</v>
      </c>
      <c r="Z25" s="37">
        <f>+IF(X25&lt;&gt;0,+(Y25/X25)*100,0)</f>
        <v>-23.599368772236119</v>
      </c>
      <c r="AA25" s="38">
        <f>SUM(AA15:AA24)</f>
        <v>283746692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739558620</v>
      </c>
      <c r="D26" s="29">
        <f>+D13+D25</f>
        <v>0</v>
      </c>
      <c r="E26" s="30">
        <f t="shared" si="2"/>
        <v>167356942</v>
      </c>
      <c r="F26" s="31">
        <f t="shared" si="2"/>
        <v>95226666</v>
      </c>
      <c r="G26" s="31">
        <f t="shared" si="2"/>
        <v>0</v>
      </c>
      <c r="H26" s="31">
        <f t="shared" si="2"/>
        <v>3554829</v>
      </c>
      <c r="I26" s="31">
        <f t="shared" si="2"/>
        <v>2575481</v>
      </c>
      <c r="J26" s="31">
        <f t="shared" si="2"/>
        <v>6130310</v>
      </c>
      <c r="K26" s="31">
        <f t="shared" si="2"/>
        <v>6110699</v>
      </c>
      <c r="L26" s="31">
        <f t="shared" si="2"/>
        <v>23000361</v>
      </c>
      <c r="M26" s="31">
        <f t="shared" si="2"/>
        <v>69842799</v>
      </c>
      <c r="N26" s="31">
        <f t="shared" si="2"/>
        <v>98953859</v>
      </c>
      <c r="O26" s="31">
        <f t="shared" si="2"/>
        <v>19499116</v>
      </c>
      <c r="P26" s="31">
        <f t="shared" si="2"/>
        <v>22489620</v>
      </c>
      <c r="Q26" s="31">
        <f t="shared" si="2"/>
        <v>15515302</v>
      </c>
      <c r="R26" s="31">
        <f t="shared" si="2"/>
        <v>57504038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162588207</v>
      </c>
      <c r="X26" s="31">
        <f t="shared" si="2"/>
        <v>71420004</v>
      </c>
      <c r="Y26" s="31">
        <f t="shared" si="2"/>
        <v>91168203</v>
      </c>
      <c r="Z26" s="32">
        <f>+IF(X26&lt;&gt;0,+(Y26/X26)*100,0)</f>
        <v>127.65079514697311</v>
      </c>
      <c r="AA26" s="33">
        <f>+AA13+AA25</f>
        <v>95226666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-621000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-621000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-621000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739558620</v>
      </c>
      <c r="D45" s="42">
        <f t="shared" si="6"/>
        <v>0</v>
      </c>
      <c r="E45" s="43">
        <f t="shared" si="6"/>
        <v>167977942</v>
      </c>
      <c r="F45" s="44">
        <f t="shared" si="6"/>
        <v>95226666</v>
      </c>
      <c r="G45" s="44">
        <f t="shared" si="6"/>
        <v>0</v>
      </c>
      <c r="H45" s="44">
        <f t="shared" si="6"/>
        <v>3554829</v>
      </c>
      <c r="I45" s="44">
        <f t="shared" si="6"/>
        <v>2575481</v>
      </c>
      <c r="J45" s="44">
        <f t="shared" si="6"/>
        <v>6130310</v>
      </c>
      <c r="K45" s="44">
        <f t="shared" si="6"/>
        <v>6110699</v>
      </c>
      <c r="L45" s="44">
        <f t="shared" si="6"/>
        <v>23000361</v>
      </c>
      <c r="M45" s="44">
        <f t="shared" si="6"/>
        <v>69842799</v>
      </c>
      <c r="N45" s="44">
        <f t="shared" si="6"/>
        <v>98953859</v>
      </c>
      <c r="O45" s="44">
        <f t="shared" si="6"/>
        <v>19499116</v>
      </c>
      <c r="P45" s="44">
        <f t="shared" si="6"/>
        <v>22489620</v>
      </c>
      <c r="Q45" s="44">
        <f t="shared" si="6"/>
        <v>15515302</v>
      </c>
      <c r="R45" s="44">
        <f t="shared" si="6"/>
        <v>57504038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162588207</v>
      </c>
      <c r="X45" s="44">
        <f t="shared" si="6"/>
        <v>71420004</v>
      </c>
      <c r="Y45" s="44">
        <f t="shared" si="6"/>
        <v>91168203</v>
      </c>
      <c r="Z45" s="45">
        <f>+IF(X45&lt;&gt;0,+(Y45/X45)*100,0)</f>
        <v>127.65079514697311</v>
      </c>
      <c r="AA45" s="46">
        <f>+AA26-AA44</f>
        <v>95226666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48201</v>
      </c>
      <c r="F47" s="20">
        <v>48201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36153</v>
      </c>
      <c r="Y47" s="20">
        <v>-36153</v>
      </c>
      <c r="Z47" s="47">
        <v>-100</v>
      </c>
      <c r="AA47" s="22">
        <v>48201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48201</v>
      </c>
      <c r="F50" s="52">
        <f t="shared" si="7"/>
        <v>48201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36153</v>
      </c>
      <c r="Y50" s="52">
        <f t="shared" si="7"/>
        <v>-36153</v>
      </c>
      <c r="Z50" s="53">
        <f>+IF(X50&lt;&gt;0,+(Y50/X50)*100,0)</f>
        <v>-100</v>
      </c>
      <c r="AA50" s="54">
        <f>SUM(AA47:AA49)</f>
        <v>48201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-10729</v>
      </c>
      <c r="D6" s="18"/>
      <c r="E6" s="19">
        <v>31483639</v>
      </c>
      <c r="F6" s="20">
        <v>31026539</v>
      </c>
      <c r="G6" s="20">
        <v>3871</v>
      </c>
      <c r="H6" s="20"/>
      <c r="I6" s="20">
        <v>3871</v>
      </c>
      <c r="J6" s="20">
        <v>7742</v>
      </c>
      <c r="K6" s="20">
        <v>-2286907</v>
      </c>
      <c r="L6" s="20">
        <v>56425</v>
      </c>
      <c r="M6" s="20">
        <v>6637</v>
      </c>
      <c r="N6" s="20">
        <v>-2223845</v>
      </c>
      <c r="O6" s="20">
        <v>-606677</v>
      </c>
      <c r="P6" s="20">
        <v>1786</v>
      </c>
      <c r="Q6" s="20">
        <v>2679</v>
      </c>
      <c r="R6" s="20">
        <v>-602212</v>
      </c>
      <c r="S6" s="20"/>
      <c r="T6" s="20"/>
      <c r="U6" s="20"/>
      <c r="V6" s="20"/>
      <c r="W6" s="20">
        <v>-2818315</v>
      </c>
      <c r="X6" s="20">
        <v>23269896</v>
      </c>
      <c r="Y6" s="20">
        <v>-26088211</v>
      </c>
      <c r="Z6" s="21">
        <v>-112.11142069564902</v>
      </c>
      <c r="AA6" s="22">
        <v>31026539</v>
      </c>
    </row>
    <row r="7" spans="1:27" x14ac:dyDescent="0.25">
      <c r="A7" s="23" t="s">
        <v>35</v>
      </c>
      <c r="B7" s="17" t="s">
        <v>32</v>
      </c>
      <c r="C7" s="18">
        <v>5554052</v>
      </c>
      <c r="D7" s="18"/>
      <c r="E7" s="19"/>
      <c r="F7" s="20"/>
      <c r="G7" s="20">
        <v>-66810</v>
      </c>
      <c r="H7" s="20"/>
      <c r="I7" s="20">
        <v>828916</v>
      </c>
      <c r="J7" s="20">
        <v>762106</v>
      </c>
      <c r="K7" s="20">
        <v>11694758</v>
      </c>
      <c r="L7" s="20">
        <v>-6902812</v>
      </c>
      <c r="M7" s="20">
        <v>3901535</v>
      </c>
      <c r="N7" s="20">
        <v>8693481</v>
      </c>
      <c r="O7" s="20">
        <v>3564269</v>
      </c>
      <c r="P7" s="20">
        <v>3765469</v>
      </c>
      <c r="Q7" s="20">
        <v>3378352</v>
      </c>
      <c r="R7" s="20">
        <v>10708090</v>
      </c>
      <c r="S7" s="20"/>
      <c r="T7" s="20"/>
      <c r="U7" s="20"/>
      <c r="V7" s="20"/>
      <c r="W7" s="20">
        <v>20163677</v>
      </c>
      <c r="X7" s="20">
        <v>9</v>
      </c>
      <c r="Y7" s="20">
        <v>20163668</v>
      </c>
      <c r="Z7" s="21">
        <v>224040755.55555555</v>
      </c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141090</v>
      </c>
      <c r="D10" s="18"/>
      <c r="E10" s="19">
        <v>-291497</v>
      </c>
      <c r="F10" s="20">
        <v>145603</v>
      </c>
      <c r="G10" s="20"/>
      <c r="H10" s="20"/>
      <c r="I10" s="20"/>
      <c r="J10" s="20"/>
      <c r="K10" s="20">
        <v>282180</v>
      </c>
      <c r="L10" s="20"/>
      <c r="M10" s="20">
        <v>-141090</v>
      </c>
      <c r="N10" s="20">
        <v>141090</v>
      </c>
      <c r="O10" s="20"/>
      <c r="P10" s="20"/>
      <c r="Q10" s="20"/>
      <c r="R10" s="20"/>
      <c r="S10" s="20"/>
      <c r="T10" s="20"/>
      <c r="U10" s="20"/>
      <c r="V10" s="20"/>
      <c r="W10" s="20">
        <v>141090</v>
      </c>
      <c r="X10" s="20">
        <v>145603</v>
      </c>
      <c r="Y10" s="20">
        <v>-4513</v>
      </c>
      <c r="Z10" s="21">
        <v>-3.0995240482682362</v>
      </c>
      <c r="AA10" s="22">
        <v>145603</v>
      </c>
    </row>
    <row r="11" spans="1:27" x14ac:dyDescent="0.25">
      <c r="A11" s="23" t="s">
        <v>39</v>
      </c>
      <c r="B11" s="17" t="s">
        <v>32</v>
      </c>
      <c r="C11" s="18">
        <v>859273</v>
      </c>
      <c r="D11" s="18"/>
      <c r="E11" s="19"/>
      <c r="F11" s="20"/>
      <c r="G11" s="24"/>
      <c r="H11" s="24"/>
      <c r="I11" s="24"/>
      <c r="J11" s="20"/>
      <c r="K11" s="24">
        <v>861059</v>
      </c>
      <c r="L11" s="24">
        <v>-3572</v>
      </c>
      <c r="M11" s="20"/>
      <c r="N11" s="24">
        <v>857487</v>
      </c>
      <c r="O11" s="24"/>
      <c r="P11" s="24"/>
      <c r="Q11" s="20"/>
      <c r="R11" s="24"/>
      <c r="S11" s="24"/>
      <c r="T11" s="20"/>
      <c r="U11" s="24"/>
      <c r="V11" s="24"/>
      <c r="W11" s="24">
        <v>857487</v>
      </c>
      <c r="X11" s="20"/>
      <c r="Y11" s="24">
        <v>857487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6543686</v>
      </c>
      <c r="D13" s="29">
        <f>SUM(D6:D12)</f>
        <v>0</v>
      </c>
      <c r="E13" s="30">
        <f t="shared" si="0"/>
        <v>31192142</v>
      </c>
      <c r="F13" s="31">
        <f t="shared" si="0"/>
        <v>31172142</v>
      </c>
      <c r="G13" s="31">
        <f t="shared" si="0"/>
        <v>-62939</v>
      </c>
      <c r="H13" s="31">
        <f t="shared" si="0"/>
        <v>0</v>
      </c>
      <c r="I13" s="31">
        <f t="shared" si="0"/>
        <v>832787</v>
      </c>
      <c r="J13" s="31">
        <f t="shared" si="0"/>
        <v>769848</v>
      </c>
      <c r="K13" s="31">
        <f t="shared" si="0"/>
        <v>10551090</v>
      </c>
      <c r="L13" s="31">
        <f t="shared" si="0"/>
        <v>-6849959</v>
      </c>
      <c r="M13" s="31">
        <f t="shared" si="0"/>
        <v>3767082</v>
      </c>
      <c r="N13" s="31">
        <f t="shared" si="0"/>
        <v>7468213</v>
      </c>
      <c r="O13" s="31">
        <f t="shared" si="0"/>
        <v>2957592</v>
      </c>
      <c r="P13" s="31">
        <f t="shared" si="0"/>
        <v>3767255</v>
      </c>
      <c r="Q13" s="31">
        <f t="shared" si="0"/>
        <v>3381031</v>
      </c>
      <c r="R13" s="31">
        <f t="shared" si="0"/>
        <v>10105878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18343939</v>
      </c>
      <c r="X13" s="31">
        <f t="shared" si="0"/>
        <v>23415508</v>
      </c>
      <c r="Y13" s="31">
        <f t="shared" si="0"/>
        <v>-5071569</v>
      </c>
      <c r="Z13" s="32">
        <f>+IF(X13&lt;&gt;0,+(Y13/X13)*100,0)</f>
        <v>-21.659017604913803</v>
      </c>
      <c r="AA13" s="33">
        <f>SUM(AA6:AA12)</f>
        <v>31172142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6543686</v>
      </c>
      <c r="D26" s="29">
        <f>+D13+D25</f>
        <v>0</v>
      </c>
      <c r="E26" s="30">
        <f t="shared" si="2"/>
        <v>31192142</v>
      </c>
      <c r="F26" s="31">
        <f t="shared" si="2"/>
        <v>31172142</v>
      </c>
      <c r="G26" s="31">
        <f t="shared" si="2"/>
        <v>-62939</v>
      </c>
      <c r="H26" s="31">
        <f t="shared" si="2"/>
        <v>0</v>
      </c>
      <c r="I26" s="31">
        <f t="shared" si="2"/>
        <v>832787</v>
      </c>
      <c r="J26" s="31">
        <f t="shared" si="2"/>
        <v>769848</v>
      </c>
      <c r="K26" s="31">
        <f t="shared" si="2"/>
        <v>10551090</v>
      </c>
      <c r="L26" s="31">
        <f t="shared" si="2"/>
        <v>-6849959</v>
      </c>
      <c r="M26" s="31">
        <f t="shared" si="2"/>
        <v>3767082</v>
      </c>
      <c r="N26" s="31">
        <f t="shared" si="2"/>
        <v>7468213</v>
      </c>
      <c r="O26" s="31">
        <f t="shared" si="2"/>
        <v>2957592</v>
      </c>
      <c r="P26" s="31">
        <f t="shared" si="2"/>
        <v>3767255</v>
      </c>
      <c r="Q26" s="31">
        <f t="shared" si="2"/>
        <v>3381031</v>
      </c>
      <c r="R26" s="31">
        <f t="shared" si="2"/>
        <v>10105878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18343939</v>
      </c>
      <c r="X26" s="31">
        <f t="shared" si="2"/>
        <v>23415508</v>
      </c>
      <c r="Y26" s="31">
        <f t="shared" si="2"/>
        <v>-5071569</v>
      </c>
      <c r="Z26" s="32">
        <f>+IF(X26&lt;&gt;0,+(Y26/X26)*100,0)</f>
        <v>-21.659017604913803</v>
      </c>
      <c r="AA26" s="33">
        <f>+AA13+AA25</f>
        <v>31172142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7850683</v>
      </c>
      <c r="D32" s="18"/>
      <c r="E32" s="19">
        <v>15119818</v>
      </c>
      <c r="F32" s="20">
        <v>18345952</v>
      </c>
      <c r="G32" s="20"/>
      <c r="H32" s="20"/>
      <c r="I32" s="20">
        <v>9087</v>
      </c>
      <c r="J32" s="20">
        <v>9087</v>
      </c>
      <c r="K32" s="20">
        <v>7887294</v>
      </c>
      <c r="L32" s="20">
        <v>-643061</v>
      </c>
      <c r="M32" s="20">
        <v>263827</v>
      </c>
      <c r="N32" s="20">
        <v>7508060</v>
      </c>
      <c r="O32" s="20">
        <v>-118104</v>
      </c>
      <c r="P32" s="20"/>
      <c r="Q32" s="20">
        <v>32622</v>
      </c>
      <c r="R32" s="20">
        <v>-85482</v>
      </c>
      <c r="S32" s="20"/>
      <c r="T32" s="20"/>
      <c r="U32" s="20"/>
      <c r="V32" s="20"/>
      <c r="W32" s="20">
        <v>7431665</v>
      </c>
      <c r="X32" s="20">
        <v>13759371</v>
      </c>
      <c r="Y32" s="20">
        <v>-6327706</v>
      </c>
      <c r="Z32" s="21">
        <v>-45.988337693634392</v>
      </c>
      <c r="AA32" s="22">
        <v>18345952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7850683</v>
      </c>
      <c r="D37" s="29">
        <f t="shared" ref="D37:Y37" si="3">SUM(D29:D36)</f>
        <v>0</v>
      </c>
      <c r="E37" s="30">
        <f t="shared" si="3"/>
        <v>15119818</v>
      </c>
      <c r="F37" s="31">
        <f t="shared" si="3"/>
        <v>18345952</v>
      </c>
      <c r="G37" s="31">
        <f t="shared" si="3"/>
        <v>0</v>
      </c>
      <c r="H37" s="31">
        <f t="shared" si="3"/>
        <v>0</v>
      </c>
      <c r="I37" s="31">
        <f t="shared" si="3"/>
        <v>9087</v>
      </c>
      <c r="J37" s="31">
        <f t="shared" si="3"/>
        <v>9087</v>
      </c>
      <c r="K37" s="31">
        <f t="shared" si="3"/>
        <v>7887294</v>
      </c>
      <c r="L37" s="31">
        <f t="shared" si="3"/>
        <v>-643061</v>
      </c>
      <c r="M37" s="31">
        <f t="shared" si="3"/>
        <v>263827</v>
      </c>
      <c r="N37" s="31">
        <f t="shared" si="3"/>
        <v>7508060</v>
      </c>
      <c r="O37" s="31">
        <f t="shared" si="3"/>
        <v>-118104</v>
      </c>
      <c r="P37" s="31">
        <f t="shared" si="3"/>
        <v>0</v>
      </c>
      <c r="Q37" s="31">
        <f t="shared" si="3"/>
        <v>32622</v>
      </c>
      <c r="R37" s="31">
        <f t="shared" si="3"/>
        <v>-85482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7431665</v>
      </c>
      <c r="X37" s="31">
        <f t="shared" si="3"/>
        <v>13759371</v>
      </c>
      <c r="Y37" s="31">
        <f t="shared" si="3"/>
        <v>-6327706</v>
      </c>
      <c r="Z37" s="32">
        <f>+IF(X37&lt;&gt;0,+(Y37/X37)*100,0)</f>
        <v>-45.988337693634392</v>
      </c>
      <c r="AA37" s="33">
        <f>SUM(AA29:AA36)</f>
        <v>18345952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7850683</v>
      </c>
      <c r="D44" s="29">
        <f>+D37+D43</f>
        <v>0</v>
      </c>
      <c r="E44" s="30">
        <f t="shared" si="5"/>
        <v>15119818</v>
      </c>
      <c r="F44" s="31">
        <f t="shared" si="5"/>
        <v>18345952</v>
      </c>
      <c r="G44" s="31">
        <f t="shared" si="5"/>
        <v>0</v>
      </c>
      <c r="H44" s="31">
        <f t="shared" si="5"/>
        <v>0</v>
      </c>
      <c r="I44" s="31">
        <f t="shared" si="5"/>
        <v>9087</v>
      </c>
      <c r="J44" s="31">
        <f t="shared" si="5"/>
        <v>9087</v>
      </c>
      <c r="K44" s="31">
        <f t="shared" si="5"/>
        <v>7887294</v>
      </c>
      <c r="L44" s="31">
        <f t="shared" si="5"/>
        <v>-643061</v>
      </c>
      <c r="M44" s="31">
        <f t="shared" si="5"/>
        <v>263827</v>
      </c>
      <c r="N44" s="31">
        <f t="shared" si="5"/>
        <v>7508060</v>
      </c>
      <c r="O44" s="31">
        <f t="shared" si="5"/>
        <v>-118104</v>
      </c>
      <c r="P44" s="31">
        <f t="shared" si="5"/>
        <v>0</v>
      </c>
      <c r="Q44" s="31">
        <f t="shared" si="5"/>
        <v>32622</v>
      </c>
      <c r="R44" s="31">
        <f t="shared" si="5"/>
        <v>-85482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7431665</v>
      </c>
      <c r="X44" s="31">
        <f t="shared" si="5"/>
        <v>13759371</v>
      </c>
      <c r="Y44" s="31">
        <f t="shared" si="5"/>
        <v>-6327706</v>
      </c>
      <c r="Z44" s="32">
        <f>+IF(X44&lt;&gt;0,+(Y44/X44)*100,0)</f>
        <v>-45.988337693634392</v>
      </c>
      <c r="AA44" s="33">
        <f>+AA37+AA43</f>
        <v>18345952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-1306997</v>
      </c>
      <c r="D45" s="42">
        <f t="shared" si="6"/>
        <v>0</v>
      </c>
      <c r="E45" s="43">
        <f t="shared" si="6"/>
        <v>16072324</v>
      </c>
      <c r="F45" s="44">
        <f t="shared" si="6"/>
        <v>12826190</v>
      </c>
      <c r="G45" s="44">
        <f t="shared" si="6"/>
        <v>-62939</v>
      </c>
      <c r="H45" s="44">
        <f t="shared" si="6"/>
        <v>0</v>
      </c>
      <c r="I45" s="44">
        <f t="shared" si="6"/>
        <v>823700</v>
      </c>
      <c r="J45" s="44">
        <f t="shared" si="6"/>
        <v>760761</v>
      </c>
      <c r="K45" s="44">
        <f t="shared" si="6"/>
        <v>2663796</v>
      </c>
      <c r="L45" s="44">
        <f t="shared" si="6"/>
        <v>-6206898</v>
      </c>
      <c r="M45" s="44">
        <f t="shared" si="6"/>
        <v>3503255</v>
      </c>
      <c r="N45" s="44">
        <f t="shared" si="6"/>
        <v>-39847</v>
      </c>
      <c r="O45" s="44">
        <f t="shared" si="6"/>
        <v>3075696</v>
      </c>
      <c r="P45" s="44">
        <f t="shared" si="6"/>
        <v>3767255</v>
      </c>
      <c r="Q45" s="44">
        <f t="shared" si="6"/>
        <v>3348409</v>
      </c>
      <c r="R45" s="44">
        <f t="shared" si="6"/>
        <v>10191360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10912274</v>
      </c>
      <c r="X45" s="44">
        <f t="shared" si="6"/>
        <v>9656137</v>
      </c>
      <c r="Y45" s="44">
        <f t="shared" si="6"/>
        <v>1256137</v>
      </c>
      <c r="Z45" s="45">
        <f>+IF(X45&lt;&gt;0,+(Y45/X45)*100,0)</f>
        <v>13.008690742478073</v>
      </c>
      <c r="AA45" s="46">
        <f>+AA26-AA44</f>
        <v>12826190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1418759</v>
      </c>
      <c r="D47" s="18"/>
      <c r="E47" s="19"/>
      <c r="F47" s="20"/>
      <c r="G47" s="20"/>
      <c r="H47" s="20"/>
      <c r="I47" s="20"/>
      <c r="J47" s="20"/>
      <c r="K47" s="20">
        <v>18499877</v>
      </c>
      <c r="L47" s="20">
        <v>305739</v>
      </c>
      <c r="M47" s="20">
        <v>2572095</v>
      </c>
      <c r="N47" s="20">
        <v>21377711</v>
      </c>
      <c r="O47" s="20"/>
      <c r="P47" s="20"/>
      <c r="Q47" s="20">
        <v>-2572095</v>
      </c>
      <c r="R47" s="20">
        <v>-2572095</v>
      </c>
      <c r="S47" s="20"/>
      <c r="T47" s="20"/>
      <c r="U47" s="20"/>
      <c r="V47" s="20"/>
      <c r="W47" s="20">
        <v>18805616</v>
      </c>
      <c r="X47" s="20"/>
      <c r="Y47" s="20">
        <v>18805616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1418759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18499877</v>
      </c>
      <c r="L50" s="52">
        <f t="shared" si="7"/>
        <v>305739</v>
      </c>
      <c r="M50" s="52">
        <f t="shared" si="7"/>
        <v>2572095</v>
      </c>
      <c r="N50" s="52">
        <f t="shared" si="7"/>
        <v>21377711</v>
      </c>
      <c r="O50" s="52">
        <f t="shared" si="7"/>
        <v>0</v>
      </c>
      <c r="P50" s="52">
        <f t="shared" si="7"/>
        <v>0</v>
      </c>
      <c r="Q50" s="52">
        <f t="shared" si="7"/>
        <v>-2572095</v>
      </c>
      <c r="R50" s="52">
        <f t="shared" si="7"/>
        <v>-2572095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18805616</v>
      </c>
      <c r="X50" s="52">
        <f t="shared" si="7"/>
        <v>0</v>
      </c>
      <c r="Y50" s="52">
        <f t="shared" si="7"/>
        <v>18805616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16811407</v>
      </c>
      <c r="D6" s="18"/>
      <c r="E6" s="19">
        <v>7869001</v>
      </c>
      <c r="F6" s="20">
        <v>7869001</v>
      </c>
      <c r="G6" s="20">
        <v>17102130</v>
      </c>
      <c r="H6" s="20">
        <v>114697</v>
      </c>
      <c r="I6" s="20">
        <v>109778</v>
      </c>
      <c r="J6" s="20">
        <v>17326605</v>
      </c>
      <c r="K6" s="20">
        <v>-2008218</v>
      </c>
      <c r="L6" s="20"/>
      <c r="M6" s="20"/>
      <c r="N6" s="20">
        <v>-2008218</v>
      </c>
      <c r="O6" s="20">
        <v>129000</v>
      </c>
      <c r="P6" s="20"/>
      <c r="Q6" s="20">
        <v>228026</v>
      </c>
      <c r="R6" s="20">
        <v>357026</v>
      </c>
      <c r="S6" s="20"/>
      <c r="T6" s="20"/>
      <c r="U6" s="20"/>
      <c r="V6" s="20"/>
      <c r="W6" s="20">
        <v>15675413</v>
      </c>
      <c r="X6" s="20">
        <v>6454273</v>
      </c>
      <c r="Y6" s="20">
        <v>9221140</v>
      </c>
      <c r="Z6" s="21">
        <v>142.86876306595647</v>
      </c>
      <c r="AA6" s="22">
        <v>7869001</v>
      </c>
    </row>
    <row r="7" spans="1:27" x14ac:dyDescent="0.25">
      <c r="A7" s="23" t="s">
        <v>35</v>
      </c>
      <c r="B7" s="17" t="s">
        <v>32</v>
      </c>
      <c r="C7" s="18">
        <v>24032551</v>
      </c>
      <c r="D7" s="18"/>
      <c r="E7" s="19">
        <v>12109490</v>
      </c>
      <c r="F7" s="20">
        <v>11983800</v>
      </c>
      <c r="G7" s="20">
        <v>24623388</v>
      </c>
      <c r="H7" s="20">
        <v>659489</v>
      </c>
      <c r="I7" s="20">
        <v>644314</v>
      </c>
      <c r="J7" s="20">
        <v>25927191</v>
      </c>
      <c r="K7" s="20">
        <v>-10542858</v>
      </c>
      <c r="L7" s="20"/>
      <c r="M7" s="20"/>
      <c r="N7" s="20">
        <v>-10542858</v>
      </c>
      <c r="O7" s="20">
        <v>780448</v>
      </c>
      <c r="P7" s="20"/>
      <c r="Q7" s="20">
        <v>538722</v>
      </c>
      <c r="R7" s="20">
        <v>1319170</v>
      </c>
      <c r="S7" s="20"/>
      <c r="T7" s="20"/>
      <c r="U7" s="20"/>
      <c r="V7" s="20"/>
      <c r="W7" s="20">
        <v>16703503</v>
      </c>
      <c r="X7" s="20">
        <v>12193194</v>
      </c>
      <c r="Y7" s="20">
        <v>4510309</v>
      </c>
      <c r="Z7" s="21">
        <v>36.990381683421099</v>
      </c>
      <c r="AA7" s="22">
        <v>11983800</v>
      </c>
    </row>
    <row r="8" spans="1:27" x14ac:dyDescent="0.25">
      <c r="A8" s="23" t="s">
        <v>36</v>
      </c>
      <c r="B8" s="17" t="s">
        <v>32</v>
      </c>
      <c r="C8" s="18">
        <v>-2273992</v>
      </c>
      <c r="D8" s="18"/>
      <c r="E8" s="19"/>
      <c r="F8" s="20"/>
      <c r="G8" s="20">
        <v>-2297458</v>
      </c>
      <c r="H8" s="20">
        <v>-18935</v>
      </c>
      <c r="I8" s="20">
        <v>-6457</v>
      </c>
      <c r="J8" s="20">
        <v>-2322850</v>
      </c>
      <c r="K8" s="20">
        <v>-18301</v>
      </c>
      <c r="L8" s="20"/>
      <c r="M8" s="20"/>
      <c r="N8" s="20">
        <v>-18301</v>
      </c>
      <c r="O8" s="20"/>
      <c r="P8" s="20"/>
      <c r="Q8" s="20">
        <v>-54668</v>
      </c>
      <c r="R8" s="20">
        <v>-54668</v>
      </c>
      <c r="S8" s="20"/>
      <c r="T8" s="20"/>
      <c r="U8" s="20"/>
      <c r="V8" s="20"/>
      <c r="W8" s="20">
        <v>-2395819</v>
      </c>
      <c r="X8" s="20"/>
      <c r="Y8" s="20">
        <v>-2395819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-438739</v>
      </c>
      <c r="F10" s="20">
        <v>-667277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-604947</v>
      </c>
      <c r="Y10" s="20">
        <v>604947</v>
      </c>
      <c r="Z10" s="21">
        <v>-100</v>
      </c>
      <c r="AA10" s="22">
        <v>-667277</v>
      </c>
    </row>
    <row r="11" spans="1:27" x14ac:dyDescent="0.25">
      <c r="A11" s="23" t="s">
        <v>39</v>
      </c>
      <c r="B11" s="17" t="s">
        <v>32</v>
      </c>
      <c r="C11" s="18">
        <v>1479087</v>
      </c>
      <c r="D11" s="18"/>
      <c r="E11" s="19"/>
      <c r="F11" s="20"/>
      <c r="G11" s="24">
        <v>1481600</v>
      </c>
      <c r="H11" s="24">
        <v>2436</v>
      </c>
      <c r="I11" s="24">
        <v>5009</v>
      </c>
      <c r="J11" s="20">
        <v>1489045</v>
      </c>
      <c r="K11" s="24">
        <v>270</v>
      </c>
      <c r="L11" s="24"/>
      <c r="M11" s="20"/>
      <c r="N11" s="24">
        <v>270</v>
      </c>
      <c r="O11" s="24">
        <v>5199</v>
      </c>
      <c r="P11" s="24"/>
      <c r="Q11" s="20">
        <v>2567</v>
      </c>
      <c r="R11" s="24">
        <v>7766</v>
      </c>
      <c r="S11" s="24"/>
      <c r="T11" s="20"/>
      <c r="U11" s="24"/>
      <c r="V11" s="24"/>
      <c r="W11" s="24">
        <v>1497081</v>
      </c>
      <c r="X11" s="20"/>
      <c r="Y11" s="24">
        <v>1497081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-15143</v>
      </c>
      <c r="D12" s="18"/>
      <c r="E12" s="19">
        <v>-756619</v>
      </c>
      <c r="F12" s="20">
        <v>-756619</v>
      </c>
      <c r="G12" s="20">
        <v>-15143</v>
      </c>
      <c r="H12" s="20"/>
      <c r="I12" s="20"/>
      <c r="J12" s="20">
        <v>-15143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-15143</v>
      </c>
      <c r="X12" s="20">
        <v>-756619</v>
      </c>
      <c r="Y12" s="20">
        <v>741476</v>
      </c>
      <c r="Z12" s="21">
        <v>-97.998596387349508</v>
      </c>
      <c r="AA12" s="22">
        <v>-756619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40033910</v>
      </c>
      <c r="D13" s="29">
        <f>SUM(D6:D12)</f>
        <v>0</v>
      </c>
      <c r="E13" s="30">
        <f t="shared" si="0"/>
        <v>18783133</v>
      </c>
      <c r="F13" s="31">
        <f t="shared" si="0"/>
        <v>18428905</v>
      </c>
      <c r="G13" s="31">
        <f t="shared" si="0"/>
        <v>40894517</v>
      </c>
      <c r="H13" s="31">
        <f t="shared" si="0"/>
        <v>757687</v>
      </c>
      <c r="I13" s="31">
        <f t="shared" si="0"/>
        <v>752644</v>
      </c>
      <c r="J13" s="31">
        <f t="shared" si="0"/>
        <v>42404848</v>
      </c>
      <c r="K13" s="31">
        <f t="shared" si="0"/>
        <v>-12569107</v>
      </c>
      <c r="L13" s="31">
        <f t="shared" si="0"/>
        <v>0</v>
      </c>
      <c r="M13" s="31">
        <f t="shared" si="0"/>
        <v>0</v>
      </c>
      <c r="N13" s="31">
        <f t="shared" si="0"/>
        <v>-12569107</v>
      </c>
      <c r="O13" s="31">
        <f t="shared" si="0"/>
        <v>914647</v>
      </c>
      <c r="P13" s="31">
        <f t="shared" si="0"/>
        <v>0</v>
      </c>
      <c r="Q13" s="31">
        <f t="shared" si="0"/>
        <v>714647</v>
      </c>
      <c r="R13" s="31">
        <f t="shared" si="0"/>
        <v>1629294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31465035</v>
      </c>
      <c r="X13" s="31">
        <f t="shared" si="0"/>
        <v>17285901</v>
      </c>
      <c r="Y13" s="31">
        <f t="shared" si="0"/>
        <v>14179134</v>
      </c>
      <c r="Z13" s="32">
        <f>+IF(X13&lt;&gt;0,+(Y13/X13)*100,0)</f>
        <v>82.027161904953644</v>
      </c>
      <c r="AA13" s="33">
        <f>SUM(AA6:AA12)</f>
        <v>18428905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10083155</v>
      </c>
      <c r="D17" s="18"/>
      <c r="E17" s="19">
        <v>-8424000</v>
      </c>
      <c r="F17" s="20">
        <v>-8424000</v>
      </c>
      <c r="G17" s="24">
        <v>10083155</v>
      </c>
      <c r="H17" s="24"/>
      <c r="I17" s="24"/>
      <c r="J17" s="20">
        <v>10083155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10083155</v>
      </c>
      <c r="X17" s="20">
        <v>-6318000</v>
      </c>
      <c r="Y17" s="24">
        <v>16401155</v>
      </c>
      <c r="Z17" s="25">
        <v>-259.59409623298512</v>
      </c>
      <c r="AA17" s="26">
        <v>-8424000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10083155</v>
      </c>
      <c r="D25" s="29">
        <f t="shared" ref="D25:Y25" si="1">SUM(D15:D24)</f>
        <v>0</v>
      </c>
      <c r="E25" s="35">
        <f t="shared" si="1"/>
        <v>-8424000</v>
      </c>
      <c r="F25" s="36">
        <f t="shared" si="1"/>
        <v>-8424000</v>
      </c>
      <c r="G25" s="36">
        <f t="shared" si="1"/>
        <v>10083155</v>
      </c>
      <c r="H25" s="36">
        <f t="shared" si="1"/>
        <v>0</v>
      </c>
      <c r="I25" s="36">
        <f t="shared" si="1"/>
        <v>0</v>
      </c>
      <c r="J25" s="36">
        <f t="shared" si="1"/>
        <v>10083155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10083155</v>
      </c>
      <c r="X25" s="36">
        <f t="shared" si="1"/>
        <v>-6318000</v>
      </c>
      <c r="Y25" s="36">
        <f t="shared" si="1"/>
        <v>16401155</v>
      </c>
      <c r="Z25" s="37">
        <f>+IF(X25&lt;&gt;0,+(Y25/X25)*100,0)</f>
        <v>-259.59409623298512</v>
      </c>
      <c r="AA25" s="38">
        <f>SUM(AA15:AA24)</f>
        <v>-8424000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50117065</v>
      </c>
      <c r="D26" s="29">
        <f>+D13+D25</f>
        <v>0</v>
      </c>
      <c r="E26" s="30">
        <f t="shared" si="2"/>
        <v>10359133</v>
      </c>
      <c r="F26" s="31">
        <f t="shared" si="2"/>
        <v>10004905</v>
      </c>
      <c r="G26" s="31">
        <f t="shared" si="2"/>
        <v>50977672</v>
      </c>
      <c r="H26" s="31">
        <f t="shared" si="2"/>
        <v>757687</v>
      </c>
      <c r="I26" s="31">
        <f t="shared" si="2"/>
        <v>752644</v>
      </c>
      <c r="J26" s="31">
        <f t="shared" si="2"/>
        <v>52488003</v>
      </c>
      <c r="K26" s="31">
        <f t="shared" si="2"/>
        <v>-12569107</v>
      </c>
      <c r="L26" s="31">
        <f t="shared" si="2"/>
        <v>0</v>
      </c>
      <c r="M26" s="31">
        <f t="shared" si="2"/>
        <v>0</v>
      </c>
      <c r="N26" s="31">
        <f t="shared" si="2"/>
        <v>-12569107</v>
      </c>
      <c r="O26" s="31">
        <f t="shared" si="2"/>
        <v>914647</v>
      </c>
      <c r="P26" s="31">
        <f t="shared" si="2"/>
        <v>0</v>
      </c>
      <c r="Q26" s="31">
        <f t="shared" si="2"/>
        <v>714647</v>
      </c>
      <c r="R26" s="31">
        <f t="shared" si="2"/>
        <v>1629294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41548190</v>
      </c>
      <c r="X26" s="31">
        <f t="shared" si="2"/>
        <v>10967901</v>
      </c>
      <c r="Y26" s="31">
        <f t="shared" si="2"/>
        <v>30580289</v>
      </c>
      <c r="Z26" s="32">
        <f>+IF(X26&lt;&gt;0,+(Y26/X26)*100,0)</f>
        <v>278.81623840331889</v>
      </c>
      <c r="AA26" s="33">
        <f>+AA13+AA25</f>
        <v>10004905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-15604</v>
      </c>
      <c r="D31" s="18"/>
      <c r="E31" s="19"/>
      <c r="F31" s="20"/>
      <c r="G31" s="20">
        <v>-15604</v>
      </c>
      <c r="H31" s="20"/>
      <c r="I31" s="20">
        <v>-89</v>
      </c>
      <c r="J31" s="20">
        <v>-15693</v>
      </c>
      <c r="K31" s="20"/>
      <c r="L31" s="20"/>
      <c r="M31" s="20"/>
      <c r="N31" s="20"/>
      <c r="O31" s="20">
        <v>-54</v>
      </c>
      <c r="P31" s="20"/>
      <c r="Q31" s="20">
        <v>-19</v>
      </c>
      <c r="R31" s="20">
        <v>-73</v>
      </c>
      <c r="S31" s="20"/>
      <c r="T31" s="20"/>
      <c r="U31" s="20"/>
      <c r="V31" s="20"/>
      <c r="W31" s="20">
        <v>-15766</v>
      </c>
      <c r="X31" s="20"/>
      <c r="Y31" s="20">
        <v>-15766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1486666</v>
      </c>
      <c r="D32" s="18"/>
      <c r="E32" s="19">
        <v>19029076</v>
      </c>
      <c r="F32" s="20">
        <v>19029076</v>
      </c>
      <c r="G32" s="20">
        <v>1767294</v>
      </c>
      <c r="H32" s="20">
        <v>-28980</v>
      </c>
      <c r="I32" s="20">
        <v>-30330</v>
      </c>
      <c r="J32" s="20">
        <v>1707984</v>
      </c>
      <c r="K32" s="20">
        <v>629835</v>
      </c>
      <c r="L32" s="20"/>
      <c r="M32" s="20"/>
      <c r="N32" s="20">
        <v>629835</v>
      </c>
      <c r="O32" s="20">
        <v>37291</v>
      </c>
      <c r="P32" s="20"/>
      <c r="Q32" s="20">
        <v>-236863</v>
      </c>
      <c r="R32" s="20">
        <v>-199572</v>
      </c>
      <c r="S32" s="20"/>
      <c r="T32" s="20"/>
      <c r="U32" s="20"/>
      <c r="V32" s="20"/>
      <c r="W32" s="20">
        <v>2138247</v>
      </c>
      <c r="X32" s="20">
        <v>16568542</v>
      </c>
      <c r="Y32" s="20">
        <v>-14430295</v>
      </c>
      <c r="Z32" s="21">
        <v>-87.094537346738178</v>
      </c>
      <c r="AA32" s="22">
        <v>19029076</v>
      </c>
    </row>
    <row r="33" spans="1:27" x14ac:dyDescent="0.25">
      <c r="A33" s="23" t="s">
        <v>60</v>
      </c>
      <c r="B33" s="17" t="s">
        <v>32</v>
      </c>
      <c r="C33" s="18">
        <v>4706173</v>
      </c>
      <c r="D33" s="18"/>
      <c r="E33" s="19"/>
      <c r="F33" s="20"/>
      <c r="G33" s="20">
        <v>4706173</v>
      </c>
      <c r="H33" s="20"/>
      <c r="I33" s="20"/>
      <c r="J33" s="20">
        <v>4706173</v>
      </c>
      <c r="K33" s="20">
        <v>-4706174</v>
      </c>
      <c r="L33" s="20"/>
      <c r="M33" s="20"/>
      <c r="N33" s="20">
        <v>-4706174</v>
      </c>
      <c r="O33" s="20"/>
      <c r="P33" s="20"/>
      <c r="Q33" s="20"/>
      <c r="R33" s="20"/>
      <c r="S33" s="20"/>
      <c r="T33" s="20"/>
      <c r="U33" s="20"/>
      <c r="V33" s="20"/>
      <c r="W33" s="20">
        <v>-1</v>
      </c>
      <c r="X33" s="20"/>
      <c r="Y33" s="20">
        <v>-1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7643844</v>
      </c>
      <c r="D35" s="18"/>
      <c r="E35" s="19"/>
      <c r="F35" s="20"/>
      <c r="G35" s="20">
        <v>7756471</v>
      </c>
      <c r="H35" s="20">
        <v>96245</v>
      </c>
      <c r="I35" s="20">
        <v>105261</v>
      </c>
      <c r="J35" s="20">
        <v>7957977</v>
      </c>
      <c r="K35" s="20">
        <v>121995</v>
      </c>
      <c r="L35" s="20"/>
      <c r="M35" s="20"/>
      <c r="N35" s="20">
        <v>121995</v>
      </c>
      <c r="O35" s="20">
        <v>120082</v>
      </c>
      <c r="P35" s="20"/>
      <c r="Q35" s="20">
        <v>64923</v>
      </c>
      <c r="R35" s="20">
        <v>185005</v>
      </c>
      <c r="S35" s="20"/>
      <c r="T35" s="20"/>
      <c r="U35" s="20"/>
      <c r="V35" s="20"/>
      <c r="W35" s="20">
        <v>8264977</v>
      </c>
      <c r="X35" s="20"/>
      <c r="Y35" s="20">
        <v>8264977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13821079</v>
      </c>
      <c r="D37" s="29">
        <f t="shared" ref="D37:Y37" si="3">SUM(D29:D36)</f>
        <v>0</v>
      </c>
      <c r="E37" s="30">
        <f t="shared" si="3"/>
        <v>19029076</v>
      </c>
      <c r="F37" s="31">
        <f t="shared" si="3"/>
        <v>19029076</v>
      </c>
      <c r="G37" s="31">
        <f t="shared" si="3"/>
        <v>14214334</v>
      </c>
      <c r="H37" s="31">
        <f t="shared" si="3"/>
        <v>67265</v>
      </c>
      <c r="I37" s="31">
        <f t="shared" si="3"/>
        <v>74842</v>
      </c>
      <c r="J37" s="31">
        <f t="shared" si="3"/>
        <v>14356441</v>
      </c>
      <c r="K37" s="31">
        <f t="shared" si="3"/>
        <v>-3954344</v>
      </c>
      <c r="L37" s="31">
        <f t="shared" si="3"/>
        <v>0</v>
      </c>
      <c r="M37" s="31">
        <f t="shared" si="3"/>
        <v>0</v>
      </c>
      <c r="N37" s="31">
        <f t="shared" si="3"/>
        <v>-3954344</v>
      </c>
      <c r="O37" s="31">
        <f t="shared" si="3"/>
        <v>157319</v>
      </c>
      <c r="P37" s="31">
        <f t="shared" si="3"/>
        <v>0</v>
      </c>
      <c r="Q37" s="31">
        <f t="shared" si="3"/>
        <v>-171959</v>
      </c>
      <c r="R37" s="31">
        <f t="shared" si="3"/>
        <v>-14640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10387457</v>
      </c>
      <c r="X37" s="31">
        <f t="shared" si="3"/>
        <v>16568542</v>
      </c>
      <c r="Y37" s="31">
        <f t="shared" si="3"/>
        <v>-6181085</v>
      </c>
      <c r="Z37" s="32">
        <f>+IF(X37&lt;&gt;0,+(Y37/X37)*100,0)</f>
        <v>-37.306149207335203</v>
      </c>
      <c r="AA37" s="33">
        <f>SUM(AA29:AA36)</f>
        <v>19029076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13821079</v>
      </c>
      <c r="D44" s="29">
        <f>+D37+D43</f>
        <v>0</v>
      </c>
      <c r="E44" s="30">
        <f t="shared" si="5"/>
        <v>19029076</v>
      </c>
      <c r="F44" s="31">
        <f t="shared" si="5"/>
        <v>19029076</v>
      </c>
      <c r="G44" s="31">
        <f t="shared" si="5"/>
        <v>14214334</v>
      </c>
      <c r="H44" s="31">
        <f t="shared" si="5"/>
        <v>67265</v>
      </c>
      <c r="I44" s="31">
        <f t="shared" si="5"/>
        <v>74842</v>
      </c>
      <c r="J44" s="31">
        <f t="shared" si="5"/>
        <v>14356441</v>
      </c>
      <c r="K44" s="31">
        <f t="shared" si="5"/>
        <v>-3954344</v>
      </c>
      <c r="L44" s="31">
        <f t="shared" si="5"/>
        <v>0</v>
      </c>
      <c r="M44" s="31">
        <f t="shared" si="5"/>
        <v>0</v>
      </c>
      <c r="N44" s="31">
        <f t="shared" si="5"/>
        <v>-3954344</v>
      </c>
      <c r="O44" s="31">
        <f t="shared" si="5"/>
        <v>157319</v>
      </c>
      <c r="P44" s="31">
        <f t="shared" si="5"/>
        <v>0</v>
      </c>
      <c r="Q44" s="31">
        <f t="shared" si="5"/>
        <v>-171959</v>
      </c>
      <c r="R44" s="31">
        <f t="shared" si="5"/>
        <v>-14640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10387457</v>
      </c>
      <c r="X44" s="31">
        <f t="shared" si="5"/>
        <v>16568542</v>
      </c>
      <c r="Y44" s="31">
        <f t="shared" si="5"/>
        <v>-6181085</v>
      </c>
      <c r="Z44" s="32">
        <f>+IF(X44&lt;&gt;0,+(Y44/X44)*100,0)</f>
        <v>-37.306149207335203</v>
      </c>
      <c r="AA44" s="33">
        <f>+AA37+AA43</f>
        <v>19029076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36295986</v>
      </c>
      <c r="D45" s="42">
        <f t="shared" si="6"/>
        <v>0</v>
      </c>
      <c r="E45" s="43">
        <f t="shared" si="6"/>
        <v>-8669943</v>
      </c>
      <c r="F45" s="44">
        <f t="shared" si="6"/>
        <v>-9024171</v>
      </c>
      <c r="G45" s="44">
        <f t="shared" si="6"/>
        <v>36763338</v>
      </c>
      <c r="H45" s="44">
        <f t="shared" si="6"/>
        <v>690422</v>
      </c>
      <c r="I45" s="44">
        <f t="shared" si="6"/>
        <v>677802</v>
      </c>
      <c r="J45" s="44">
        <f t="shared" si="6"/>
        <v>38131562</v>
      </c>
      <c r="K45" s="44">
        <f t="shared" si="6"/>
        <v>-8614763</v>
      </c>
      <c r="L45" s="44">
        <f t="shared" si="6"/>
        <v>0</v>
      </c>
      <c r="M45" s="44">
        <f t="shared" si="6"/>
        <v>0</v>
      </c>
      <c r="N45" s="44">
        <f t="shared" si="6"/>
        <v>-8614763</v>
      </c>
      <c r="O45" s="44">
        <f t="shared" si="6"/>
        <v>757328</v>
      </c>
      <c r="P45" s="44">
        <f t="shared" si="6"/>
        <v>0</v>
      </c>
      <c r="Q45" s="44">
        <f t="shared" si="6"/>
        <v>886606</v>
      </c>
      <c r="R45" s="44">
        <f t="shared" si="6"/>
        <v>1643934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31160733</v>
      </c>
      <c r="X45" s="44">
        <f t="shared" si="6"/>
        <v>-5600641</v>
      </c>
      <c r="Y45" s="44">
        <f t="shared" si="6"/>
        <v>36761374</v>
      </c>
      <c r="Z45" s="45">
        <f>+IF(X45&lt;&gt;0,+(Y45/X45)*100,0)</f>
        <v>-656.37797530675505</v>
      </c>
      <c r="AA45" s="46">
        <f>+AA26-AA44</f>
        <v>-9024171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-8669943</v>
      </c>
      <c r="F47" s="20">
        <v>-9024171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-5600641</v>
      </c>
      <c r="Y47" s="20">
        <v>5600641</v>
      </c>
      <c r="Z47" s="47">
        <v>-100</v>
      </c>
      <c r="AA47" s="22">
        <v>-9024171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-8669943</v>
      </c>
      <c r="F50" s="52">
        <f t="shared" si="7"/>
        <v>-9024171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-5600641</v>
      </c>
      <c r="Y50" s="52">
        <f t="shared" si="7"/>
        <v>5600641</v>
      </c>
      <c r="Z50" s="53">
        <f>+IF(X50&lt;&gt;0,+(Y50/X50)*100,0)</f>
        <v>-100</v>
      </c>
      <c r="AA50" s="54">
        <f>SUM(AA47:AA49)</f>
        <v>-9024171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-13767488</v>
      </c>
      <c r="D6" s="18"/>
      <c r="E6" s="19">
        <v>-14801625</v>
      </c>
      <c r="F6" s="20">
        <v>-15917108</v>
      </c>
      <c r="G6" s="20"/>
      <c r="H6" s="20">
        <v>78848</v>
      </c>
      <c r="I6" s="20">
        <v>38780</v>
      </c>
      <c r="J6" s="20">
        <v>117628</v>
      </c>
      <c r="K6" s="20">
        <v>-196529</v>
      </c>
      <c r="L6" s="20">
        <v>-130227</v>
      </c>
      <c r="M6" s="20">
        <v>-319464</v>
      </c>
      <c r="N6" s="20">
        <v>-646220</v>
      </c>
      <c r="O6" s="20">
        <v>-264337</v>
      </c>
      <c r="P6" s="20">
        <v>-132876</v>
      </c>
      <c r="Q6" s="20">
        <v>51393</v>
      </c>
      <c r="R6" s="20">
        <v>-345820</v>
      </c>
      <c r="S6" s="20"/>
      <c r="T6" s="20"/>
      <c r="U6" s="20"/>
      <c r="V6" s="20"/>
      <c r="W6" s="20">
        <v>-874412</v>
      </c>
      <c r="X6" s="20">
        <v>-15379694</v>
      </c>
      <c r="Y6" s="20">
        <v>14505282</v>
      </c>
      <c r="Z6" s="21">
        <v>-94.314503266449904</v>
      </c>
      <c r="AA6" s="22">
        <v>-15917108</v>
      </c>
    </row>
    <row r="7" spans="1:27" x14ac:dyDescent="0.25">
      <c r="A7" s="23" t="s">
        <v>35</v>
      </c>
      <c r="B7" s="17" t="s">
        <v>32</v>
      </c>
      <c r="C7" s="18">
        <v>1495351</v>
      </c>
      <c r="D7" s="18"/>
      <c r="E7" s="19">
        <v>638831</v>
      </c>
      <c r="F7" s="20">
        <v>1870103</v>
      </c>
      <c r="G7" s="20"/>
      <c r="H7" s="20">
        <v>6678</v>
      </c>
      <c r="I7" s="20">
        <v>89309</v>
      </c>
      <c r="J7" s="20">
        <v>95987</v>
      </c>
      <c r="K7" s="20">
        <v>101562</v>
      </c>
      <c r="L7" s="20">
        <v>156410</v>
      </c>
      <c r="M7" s="20">
        <v>107605</v>
      </c>
      <c r="N7" s="20">
        <v>365577</v>
      </c>
      <c r="O7" s="20">
        <v>129610</v>
      </c>
      <c r="P7" s="20">
        <v>124353</v>
      </c>
      <c r="Q7" s="20">
        <v>107635</v>
      </c>
      <c r="R7" s="20">
        <v>361598</v>
      </c>
      <c r="S7" s="20"/>
      <c r="T7" s="20"/>
      <c r="U7" s="20"/>
      <c r="V7" s="20"/>
      <c r="W7" s="20">
        <v>823162</v>
      </c>
      <c r="X7" s="20">
        <v>1776403</v>
      </c>
      <c r="Y7" s="20">
        <v>-953241</v>
      </c>
      <c r="Z7" s="21">
        <v>-53.661303206535905</v>
      </c>
      <c r="AA7" s="22">
        <v>1870103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-2462454</v>
      </c>
      <c r="D10" s="18"/>
      <c r="E10" s="19">
        <v>-2586757</v>
      </c>
      <c r="F10" s="20">
        <v>-2462454</v>
      </c>
      <c r="G10" s="20"/>
      <c r="H10" s="20">
        <v>124695</v>
      </c>
      <c r="I10" s="20">
        <v>-1725</v>
      </c>
      <c r="J10" s="20">
        <v>122970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122970</v>
      </c>
      <c r="X10" s="20">
        <v>-2462454</v>
      </c>
      <c r="Y10" s="20">
        <v>2585424</v>
      </c>
      <c r="Z10" s="21">
        <v>-104.99379886893318</v>
      </c>
      <c r="AA10" s="22">
        <v>-2462454</v>
      </c>
    </row>
    <row r="11" spans="1:27" x14ac:dyDescent="0.25">
      <c r="A11" s="23" t="s">
        <v>39</v>
      </c>
      <c r="B11" s="17" t="s">
        <v>32</v>
      </c>
      <c r="C11" s="18">
        <v>22212940</v>
      </c>
      <c r="D11" s="18"/>
      <c r="E11" s="19">
        <v>1522073</v>
      </c>
      <c r="F11" s="20">
        <v>22212939</v>
      </c>
      <c r="G11" s="24"/>
      <c r="H11" s="24">
        <v>59404</v>
      </c>
      <c r="I11" s="24"/>
      <c r="J11" s="20">
        <v>59404</v>
      </c>
      <c r="K11" s="24"/>
      <c r="L11" s="24">
        <v>24878</v>
      </c>
      <c r="M11" s="20">
        <v>-24878</v>
      </c>
      <c r="N11" s="24"/>
      <c r="O11" s="24"/>
      <c r="P11" s="24"/>
      <c r="Q11" s="20"/>
      <c r="R11" s="24"/>
      <c r="S11" s="24"/>
      <c r="T11" s="20"/>
      <c r="U11" s="24"/>
      <c r="V11" s="24"/>
      <c r="W11" s="24">
        <v>59404</v>
      </c>
      <c r="X11" s="20">
        <v>22212939</v>
      </c>
      <c r="Y11" s="24">
        <v>-22153535</v>
      </c>
      <c r="Z11" s="25">
        <v>-99.732570282572695</v>
      </c>
      <c r="AA11" s="26">
        <v>22212939</v>
      </c>
    </row>
    <row r="12" spans="1:27" x14ac:dyDescent="0.25">
      <c r="A12" s="23" t="s">
        <v>40</v>
      </c>
      <c r="B12" s="17" t="s">
        <v>32</v>
      </c>
      <c r="C12" s="18">
        <v>-115</v>
      </c>
      <c r="D12" s="18"/>
      <c r="E12" s="19">
        <v>-115</v>
      </c>
      <c r="F12" s="20">
        <v>-115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-115</v>
      </c>
      <c r="Y12" s="20">
        <v>115</v>
      </c>
      <c r="Z12" s="21">
        <v>-100</v>
      </c>
      <c r="AA12" s="22">
        <v>-115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7478234</v>
      </c>
      <c r="D13" s="29">
        <f>SUM(D6:D12)</f>
        <v>0</v>
      </c>
      <c r="E13" s="30">
        <f t="shared" si="0"/>
        <v>-15227593</v>
      </c>
      <c r="F13" s="31">
        <f t="shared" si="0"/>
        <v>5703365</v>
      </c>
      <c r="G13" s="31">
        <f t="shared" si="0"/>
        <v>0</v>
      </c>
      <c r="H13" s="31">
        <f t="shared" si="0"/>
        <v>269625</v>
      </c>
      <c r="I13" s="31">
        <f t="shared" si="0"/>
        <v>126364</v>
      </c>
      <c r="J13" s="31">
        <f t="shared" si="0"/>
        <v>395989</v>
      </c>
      <c r="K13" s="31">
        <f t="shared" si="0"/>
        <v>-94967</v>
      </c>
      <c r="L13" s="31">
        <f t="shared" si="0"/>
        <v>51061</v>
      </c>
      <c r="M13" s="31">
        <f t="shared" si="0"/>
        <v>-236737</v>
      </c>
      <c r="N13" s="31">
        <f t="shared" si="0"/>
        <v>-280643</v>
      </c>
      <c r="O13" s="31">
        <f t="shared" si="0"/>
        <v>-134727</v>
      </c>
      <c r="P13" s="31">
        <f t="shared" si="0"/>
        <v>-8523</v>
      </c>
      <c r="Q13" s="31">
        <f t="shared" si="0"/>
        <v>159028</v>
      </c>
      <c r="R13" s="31">
        <f t="shared" si="0"/>
        <v>15778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131124</v>
      </c>
      <c r="X13" s="31">
        <f t="shared" si="0"/>
        <v>6147079</v>
      </c>
      <c r="Y13" s="31">
        <f t="shared" si="0"/>
        <v>-6015955</v>
      </c>
      <c r="Z13" s="32">
        <f>+IF(X13&lt;&gt;0,+(Y13/X13)*100,0)</f>
        <v>-97.866889298152827</v>
      </c>
      <c r="AA13" s="33">
        <f>SUM(AA6:AA12)</f>
        <v>5703365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-4167517</v>
      </c>
      <c r="D17" s="18"/>
      <c r="E17" s="19">
        <v>-46998</v>
      </c>
      <c r="F17" s="20">
        <v>-4200217</v>
      </c>
      <c r="G17" s="24"/>
      <c r="H17" s="24">
        <v>-112841</v>
      </c>
      <c r="I17" s="24"/>
      <c r="J17" s="20">
        <v>-112841</v>
      </c>
      <c r="K17" s="24">
        <v>-56791</v>
      </c>
      <c r="L17" s="24">
        <v>-18519</v>
      </c>
      <c r="M17" s="20">
        <v>-19136</v>
      </c>
      <c r="N17" s="24">
        <v>-94446</v>
      </c>
      <c r="O17" s="24">
        <v>-19136</v>
      </c>
      <c r="P17" s="24">
        <v>-17901</v>
      </c>
      <c r="Q17" s="20">
        <v>-19136</v>
      </c>
      <c r="R17" s="24">
        <v>-56173</v>
      </c>
      <c r="S17" s="24"/>
      <c r="T17" s="20"/>
      <c r="U17" s="24"/>
      <c r="V17" s="24"/>
      <c r="W17" s="24">
        <v>-263460</v>
      </c>
      <c r="X17" s="20">
        <v>-4192033</v>
      </c>
      <c r="Y17" s="24">
        <v>3928573</v>
      </c>
      <c r="Z17" s="25">
        <v>-93.71522123036722</v>
      </c>
      <c r="AA17" s="26">
        <v>-4200217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-4167517</v>
      </c>
      <c r="D25" s="29">
        <f t="shared" ref="D25:Y25" si="1">SUM(D15:D24)</f>
        <v>0</v>
      </c>
      <c r="E25" s="35">
        <f t="shared" si="1"/>
        <v>-46998</v>
      </c>
      <c r="F25" s="36">
        <f t="shared" si="1"/>
        <v>-4200217</v>
      </c>
      <c r="G25" s="36">
        <f t="shared" si="1"/>
        <v>0</v>
      </c>
      <c r="H25" s="36">
        <f t="shared" si="1"/>
        <v>-112841</v>
      </c>
      <c r="I25" s="36">
        <f t="shared" si="1"/>
        <v>0</v>
      </c>
      <c r="J25" s="36">
        <f t="shared" si="1"/>
        <v>-112841</v>
      </c>
      <c r="K25" s="36">
        <f t="shared" si="1"/>
        <v>-56791</v>
      </c>
      <c r="L25" s="36">
        <f t="shared" si="1"/>
        <v>-18519</v>
      </c>
      <c r="M25" s="36">
        <f t="shared" si="1"/>
        <v>-19136</v>
      </c>
      <c r="N25" s="36">
        <f t="shared" si="1"/>
        <v>-94446</v>
      </c>
      <c r="O25" s="36">
        <f t="shared" si="1"/>
        <v>-19136</v>
      </c>
      <c r="P25" s="36">
        <f t="shared" si="1"/>
        <v>-17901</v>
      </c>
      <c r="Q25" s="36">
        <f t="shared" si="1"/>
        <v>-19136</v>
      </c>
      <c r="R25" s="36">
        <f t="shared" si="1"/>
        <v>-56173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-263460</v>
      </c>
      <c r="X25" s="36">
        <f t="shared" si="1"/>
        <v>-4192033</v>
      </c>
      <c r="Y25" s="36">
        <f t="shared" si="1"/>
        <v>3928573</v>
      </c>
      <c r="Z25" s="37">
        <f>+IF(X25&lt;&gt;0,+(Y25/X25)*100,0)</f>
        <v>-93.71522123036722</v>
      </c>
      <c r="AA25" s="38">
        <f>SUM(AA15:AA24)</f>
        <v>-4200217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3310717</v>
      </c>
      <c r="D26" s="29">
        <f>+D13+D25</f>
        <v>0</v>
      </c>
      <c r="E26" s="30">
        <f t="shared" si="2"/>
        <v>-15274591</v>
      </c>
      <c r="F26" s="31">
        <f t="shared" si="2"/>
        <v>1503148</v>
      </c>
      <c r="G26" s="31">
        <f t="shared" si="2"/>
        <v>0</v>
      </c>
      <c r="H26" s="31">
        <f t="shared" si="2"/>
        <v>156784</v>
      </c>
      <c r="I26" s="31">
        <f t="shared" si="2"/>
        <v>126364</v>
      </c>
      <c r="J26" s="31">
        <f t="shared" si="2"/>
        <v>283148</v>
      </c>
      <c r="K26" s="31">
        <f t="shared" si="2"/>
        <v>-151758</v>
      </c>
      <c r="L26" s="31">
        <f t="shared" si="2"/>
        <v>32542</v>
      </c>
      <c r="M26" s="31">
        <f t="shared" si="2"/>
        <v>-255873</v>
      </c>
      <c r="N26" s="31">
        <f t="shared" si="2"/>
        <v>-375089</v>
      </c>
      <c r="O26" s="31">
        <f t="shared" si="2"/>
        <v>-153863</v>
      </c>
      <c r="P26" s="31">
        <f t="shared" si="2"/>
        <v>-26424</v>
      </c>
      <c r="Q26" s="31">
        <f t="shared" si="2"/>
        <v>139892</v>
      </c>
      <c r="R26" s="31">
        <f t="shared" si="2"/>
        <v>-40395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-132336</v>
      </c>
      <c r="X26" s="31">
        <f t="shared" si="2"/>
        <v>1955046</v>
      </c>
      <c r="Y26" s="31">
        <f t="shared" si="2"/>
        <v>-2087382</v>
      </c>
      <c r="Z26" s="32">
        <f>+IF(X26&lt;&gt;0,+(Y26/X26)*100,0)</f>
        <v>-106.76894559002703</v>
      </c>
      <c r="AA26" s="33">
        <f>+AA13+AA25</f>
        <v>1503148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-2992</v>
      </c>
      <c r="D31" s="18"/>
      <c r="E31" s="19">
        <v>-1982</v>
      </c>
      <c r="F31" s="20">
        <v>-2992</v>
      </c>
      <c r="G31" s="20"/>
      <c r="H31" s="20"/>
      <c r="I31" s="20"/>
      <c r="J31" s="20"/>
      <c r="K31" s="20"/>
      <c r="L31" s="20">
        <v>-558</v>
      </c>
      <c r="M31" s="20"/>
      <c r="N31" s="20">
        <v>-558</v>
      </c>
      <c r="O31" s="20"/>
      <c r="P31" s="20"/>
      <c r="Q31" s="20"/>
      <c r="R31" s="20"/>
      <c r="S31" s="20"/>
      <c r="T31" s="20"/>
      <c r="U31" s="20"/>
      <c r="V31" s="20"/>
      <c r="W31" s="20">
        <v>-558</v>
      </c>
      <c r="X31" s="20">
        <v>-2992</v>
      </c>
      <c r="Y31" s="20">
        <v>2434</v>
      </c>
      <c r="Z31" s="21">
        <v>-81.350267379679138</v>
      </c>
      <c r="AA31" s="22">
        <v>-2992</v>
      </c>
    </row>
    <row r="32" spans="1:27" x14ac:dyDescent="0.25">
      <c r="A32" s="23" t="s">
        <v>59</v>
      </c>
      <c r="B32" s="17" t="s">
        <v>32</v>
      </c>
      <c r="C32" s="18">
        <v>43636</v>
      </c>
      <c r="D32" s="18"/>
      <c r="E32" s="19">
        <v>42172</v>
      </c>
      <c r="F32" s="20">
        <v>43637</v>
      </c>
      <c r="G32" s="20"/>
      <c r="H32" s="20"/>
      <c r="I32" s="20"/>
      <c r="J32" s="20"/>
      <c r="K32" s="20"/>
      <c r="L32" s="20">
        <v>-184</v>
      </c>
      <c r="M32" s="20">
        <v>-57</v>
      </c>
      <c r="N32" s="20">
        <v>-241</v>
      </c>
      <c r="O32" s="20"/>
      <c r="P32" s="20"/>
      <c r="Q32" s="20">
        <v>1105</v>
      </c>
      <c r="R32" s="20">
        <v>1105</v>
      </c>
      <c r="S32" s="20"/>
      <c r="T32" s="20"/>
      <c r="U32" s="20"/>
      <c r="V32" s="20"/>
      <c r="W32" s="20">
        <v>864</v>
      </c>
      <c r="X32" s="20">
        <v>43637</v>
      </c>
      <c r="Y32" s="20">
        <v>-42773</v>
      </c>
      <c r="Z32" s="21">
        <v>-98.020028874578912</v>
      </c>
      <c r="AA32" s="22">
        <v>43637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4049425</v>
      </c>
      <c r="D35" s="18"/>
      <c r="E35" s="19">
        <v>283132</v>
      </c>
      <c r="F35" s="20">
        <v>4049426</v>
      </c>
      <c r="G35" s="20"/>
      <c r="H35" s="20">
        <v>2104</v>
      </c>
      <c r="I35" s="20">
        <v>-799</v>
      </c>
      <c r="J35" s="20">
        <v>1305</v>
      </c>
      <c r="K35" s="20">
        <v>8218</v>
      </c>
      <c r="L35" s="20">
        <v>23359</v>
      </c>
      <c r="M35" s="20">
        <v>1720</v>
      </c>
      <c r="N35" s="20">
        <v>33297</v>
      </c>
      <c r="O35" s="20">
        <v>12023</v>
      </c>
      <c r="P35" s="20">
        <v>11569</v>
      </c>
      <c r="Q35" s="20">
        <v>9298</v>
      </c>
      <c r="R35" s="20">
        <v>32890</v>
      </c>
      <c r="S35" s="20"/>
      <c r="T35" s="20"/>
      <c r="U35" s="20"/>
      <c r="V35" s="20"/>
      <c r="W35" s="20">
        <v>67492</v>
      </c>
      <c r="X35" s="20">
        <v>4049426</v>
      </c>
      <c r="Y35" s="20">
        <v>-3981934</v>
      </c>
      <c r="Z35" s="21">
        <v>-98.333294644722486</v>
      </c>
      <c r="AA35" s="22">
        <v>4049426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4090069</v>
      </c>
      <c r="D37" s="29">
        <f t="shared" ref="D37:Y37" si="3">SUM(D29:D36)</f>
        <v>0</v>
      </c>
      <c r="E37" s="30">
        <f t="shared" si="3"/>
        <v>323322</v>
      </c>
      <c r="F37" s="31">
        <f t="shared" si="3"/>
        <v>4090071</v>
      </c>
      <c r="G37" s="31">
        <f t="shared" si="3"/>
        <v>0</v>
      </c>
      <c r="H37" s="31">
        <f t="shared" si="3"/>
        <v>2104</v>
      </c>
      <c r="I37" s="31">
        <f t="shared" si="3"/>
        <v>-799</v>
      </c>
      <c r="J37" s="31">
        <f t="shared" si="3"/>
        <v>1305</v>
      </c>
      <c r="K37" s="31">
        <f t="shared" si="3"/>
        <v>8218</v>
      </c>
      <c r="L37" s="31">
        <f t="shared" si="3"/>
        <v>22617</v>
      </c>
      <c r="M37" s="31">
        <f t="shared" si="3"/>
        <v>1663</v>
      </c>
      <c r="N37" s="31">
        <f t="shared" si="3"/>
        <v>32498</v>
      </c>
      <c r="O37" s="31">
        <f t="shared" si="3"/>
        <v>12023</v>
      </c>
      <c r="P37" s="31">
        <f t="shared" si="3"/>
        <v>11569</v>
      </c>
      <c r="Q37" s="31">
        <f t="shared" si="3"/>
        <v>10403</v>
      </c>
      <c r="R37" s="31">
        <f t="shared" si="3"/>
        <v>33995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67798</v>
      </c>
      <c r="X37" s="31">
        <f t="shared" si="3"/>
        <v>4090071</v>
      </c>
      <c r="Y37" s="31">
        <f t="shared" si="3"/>
        <v>-4022273</v>
      </c>
      <c r="Z37" s="32">
        <f>+IF(X37&lt;&gt;0,+(Y37/X37)*100,0)</f>
        <v>-98.342375963644642</v>
      </c>
      <c r="AA37" s="33">
        <f>SUM(AA29:AA36)</f>
        <v>4090071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4090069</v>
      </c>
      <c r="D44" s="29">
        <f>+D37+D43</f>
        <v>0</v>
      </c>
      <c r="E44" s="30">
        <f t="shared" si="5"/>
        <v>323322</v>
      </c>
      <c r="F44" s="31">
        <f t="shared" si="5"/>
        <v>4090071</v>
      </c>
      <c r="G44" s="31">
        <f t="shared" si="5"/>
        <v>0</v>
      </c>
      <c r="H44" s="31">
        <f t="shared" si="5"/>
        <v>2104</v>
      </c>
      <c r="I44" s="31">
        <f t="shared" si="5"/>
        <v>-799</v>
      </c>
      <c r="J44" s="31">
        <f t="shared" si="5"/>
        <v>1305</v>
      </c>
      <c r="K44" s="31">
        <f t="shared" si="5"/>
        <v>8218</v>
      </c>
      <c r="L44" s="31">
        <f t="shared" si="5"/>
        <v>22617</v>
      </c>
      <c r="M44" s="31">
        <f t="shared" si="5"/>
        <v>1663</v>
      </c>
      <c r="N44" s="31">
        <f t="shared" si="5"/>
        <v>32498</v>
      </c>
      <c r="O44" s="31">
        <f t="shared" si="5"/>
        <v>12023</v>
      </c>
      <c r="P44" s="31">
        <f t="shared" si="5"/>
        <v>11569</v>
      </c>
      <c r="Q44" s="31">
        <f t="shared" si="5"/>
        <v>10403</v>
      </c>
      <c r="R44" s="31">
        <f t="shared" si="5"/>
        <v>33995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67798</v>
      </c>
      <c r="X44" s="31">
        <f t="shared" si="5"/>
        <v>4090071</v>
      </c>
      <c r="Y44" s="31">
        <f t="shared" si="5"/>
        <v>-4022273</v>
      </c>
      <c r="Z44" s="32">
        <f>+IF(X44&lt;&gt;0,+(Y44/X44)*100,0)</f>
        <v>-98.342375963644642</v>
      </c>
      <c r="AA44" s="33">
        <f>+AA37+AA43</f>
        <v>4090071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-779352</v>
      </c>
      <c r="D45" s="42">
        <f t="shared" si="6"/>
        <v>0</v>
      </c>
      <c r="E45" s="43">
        <f t="shared" si="6"/>
        <v>-15597913</v>
      </c>
      <c r="F45" s="44">
        <f t="shared" si="6"/>
        <v>-2586923</v>
      </c>
      <c r="G45" s="44">
        <f t="shared" si="6"/>
        <v>0</v>
      </c>
      <c r="H45" s="44">
        <f t="shared" si="6"/>
        <v>154680</v>
      </c>
      <c r="I45" s="44">
        <f t="shared" si="6"/>
        <v>127163</v>
      </c>
      <c r="J45" s="44">
        <f t="shared" si="6"/>
        <v>281843</v>
      </c>
      <c r="K45" s="44">
        <f t="shared" si="6"/>
        <v>-159976</v>
      </c>
      <c r="L45" s="44">
        <f t="shared" si="6"/>
        <v>9925</v>
      </c>
      <c r="M45" s="44">
        <f t="shared" si="6"/>
        <v>-257536</v>
      </c>
      <c r="N45" s="44">
        <f t="shared" si="6"/>
        <v>-407587</v>
      </c>
      <c r="O45" s="44">
        <f t="shared" si="6"/>
        <v>-165886</v>
      </c>
      <c r="P45" s="44">
        <f t="shared" si="6"/>
        <v>-37993</v>
      </c>
      <c r="Q45" s="44">
        <f t="shared" si="6"/>
        <v>129489</v>
      </c>
      <c r="R45" s="44">
        <f t="shared" si="6"/>
        <v>-74390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-200134</v>
      </c>
      <c r="X45" s="44">
        <f t="shared" si="6"/>
        <v>-2135025</v>
      </c>
      <c r="Y45" s="44">
        <f t="shared" si="6"/>
        <v>1934891</v>
      </c>
      <c r="Z45" s="45">
        <f>+IF(X45&lt;&gt;0,+(Y45/X45)*100,0)</f>
        <v>-90.626151918595795</v>
      </c>
      <c r="AA45" s="46">
        <f>+AA26-AA44</f>
        <v>-2586923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-1807568</v>
      </c>
      <c r="F47" s="20">
        <v>-1919308</v>
      </c>
      <c r="G47" s="20"/>
      <c r="H47" s="20">
        <v>-111740</v>
      </c>
      <c r="I47" s="20"/>
      <c r="J47" s="20">
        <v>-111740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-111740</v>
      </c>
      <c r="X47" s="20">
        <v>-1467410</v>
      </c>
      <c r="Y47" s="20">
        <v>1355670</v>
      </c>
      <c r="Z47" s="47">
        <v>-92.385222943826193</v>
      </c>
      <c r="AA47" s="22">
        <v>-1919308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-1807568</v>
      </c>
      <c r="F50" s="52">
        <f t="shared" si="7"/>
        <v>-1919308</v>
      </c>
      <c r="G50" s="52">
        <f t="shared" si="7"/>
        <v>0</v>
      </c>
      <c r="H50" s="52">
        <f t="shared" si="7"/>
        <v>-111740</v>
      </c>
      <c r="I50" s="52">
        <f t="shared" si="7"/>
        <v>0</v>
      </c>
      <c r="J50" s="52">
        <f t="shared" si="7"/>
        <v>-111740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-111740</v>
      </c>
      <c r="X50" s="52">
        <f t="shared" si="7"/>
        <v>-1467410</v>
      </c>
      <c r="Y50" s="52">
        <f t="shared" si="7"/>
        <v>1355670</v>
      </c>
      <c r="Z50" s="53">
        <f>+IF(X50&lt;&gt;0,+(Y50/X50)*100,0)</f>
        <v>-92.385222943826193</v>
      </c>
      <c r="AA50" s="54">
        <f>SUM(AA47:AA49)</f>
        <v>-1919308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295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4455315</v>
      </c>
      <c r="F6" s="20">
        <v>263769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197820</v>
      </c>
      <c r="Y6" s="20">
        <v>-197820</v>
      </c>
      <c r="Z6" s="21">
        <v>-100</v>
      </c>
      <c r="AA6" s="22">
        <v>263769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11638035</v>
      </c>
      <c r="F7" s="20">
        <v>18972878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14229657</v>
      </c>
      <c r="Y7" s="20">
        <v>-14229657</v>
      </c>
      <c r="Z7" s="21">
        <v>-100</v>
      </c>
      <c r="AA7" s="22">
        <v>18972878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-2000000</v>
      </c>
      <c r="F10" s="20">
        <v>1684100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1263078</v>
      </c>
      <c r="Y10" s="20">
        <v>-1263078</v>
      </c>
      <c r="Z10" s="21">
        <v>-100</v>
      </c>
      <c r="AA10" s="22">
        <v>1684100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129485</v>
      </c>
      <c r="F11" s="20">
        <v>129200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96894</v>
      </c>
      <c r="Y11" s="24">
        <v>-96894</v>
      </c>
      <c r="Z11" s="25">
        <v>-100</v>
      </c>
      <c r="AA11" s="26">
        <v>129200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14222835</v>
      </c>
      <c r="F13" s="31">
        <f t="shared" si="0"/>
        <v>21049947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15787449</v>
      </c>
      <c r="Y13" s="31">
        <f t="shared" si="0"/>
        <v>-15787449</v>
      </c>
      <c r="Z13" s="32">
        <f>+IF(X13&lt;&gt;0,+(Y13/X13)*100,0)</f>
        <v>-100</v>
      </c>
      <c r="AA13" s="33">
        <f>SUM(AA6:AA12)</f>
        <v>21049947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1789732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1789732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1789732</v>
      </c>
      <c r="D26" s="29">
        <f>+D13+D25</f>
        <v>0</v>
      </c>
      <c r="E26" s="30">
        <f t="shared" si="2"/>
        <v>14222835</v>
      </c>
      <c r="F26" s="31">
        <f t="shared" si="2"/>
        <v>21049947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15787449</v>
      </c>
      <c r="Y26" s="31">
        <f t="shared" si="2"/>
        <v>-15787449</v>
      </c>
      <c r="Z26" s="32">
        <f>+IF(X26&lt;&gt;0,+(Y26/X26)*100,0)</f>
        <v>-100</v>
      </c>
      <c r="AA26" s="33">
        <f>+AA13+AA25</f>
        <v>21049947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3352089</v>
      </c>
      <c r="F32" s="20">
        <v>-1870801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-1403109</v>
      </c>
      <c r="Y32" s="20">
        <v>1403109</v>
      </c>
      <c r="Z32" s="21">
        <v>-100</v>
      </c>
      <c r="AA32" s="22">
        <v>-1870801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2685700</v>
      </c>
      <c r="F35" s="20">
        <v>3776657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2832498</v>
      </c>
      <c r="Y35" s="20">
        <v>-2832498</v>
      </c>
      <c r="Z35" s="21">
        <v>-100</v>
      </c>
      <c r="AA35" s="22">
        <v>3776657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6037789</v>
      </c>
      <c r="F37" s="31">
        <f t="shared" si="3"/>
        <v>1905856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1429389</v>
      </c>
      <c r="Y37" s="31">
        <f t="shared" si="3"/>
        <v>-1429389</v>
      </c>
      <c r="Z37" s="32">
        <f>+IF(X37&lt;&gt;0,+(Y37/X37)*100,0)</f>
        <v>-100</v>
      </c>
      <c r="AA37" s="33">
        <f>SUM(AA29:AA36)</f>
        <v>1905856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6037789</v>
      </c>
      <c r="F44" s="31">
        <f t="shared" si="5"/>
        <v>1905856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1429389</v>
      </c>
      <c r="Y44" s="31">
        <f t="shared" si="5"/>
        <v>-1429389</v>
      </c>
      <c r="Z44" s="32">
        <f>+IF(X44&lt;&gt;0,+(Y44/X44)*100,0)</f>
        <v>-100</v>
      </c>
      <c r="AA44" s="33">
        <f>+AA37+AA43</f>
        <v>1905856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1789732</v>
      </c>
      <c r="D45" s="42">
        <f t="shared" si="6"/>
        <v>0</v>
      </c>
      <c r="E45" s="43">
        <f t="shared" si="6"/>
        <v>8185046</v>
      </c>
      <c r="F45" s="44">
        <f t="shared" si="6"/>
        <v>19144091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14358060</v>
      </c>
      <c r="Y45" s="44">
        <f t="shared" si="6"/>
        <v>-14358060</v>
      </c>
      <c r="Z45" s="45">
        <f>+IF(X45&lt;&gt;0,+(Y45/X45)*100,0)</f>
        <v>-100</v>
      </c>
      <c r="AA45" s="46">
        <f>+AA26-AA44</f>
        <v>19144091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296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543364030</v>
      </c>
      <c r="F6" s="20">
        <v>676389905</v>
      </c>
      <c r="G6" s="20"/>
      <c r="H6" s="20"/>
      <c r="I6" s="20"/>
      <c r="J6" s="20"/>
      <c r="K6" s="20">
        <v>25033981</v>
      </c>
      <c r="L6" s="20"/>
      <c r="M6" s="20"/>
      <c r="N6" s="20">
        <v>25033981</v>
      </c>
      <c r="O6" s="20"/>
      <c r="P6" s="20"/>
      <c r="Q6" s="20">
        <v>2591322</v>
      </c>
      <c r="R6" s="20">
        <v>2591322</v>
      </c>
      <c r="S6" s="20"/>
      <c r="T6" s="20"/>
      <c r="U6" s="20"/>
      <c r="V6" s="20"/>
      <c r="W6" s="20">
        <v>27625303</v>
      </c>
      <c r="X6" s="20">
        <v>507292425</v>
      </c>
      <c r="Y6" s="20">
        <v>-479667122</v>
      </c>
      <c r="Z6" s="21">
        <v>-94.554363195941676</v>
      </c>
      <c r="AA6" s="22">
        <v>676389905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-80000000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-60000003</v>
      </c>
      <c r="Y10" s="20">
        <v>60000003</v>
      </c>
      <c r="Z10" s="21">
        <v>-100</v>
      </c>
      <c r="AA10" s="22">
        <v>-80000000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9104000</v>
      </c>
      <c r="F11" s="20">
        <v>-8144500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-6108372</v>
      </c>
      <c r="Y11" s="24">
        <v>6108372</v>
      </c>
      <c r="Z11" s="25">
        <v>-100</v>
      </c>
      <c r="AA11" s="26">
        <v>-8144500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552468030</v>
      </c>
      <c r="F13" s="31">
        <f t="shared" si="0"/>
        <v>588245405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25033981</v>
      </c>
      <c r="L13" s="31">
        <f t="shared" si="0"/>
        <v>0</v>
      </c>
      <c r="M13" s="31">
        <f t="shared" si="0"/>
        <v>0</v>
      </c>
      <c r="N13" s="31">
        <f t="shared" si="0"/>
        <v>25033981</v>
      </c>
      <c r="O13" s="31">
        <f t="shared" si="0"/>
        <v>0</v>
      </c>
      <c r="P13" s="31">
        <f t="shared" si="0"/>
        <v>0</v>
      </c>
      <c r="Q13" s="31">
        <f t="shared" si="0"/>
        <v>2591322</v>
      </c>
      <c r="R13" s="31">
        <f t="shared" si="0"/>
        <v>2591322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27625303</v>
      </c>
      <c r="X13" s="31">
        <f t="shared" si="0"/>
        <v>441184050</v>
      </c>
      <c r="Y13" s="31">
        <f t="shared" si="0"/>
        <v>-413558747</v>
      </c>
      <c r="Z13" s="32">
        <f>+IF(X13&lt;&gt;0,+(Y13/X13)*100,0)</f>
        <v>-93.738372228098456</v>
      </c>
      <c r="AA13" s="33">
        <f>SUM(AA6:AA12)</f>
        <v>588245405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547403948</v>
      </c>
      <c r="D17" s="18"/>
      <c r="E17" s="19">
        <v>450789045</v>
      </c>
      <c r="F17" s="20">
        <v>450789045</v>
      </c>
      <c r="G17" s="24"/>
      <c r="H17" s="24">
        <v>10860506</v>
      </c>
      <c r="I17" s="24">
        <v>661794792</v>
      </c>
      <c r="J17" s="20">
        <v>672655298</v>
      </c>
      <c r="K17" s="24">
        <v>27730173</v>
      </c>
      <c r="L17" s="24">
        <v>52850721</v>
      </c>
      <c r="M17" s="20">
        <v>103904173</v>
      </c>
      <c r="N17" s="24">
        <v>184485067</v>
      </c>
      <c r="O17" s="24">
        <v>533262</v>
      </c>
      <c r="P17" s="24">
        <v>20725286</v>
      </c>
      <c r="Q17" s="20">
        <v>34913889</v>
      </c>
      <c r="R17" s="24">
        <v>56172437</v>
      </c>
      <c r="S17" s="24"/>
      <c r="T17" s="20"/>
      <c r="U17" s="24"/>
      <c r="V17" s="24"/>
      <c r="W17" s="24">
        <v>913312802</v>
      </c>
      <c r="X17" s="20">
        <v>338091777</v>
      </c>
      <c r="Y17" s="24">
        <v>575221025</v>
      </c>
      <c r="Z17" s="25">
        <v>170.13753783192428</v>
      </c>
      <c r="AA17" s="26">
        <v>450789045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547403948</v>
      </c>
      <c r="D25" s="29">
        <f t="shared" ref="D25:Y25" si="1">SUM(D15:D24)</f>
        <v>0</v>
      </c>
      <c r="E25" s="35">
        <f t="shared" si="1"/>
        <v>450789045</v>
      </c>
      <c r="F25" s="36">
        <f t="shared" si="1"/>
        <v>450789045</v>
      </c>
      <c r="G25" s="36">
        <f t="shared" si="1"/>
        <v>0</v>
      </c>
      <c r="H25" s="36">
        <f t="shared" si="1"/>
        <v>10860506</v>
      </c>
      <c r="I25" s="36">
        <f t="shared" si="1"/>
        <v>661794792</v>
      </c>
      <c r="J25" s="36">
        <f t="shared" si="1"/>
        <v>672655298</v>
      </c>
      <c r="K25" s="36">
        <f t="shared" si="1"/>
        <v>27730173</v>
      </c>
      <c r="L25" s="36">
        <f t="shared" si="1"/>
        <v>52850721</v>
      </c>
      <c r="M25" s="36">
        <f t="shared" si="1"/>
        <v>103904173</v>
      </c>
      <c r="N25" s="36">
        <f t="shared" si="1"/>
        <v>184485067</v>
      </c>
      <c r="O25" s="36">
        <f t="shared" si="1"/>
        <v>533262</v>
      </c>
      <c r="P25" s="36">
        <f t="shared" si="1"/>
        <v>20725286</v>
      </c>
      <c r="Q25" s="36">
        <f t="shared" si="1"/>
        <v>34913889</v>
      </c>
      <c r="R25" s="36">
        <f t="shared" si="1"/>
        <v>56172437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913312802</v>
      </c>
      <c r="X25" s="36">
        <f t="shared" si="1"/>
        <v>338091777</v>
      </c>
      <c r="Y25" s="36">
        <f t="shared" si="1"/>
        <v>575221025</v>
      </c>
      <c r="Z25" s="37">
        <f>+IF(X25&lt;&gt;0,+(Y25/X25)*100,0)</f>
        <v>170.13753783192428</v>
      </c>
      <c r="AA25" s="38">
        <f>SUM(AA15:AA24)</f>
        <v>450789045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547403948</v>
      </c>
      <c r="D26" s="29">
        <f>+D13+D25</f>
        <v>0</v>
      </c>
      <c r="E26" s="30">
        <f t="shared" si="2"/>
        <v>1003257075</v>
      </c>
      <c r="F26" s="31">
        <f t="shared" si="2"/>
        <v>1039034450</v>
      </c>
      <c r="G26" s="31">
        <f t="shared" si="2"/>
        <v>0</v>
      </c>
      <c r="H26" s="31">
        <f t="shared" si="2"/>
        <v>10860506</v>
      </c>
      <c r="I26" s="31">
        <f t="shared" si="2"/>
        <v>661794792</v>
      </c>
      <c r="J26" s="31">
        <f t="shared" si="2"/>
        <v>672655298</v>
      </c>
      <c r="K26" s="31">
        <f t="shared" si="2"/>
        <v>52764154</v>
      </c>
      <c r="L26" s="31">
        <f t="shared" si="2"/>
        <v>52850721</v>
      </c>
      <c r="M26" s="31">
        <f t="shared" si="2"/>
        <v>103904173</v>
      </c>
      <c r="N26" s="31">
        <f t="shared" si="2"/>
        <v>209519048</v>
      </c>
      <c r="O26" s="31">
        <f t="shared" si="2"/>
        <v>533262</v>
      </c>
      <c r="P26" s="31">
        <f t="shared" si="2"/>
        <v>20725286</v>
      </c>
      <c r="Q26" s="31">
        <f t="shared" si="2"/>
        <v>37505211</v>
      </c>
      <c r="R26" s="31">
        <f t="shared" si="2"/>
        <v>58763759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940938105</v>
      </c>
      <c r="X26" s="31">
        <f t="shared" si="2"/>
        <v>779275827</v>
      </c>
      <c r="Y26" s="31">
        <f t="shared" si="2"/>
        <v>161662278</v>
      </c>
      <c r="Z26" s="32">
        <f>+IF(X26&lt;&gt;0,+(Y26/X26)*100,0)</f>
        <v>20.745193473067914</v>
      </c>
      <c r="AA26" s="33">
        <f>+AA13+AA25</f>
        <v>1039034450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-94468955</v>
      </c>
      <c r="F32" s="20">
        <v>-94468955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-70851717</v>
      </c>
      <c r="Y32" s="20">
        <v>70851717</v>
      </c>
      <c r="Z32" s="21">
        <v>-100</v>
      </c>
      <c r="AA32" s="22">
        <v>-94468955</v>
      </c>
    </row>
    <row r="33" spans="1:27" x14ac:dyDescent="0.25">
      <c r="A33" s="23" t="s">
        <v>60</v>
      </c>
      <c r="B33" s="17" t="s">
        <v>32</v>
      </c>
      <c r="C33" s="18">
        <v>214660243</v>
      </c>
      <c r="D33" s="18"/>
      <c r="E33" s="19"/>
      <c r="F33" s="20"/>
      <c r="G33" s="20"/>
      <c r="H33" s="20"/>
      <c r="I33" s="20">
        <v>60852240</v>
      </c>
      <c r="J33" s="20">
        <v>60852240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60852240</v>
      </c>
      <c r="X33" s="20"/>
      <c r="Y33" s="20">
        <v>60852240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214660243</v>
      </c>
      <c r="D37" s="29">
        <f t="shared" ref="D37:Y37" si="3">SUM(D29:D36)</f>
        <v>0</v>
      </c>
      <c r="E37" s="30">
        <f t="shared" si="3"/>
        <v>-94468955</v>
      </c>
      <c r="F37" s="31">
        <f t="shared" si="3"/>
        <v>-94468955</v>
      </c>
      <c r="G37" s="31">
        <f t="shared" si="3"/>
        <v>0</v>
      </c>
      <c r="H37" s="31">
        <f t="shared" si="3"/>
        <v>0</v>
      </c>
      <c r="I37" s="31">
        <f t="shared" si="3"/>
        <v>60852240</v>
      </c>
      <c r="J37" s="31">
        <f t="shared" si="3"/>
        <v>60852240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60852240</v>
      </c>
      <c r="X37" s="31">
        <f t="shared" si="3"/>
        <v>-70851717</v>
      </c>
      <c r="Y37" s="31">
        <f t="shared" si="3"/>
        <v>131703957</v>
      </c>
      <c r="Z37" s="32">
        <f>+IF(X37&lt;&gt;0,+(Y37/X37)*100,0)</f>
        <v>-185.8867541629231</v>
      </c>
      <c r="AA37" s="33">
        <f>SUM(AA29:AA36)</f>
        <v>-94468955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12534315</v>
      </c>
      <c r="F39" s="20">
        <v>12534315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9400734</v>
      </c>
      <c r="Y39" s="20">
        <v>-9400734</v>
      </c>
      <c r="Z39" s="21">
        <v>-100</v>
      </c>
      <c r="AA39" s="22">
        <v>12534315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12534315</v>
      </c>
      <c r="F43" s="36">
        <f t="shared" si="4"/>
        <v>12534315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9400734</v>
      </c>
      <c r="Y43" s="36">
        <f t="shared" si="4"/>
        <v>-9400734</v>
      </c>
      <c r="Z43" s="37">
        <f>+IF(X43&lt;&gt;0,+(Y43/X43)*100,0)</f>
        <v>-100</v>
      </c>
      <c r="AA43" s="38">
        <f>SUM(AA39:AA42)</f>
        <v>12534315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214660243</v>
      </c>
      <c r="D44" s="29">
        <f>+D37+D43</f>
        <v>0</v>
      </c>
      <c r="E44" s="30">
        <f t="shared" si="5"/>
        <v>-81934640</v>
      </c>
      <c r="F44" s="31">
        <f t="shared" si="5"/>
        <v>-81934640</v>
      </c>
      <c r="G44" s="31">
        <f t="shared" si="5"/>
        <v>0</v>
      </c>
      <c r="H44" s="31">
        <f t="shared" si="5"/>
        <v>0</v>
      </c>
      <c r="I44" s="31">
        <f t="shared" si="5"/>
        <v>60852240</v>
      </c>
      <c r="J44" s="31">
        <f t="shared" si="5"/>
        <v>60852240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60852240</v>
      </c>
      <c r="X44" s="31">
        <f t="shared" si="5"/>
        <v>-61450983</v>
      </c>
      <c r="Y44" s="31">
        <f t="shared" si="5"/>
        <v>122303223</v>
      </c>
      <c r="Z44" s="32">
        <f>+IF(X44&lt;&gt;0,+(Y44/X44)*100,0)</f>
        <v>-199.02565757166161</v>
      </c>
      <c r="AA44" s="33">
        <f>+AA37+AA43</f>
        <v>-81934640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332743705</v>
      </c>
      <c r="D45" s="42">
        <f t="shared" si="6"/>
        <v>0</v>
      </c>
      <c r="E45" s="43">
        <f t="shared" si="6"/>
        <v>1085191715</v>
      </c>
      <c r="F45" s="44">
        <f t="shared" si="6"/>
        <v>1120969090</v>
      </c>
      <c r="G45" s="44">
        <f t="shared" si="6"/>
        <v>0</v>
      </c>
      <c r="H45" s="44">
        <f t="shared" si="6"/>
        <v>10860506</v>
      </c>
      <c r="I45" s="44">
        <f t="shared" si="6"/>
        <v>600942552</v>
      </c>
      <c r="J45" s="44">
        <f t="shared" si="6"/>
        <v>611803058</v>
      </c>
      <c r="K45" s="44">
        <f t="shared" si="6"/>
        <v>52764154</v>
      </c>
      <c r="L45" s="44">
        <f t="shared" si="6"/>
        <v>52850721</v>
      </c>
      <c r="M45" s="44">
        <f t="shared" si="6"/>
        <v>103904173</v>
      </c>
      <c r="N45" s="44">
        <f t="shared" si="6"/>
        <v>209519048</v>
      </c>
      <c r="O45" s="44">
        <f t="shared" si="6"/>
        <v>533262</v>
      </c>
      <c r="P45" s="44">
        <f t="shared" si="6"/>
        <v>20725286</v>
      </c>
      <c r="Q45" s="44">
        <f t="shared" si="6"/>
        <v>37505211</v>
      </c>
      <c r="R45" s="44">
        <f t="shared" si="6"/>
        <v>58763759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880085865</v>
      </c>
      <c r="X45" s="44">
        <f t="shared" si="6"/>
        <v>840726810</v>
      </c>
      <c r="Y45" s="44">
        <f t="shared" si="6"/>
        <v>39359055</v>
      </c>
      <c r="Z45" s="45">
        <f>+IF(X45&lt;&gt;0,+(Y45/X45)*100,0)</f>
        <v>4.6815510736478121</v>
      </c>
      <c r="AA45" s="46">
        <f>+AA26-AA44</f>
        <v>1120969090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512623685</v>
      </c>
      <c r="F47" s="20">
        <v>512623685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384467769</v>
      </c>
      <c r="Y47" s="20">
        <v>-384467769</v>
      </c>
      <c r="Z47" s="47">
        <v>-100</v>
      </c>
      <c r="AA47" s="22">
        <v>512623685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512623685</v>
      </c>
      <c r="F50" s="52">
        <f t="shared" si="7"/>
        <v>512623685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384467769</v>
      </c>
      <c r="Y50" s="52">
        <f t="shared" si="7"/>
        <v>-384467769</v>
      </c>
      <c r="Z50" s="53">
        <f>+IF(X50&lt;&gt;0,+(Y50/X50)*100,0)</f>
        <v>-100</v>
      </c>
      <c r="AA50" s="54">
        <f>SUM(AA47:AA49)</f>
        <v>512623685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1063182932</v>
      </c>
      <c r="D7" s="18"/>
      <c r="E7" s="19">
        <v>-63674932</v>
      </c>
      <c r="F7" s="20">
        <v>161880489</v>
      </c>
      <c r="G7" s="20">
        <v>1420639013</v>
      </c>
      <c r="H7" s="20">
        <v>-220655522</v>
      </c>
      <c r="I7" s="20">
        <v>73277153</v>
      </c>
      <c r="J7" s="20">
        <v>1273260644</v>
      </c>
      <c r="K7" s="20">
        <v>-1012599717</v>
      </c>
      <c r="L7" s="20">
        <v>1145115058</v>
      </c>
      <c r="M7" s="20">
        <v>69006527</v>
      </c>
      <c r="N7" s="20">
        <v>201521868</v>
      </c>
      <c r="O7" s="20">
        <v>59806692</v>
      </c>
      <c r="P7" s="20">
        <v>-37392962</v>
      </c>
      <c r="Q7" s="20">
        <v>58993639</v>
      </c>
      <c r="R7" s="20">
        <v>81407369</v>
      </c>
      <c r="S7" s="20"/>
      <c r="T7" s="20"/>
      <c r="U7" s="20"/>
      <c r="V7" s="20"/>
      <c r="W7" s="20">
        <v>1556189881</v>
      </c>
      <c r="X7" s="20">
        <v>-18893915</v>
      </c>
      <c r="Y7" s="20">
        <v>1575083796</v>
      </c>
      <c r="Z7" s="21">
        <v>-8336.460685887494</v>
      </c>
      <c r="AA7" s="22">
        <v>161880489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3076767</v>
      </c>
      <c r="D10" s="18"/>
      <c r="E10" s="19">
        <v>2840982</v>
      </c>
      <c r="F10" s="20">
        <v>2840982</v>
      </c>
      <c r="G10" s="20">
        <v>3087095</v>
      </c>
      <c r="H10" s="20">
        <v>-10328</v>
      </c>
      <c r="I10" s="20"/>
      <c r="J10" s="20">
        <v>3076767</v>
      </c>
      <c r="K10" s="20">
        <v>-3076767</v>
      </c>
      <c r="L10" s="20">
        <v>3076767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3076767</v>
      </c>
      <c r="X10" s="20">
        <v>2130741</v>
      </c>
      <c r="Y10" s="20">
        <v>946026</v>
      </c>
      <c r="Z10" s="21">
        <v>44.39892037558765</v>
      </c>
      <c r="AA10" s="22">
        <v>2840982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1066259699</v>
      </c>
      <c r="D13" s="29">
        <f>SUM(D6:D12)</f>
        <v>0</v>
      </c>
      <c r="E13" s="30">
        <f t="shared" si="0"/>
        <v>-60833950</v>
      </c>
      <c r="F13" s="31">
        <f t="shared" si="0"/>
        <v>164721471</v>
      </c>
      <c r="G13" s="31">
        <f t="shared" si="0"/>
        <v>1423726108</v>
      </c>
      <c r="H13" s="31">
        <f t="shared" si="0"/>
        <v>-220665850</v>
      </c>
      <c r="I13" s="31">
        <f t="shared" si="0"/>
        <v>73277153</v>
      </c>
      <c r="J13" s="31">
        <f t="shared" si="0"/>
        <v>1276337411</v>
      </c>
      <c r="K13" s="31">
        <f t="shared" si="0"/>
        <v>-1015676484</v>
      </c>
      <c r="L13" s="31">
        <f t="shared" si="0"/>
        <v>1148191825</v>
      </c>
      <c r="M13" s="31">
        <f t="shared" si="0"/>
        <v>69006527</v>
      </c>
      <c r="N13" s="31">
        <f t="shared" si="0"/>
        <v>201521868</v>
      </c>
      <c r="O13" s="31">
        <f t="shared" si="0"/>
        <v>59806692</v>
      </c>
      <c r="P13" s="31">
        <f t="shared" si="0"/>
        <v>-37392962</v>
      </c>
      <c r="Q13" s="31">
        <f t="shared" si="0"/>
        <v>58993639</v>
      </c>
      <c r="R13" s="31">
        <f t="shared" si="0"/>
        <v>81407369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1559266648</v>
      </c>
      <c r="X13" s="31">
        <f t="shared" si="0"/>
        <v>-16763174</v>
      </c>
      <c r="Y13" s="31">
        <f t="shared" si="0"/>
        <v>1576029822</v>
      </c>
      <c r="Z13" s="32">
        <f>+IF(X13&lt;&gt;0,+(Y13/X13)*100,0)</f>
        <v>-9401.7387279998402</v>
      </c>
      <c r="AA13" s="33">
        <f>SUM(AA6:AA12)</f>
        <v>164721471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-400388789</v>
      </c>
      <c r="D17" s="18"/>
      <c r="E17" s="19">
        <v>519054827</v>
      </c>
      <c r="F17" s="20">
        <v>513292159</v>
      </c>
      <c r="G17" s="24">
        <v>-399674360</v>
      </c>
      <c r="H17" s="24">
        <v>-714429</v>
      </c>
      <c r="I17" s="24">
        <v>-17513747</v>
      </c>
      <c r="J17" s="20">
        <v>-417902536</v>
      </c>
      <c r="K17" s="24">
        <v>398038297</v>
      </c>
      <c r="L17" s="24">
        <v>-399832976</v>
      </c>
      <c r="M17" s="20">
        <v>-682424</v>
      </c>
      <c r="N17" s="24">
        <v>-2477103</v>
      </c>
      <c r="O17" s="24">
        <v>453024</v>
      </c>
      <c r="P17" s="24">
        <v>-37529</v>
      </c>
      <c r="Q17" s="20">
        <v>-5837916</v>
      </c>
      <c r="R17" s="24">
        <v>-5422421</v>
      </c>
      <c r="S17" s="24"/>
      <c r="T17" s="20"/>
      <c r="U17" s="24"/>
      <c r="V17" s="24"/>
      <c r="W17" s="24">
        <v>-425802060</v>
      </c>
      <c r="X17" s="20">
        <v>384969177</v>
      </c>
      <c r="Y17" s="24">
        <v>-810771237</v>
      </c>
      <c r="Z17" s="25">
        <v>-210.60679281344127</v>
      </c>
      <c r="AA17" s="26">
        <v>513292159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-400388789</v>
      </c>
      <c r="D25" s="29">
        <f t="shared" ref="D25:Y25" si="1">SUM(D15:D24)</f>
        <v>0</v>
      </c>
      <c r="E25" s="35">
        <f t="shared" si="1"/>
        <v>519054827</v>
      </c>
      <c r="F25" s="36">
        <f t="shared" si="1"/>
        <v>513292159</v>
      </c>
      <c r="G25" s="36">
        <f t="shared" si="1"/>
        <v>-399674360</v>
      </c>
      <c r="H25" s="36">
        <f t="shared" si="1"/>
        <v>-714429</v>
      </c>
      <c r="I25" s="36">
        <f t="shared" si="1"/>
        <v>-17513747</v>
      </c>
      <c r="J25" s="36">
        <f t="shared" si="1"/>
        <v>-417902536</v>
      </c>
      <c r="K25" s="36">
        <f t="shared" si="1"/>
        <v>398038297</v>
      </c>
      <c r="L25" s="36">
        <f t="shared" si="1"/>
        <v>-399832976</v>
      </c>
      <c r="M25" s="36">
        <f t="shared" si="1"/>
        <v>-682424</v>
      </c>
      <c r="N25" s="36">
        <f t="shared" si="1"/>
        <v>-2477103</v>
      </c>
      <c r="O25" s="36">
        <f t="shared" si="1"/>
        <v>453024</v>
      </c>
      <c r="P25" s="36">
        <f t="shared" si="1"/>
        <v>-37529</v>
      </c>
      <c r="Q25" s="36">
        <f t="shared" si="1"/>
        <v>-5837916</v>
      </c>
      <c r="R25" s="36">
        <f t="shared" si="1"/>
        <v>-5422421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-425802060</v>
      </c>
      <c r="X25" s="36">
        <f t="shared" si="1"/>
        <v>384969177</v>
      </c>
      <c r="Y25" s="36">
        <f t="shared" si="1"/>
        <v>-810771237</v>
      </c>
      <c r="Z25" s="37">
        <f>+IF(X25&lt;&gt;0,+(Y25/X25)*100,0)</f>
        <v>-210.60679281344127</v>
      </c>
      <c r="AA25" s="38">
        <f>SUM(AA15:AA24)</f>
        <v>513292159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665870910</v>
      </c>
      <c r="D26" s="29">
        <f>+D13+D25</f>
        <v>0</v>
      </c>
      <c r="E26" s="30">
        <f t="shared" si="2"/>
        <v>458220877</v>
      </c>
      <c r="F26" s="31">
        <f t="shared" si="2"/>
        <v>678013630</v>
      </c>
      <c r="G26" s="31">
        <f t="shared" si="2"/>
        <v>1024051748</v>
      </c>
      <c r="H26" s="31">
        <f t="shared" si="2"/>
        <v>-221380279</v>
      </c>
      <c r="I26" s="31">
        <f t="shared" si="2"/>
        <v>55763406</v>
      </c>
      <c r="J26" s="31">
        <f t="shared" si="2"/>
        <v>858434875</v>
      </c>
      <c r="K26" s="31">
        <f t="shared" si="2"/>
        <v>-617638187</v>
      </c>
      <c r="L26" s="31">
        <f t="shared" si="2"/>
        <v>748358849</v>
      </c>
      <c r="M26" s="31">
        <f t="shared" si="2"/>
        <v>68324103</v>
      </c>
      <c r="N26" s="31">
        <f t="shared" si="2"/>
        <v>199044765</v>
      </c>
      <c r="O26" s="31">
        <f t="shared" si="2"/>
        <v>60259716</v>
      </c>
      <c r="P26" s="31">
        <f t="shared" si="2"/>
        <v>-37430491</v>
      </c>
      <c r="Q26" s="31">
        <f t="shared" si="2"/>
        <v>53155723</v>
      </c>
      <c r="R26" s="31">
        <f t="shared" si="2"/>
        <v>75984948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1133464588</v>
      </c>
      <c r="X26" s="31">
        <f t="shared" si="2"/>
        <v>368206003</v>
      </c>
      <c r="Y26" s="31">
        <f t="shared" si="2"/>
        <v>765258585</v>
      </c>
      <c r="Z26" s="32">
        <f>+IF(X26&lt;&gt;0,+(Y26/X26)*100,0)</f>
        <v>207.83435869186522</v>
      </c>
      <c r="AA26" s="33">
        <f>+AA13+AA25</f>
        <v>678013630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67913278</v>
      </c>
      <c r="D31" s="18"/>
      <c r="E31" s="19">
        <v>65929637</v>
      </c>
      <c r="F31" s="20">
        <v>65929637</v>
      </c>
      <c r="G31" s="20">
        <v>66525951</v>
      </c>
      <c r="H31" s="20">
        <v>412139</v>
      </c>
      <c r="I31" s="20">
        <v>27462</v>
      </c>
      <c r="J31" s="20">
        <v>66965552</v>
      </c>
      <c r="K31" s="20">
        <v>-67301669</v>
      </c>
      <c r="L31" s="20">
        <v>68580407</v>
      </c>
      <c r="M31" s="20">
        <v>45642</v>
      </c>
      <c r="N31" s="20">
        <v>1324380</v>
      </c>
      <c r="O31" s="20">
        <v>118812</v>
      </c>
      <c r="P31" s="20">
        <v>369182</v>
      </c>
      <c r="Q31" s="20">
        <v>188215</v>
      </c>
      <c r="R31" s="20">
        <v>676209</v>
      </c>
      <c r="S31" s="20"/>
      <c r="T31" s="20"/>
      <c r="U31" s="20"/>
      <c r="V31" s="20"/>
      <c r="W31" s="20">
        <v>68966141</v>
      </c>
      <c r="X31" s="20">
        <v>49447224</v>
      </c>
      <c r="Y31" s="20">
        <v>19518917</v>
      </c>
      <c r="Z31" s="21">
        <v>39.474242274955614</v>
      </c>
      <c r="AA31" s="22">
        <v>65929637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55664288</v>
      </c>
      <c r="D33" s="18"/>
      <c r="E33" s="19">
        <v>-209836006</v>
      </c>
      <c r="F33" s="20">
        <v>-209836006</v>
      </c>
      <c r="G33" s="20">
        <v>72921096</v>
      </c>
      <c r="H33" s="20">
        <v>-7256807</v>
      </c>
      <c r="I33" s="20"/>
      <c r="J33" s="20">
        <v>65664289</v>
      </c>
      <c r="K33" s="20">
        <v>-50456289</v>
      </c>
      <c r="L33" s="20">
        <v>55664289</v>
      </c>
      <c r="M33" s="20"/>
      <c r="N33" s="20">
        <v>5208000</v>
      </c>
      <c r="O33" s="20"/>
      <c r="P33" s="20"/>
      <c r="Q33" s="20">
        <v>4560017</v>
      </c>
      <c r="R33" s="20">
        <v>4560017</v>
      </c>
      <c r="S33" s="20"/>
      <c r="T33" s="20"/>
      <c r="U33" s="20"/>
      <c r="V33" s="20"/>
      <c r="W33" s="20">
        <v>75432306</v>
      </c>
      <c r="X33" s="20">
        <v>-157377033</v>
      </c>
      <c r="Y33" s="20">
        <v>232809339</v>
      </c>
      <c r="Z33" s="21">
        <v>-147.93094936540072</v>
      </c>
      <c r="AA33" s="22">
        <v>-209836006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57483768</v>
      </c>
      <c r="D35" s="18"/>
      <c r="E35" s="19"/>
      <c r="F35" s="20"/>
      <c r="G35" s="20">
        <v>62934594</v>
      </c>
      <c r="H35" s="20">
        <v>3782543</v>
      </c>
      <c r="I35" s="20">
        <v>5921149</v>
      </c>
      <c r="J35" s="20">
        <v>72638286</v>
      </c>
      <c r="K35" s="20">
        <v>-53661612</v>
      </c>
      <c r="L35" s="20">
        <v>64332968</v>
      </c>
      <c r="M35" s="20">
        <v>5197725</v>
      </c>
      <c r="N35" s="20">
        <v>15869081</v>
      </c>
      <c r="O35" s="20">
        <v>3887038</v>
      </c>
      <c r="P35" s="20">
        <v>5996499</v>
      </c>
      <c r="Q35" s="20">
        <v>4962323</v>
      </c>
      <c r="R35" s="20">
        <v>14845860</v>
      </c>
      <c r="S35" s="20"/>
      <c r="T35" s="20"/>
      <c r="U35" s="20"/>
      <c r="V35" s="20"/>
      <c r="W35" s="20">
        <v>103353227</v>
      </c>
      <c r="X35" s="20"/>
      <c r="Y35" s="20">
        <v>103353227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181061334</v>
      </c>
      <c r="D37" s="29">
        <f t="shared" ref="D37:Y37" si="3">SUM(D29:D36)</f>
        <v>0</v>
      </c>
      <c r="E37" s="30">
        <f t="shared" si="3"/>
        <v>-143906369</v>
      </c>
      <c r="F37" s="31">
        <f t="shared" si="3"/>
        <v>-143906369</v>
      </c>
      <c r="G37" s="31">
        <f t="shared" si="3"/>
        <v>202381641</v>
      </c>
      <c r="H37" s="31">
        <f t="shared" si="3"/>
        <v>-3062125</v>
      </c>
      <c r="I37" s="31">
        <f t="shared" si="3"/>
        <v>5948611</v>
      </c>
      <c r="J37" s="31">
        <f t="shared" si="3"/>
        <v>205268127</v>
      </c>
      <c r="K37" s="31">
        <f t="shared" si="3"/>
        <v>-171419570</v>
      </c>
      <c r="L37" s="31">
        <f t="shared" si="3"/>
        <v>188577664</v>
      </c>
      <c r="M37" s="31">
        <f t="shared" si="3"/>
        <v>5243367</v>
      </c>
      <c r="N37" s="31">
        <f t="shared" si="3"/>
        <v>22401461</v>
      </c>
      <c r="O37" s="31">
        <f t="shared" si="3"/>
        <v>4005850</v>
      </c>
      <c r="P37" s="31">
        <f t="shared" si="3"/>
        <v>6365681</v>
      </c>
      <c r="Q37" s="31">
        <f t="shared" si="3"/>
        <v>9710555</v>
      </c>
      <c r="R37" s="31">
        <f t="shared" si="3"/>
        <v>20082086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247751674</v>
      </c>
      <c r="X37" s="31">
        <f t="shared" si="3"/>
        <v>-107929809</v>
      </c>
      <c r="Y37" s="31">
        <f t="shared" si="3"/>
        <v>355681483</v>
      </c>
      <c r="Z37" s="32">
        <f>+IF(X37&lt;&gt;0,+(Y37/X37)*100,0)</f>
        <v>-329.548885794841</v>
      </c>
      <c r="AA37" s="33">
        <f>SUM(AA29:AA36)</f>
        <v>-143906369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181061334</v>
      </c>
      <c r="D44" s="29">
        <f>+D37+D43</f>
        <v>0</v>
      </c>
      <c r="E44" s="30">
        <f t="shared" si="5"/>
        <v>-143906369</v>
      </c>
      <c r="F44" s="31">
        <f t="shared" si="5"/>
        <v>-143906369</v>
      </c>
      <c r="G44" s="31">
        <f t="shared" si="5"/>
        <v>202381641</v>
      </c>
      <c r="H44" s="31">
        <f t="shared" si="5"/>
        <v>-3062125</v>
      </c>
      <c r="I44" s="31">
        <f t="shared" si="5"/>
        <v>5948611</v>
      </c>
      <c r="J44" s="31">
        <f t="shared" si="5"/>
        <v>205268127</v>
      </c>
      <c r="K44" s="31">
        <f t="shared" si="5"/>
        <v>-171419570</v>
      </c>
      <c r="L44" s="31">
        <f t="shared" si="5"/>
        <v>188577664</v>
      </c>
      <c r="M44" s="31">
        <f t="shared" si="5"/>
        <v>5243367</v>
      </c>
      <c r="N44" s="31">
        <f t="shared" si="5"/>
        <v>22401461</v>
      </c>
      <c r="O44" s="31">
        <f t="shared" si="5"/>
        <v>4005850</v>
      </c>
      <c r="P44" s="31">
        <f t="shared" si="5"/>
        <v>6365681</v>
      </c>
      <c r="Q44" s="31">
        <f t="shared" si="5"/>
        <v>9710555</v>
      </c>
      <c r="R44" s="31">
        <f t="shared" si="5"/>
        <v>20082086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247751674</v>
      </c>
      <c r="X44" s="31">
        <f t="shared" si="5"/>
        <v>-107929809</v>
      </c>
      <c r="Y44" s="31">
        <f t="shared" si="5"/>
        <v>355681483</v>
      </c>
      <c r="Z44" s="32">
        <f>+IF(X44&lt;&gt;0,+(Y44/X44)*100,0)</f>
        <v>-329.548885794841</v>
      </c>
      <c r="AA44" s="33">
        <f>+AA37+AA43</f>
        <v>-143906369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484809576</v>
      </c>
      <c r="D45" s="42">
        <f t="shared" si="6"/>
        <v>0</v>
      </c>
      <c r="E45" s="43">
        <f t="shared" si="6"/>
        <v>602127246</v>
      </c>
      <c r="F45" s="44">
        <f t="shared" si="6"/>
        <v>821919999</v>
      </c>
      <c r="G45" s="44">
        <f t="shared" si="6"/>
        <v>821670107</v>
      </c>
      <c r="H45" s="44">
        <f t="shared" si="6"/>
        <v>-218318154</v>
      </c>
      <c r="I45" s="44">
        <f t="shared" si="6"/>
        <v>49814795</v>
      </c>
      <c r="J45" s="44">
        <f t="shared" si="6"/>
        <v>653166748</v>
      </c>
      <c r="K45" s="44">
        <f t="shared" si="6"/>
        <v>-446218617</v>
      </c>
      <c r="L45" s="44">
        <f t="shared" si="6"/>
        <v>559781185</v>
      </c>
      <c r="M45" s="44">
        <f t="shared" si="6"/>
        <v>63080736</v>
      </c>
      <c r="N45" s="44">
        <f t="shared" si="6"/>
        <v>176643304</v>
      </c>
      <c r="O45" s="44">
        <f t="shared" si="6"/>
        <v>56253866</v>
      </c>
      <c r="P45" s="44">
        <f t="shared" si="6"/>
        <v>-43796172</v>
      </c>
      <c r="Q45" s="44">
        <f t="shared" si="6"/>
        <v>43445168</v>
      </c>
      <c r="R45" s="44">
        <f t="shared" si="6"/>
        <v>55902862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885712914</v>
      </c>
      <c r="X45" s="44">
        <f t="shared" si="6"/>
        <v>476135812</v>
      </c>
      <c r="Y45" s="44">
        <f t="shared" si="6"/>
        <v>409577102</v>
      </c>
      <c r="Z45" s="45">
        <f>+IF(X45&lt;&gt;0,+(Y45/X45)*100,0)</f>
        <v>86.02106619108919</v>
      </c>
      <c r="AA45" s="46">
        <f>+AA26-AA44</f>
        <v>821919999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167803874</v>
      </c>
      <c r="D47" s="18"/>
      <c r="E47" s="19"/>
      <c r="F47" s="20"/>
      <c r="G47" s="20">
        <v>195996250</v>
      </c>
      <c r="H47" s="20">
        <v>-265812903</v>
      </c>
      <c r="I47" s="20">
        <v>47844662</v>
      </c>
      <c r="J47" s="20">
        <v>-21971991</v>
      </c>
      <c r="K47" s="20">
        <v>271974611</v>
      </c>
      <c r="L47" s="20">
        <v>-134921086</v>
      </c>
      <c r="M47" s="20">
        <v>19715339</v>
      </c>
      <c r="N47" s="20">
        <v>156768864</v>
      </c>
      <c r="O47" s="20"/>
      <c r="P47" s="20">
        <v>22754979</v>
      </c>
      <c r="Q47" s="20">
        <v>28642299</v>
      </c>
      <c r="R47" s="20">
        <v>51397278</v>
      </c>
      <c r="S47" s="20"/>
      <c r="T47" s="20"/>
      <c r="U47" s="20"/>
      <c r="V47" s="20"/>
      <c r="W47" s="20">
        <v>186194151</v>
      </c>
      <c r="X47" s="20"/>
      <c r="Y47" s="20">
        <v>186194151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167803874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195996250</v>
      </c>
      <c r="H50" s="52">
        <f t="shared" si="7"/>
        <v>-265812903</v>
      </c>
      <c r="I50" s="52">
        <f t="shared" si="7"/>
        <v>47844662</v>
      </c>
      <c r="J50" s="52">
        <f t="shared" si="7"/>
        <v>-21971991</v>
      </c>
      <c r="K50" s="52">
        <f t="shared" si="7"/>
        <v>271974611</v>
      </c>
      <c r="L50" s="52">
        <f t="shared" si="7"/>
        <v>-134921086</v>
      </c>
      <c r="M50" s="52">
        <f t="shared" si="7"/>
        <v>19715339</v>
      </c>
      <c r="N50" s="52">
        <f t="shared" si="7"/>
        <v>156768864</v>
      </c>
      <c r="O50" s="52">
        <f t="shared" si="7"/>
        <v>0</v>
      </c>
      <c r="P50" s="52">
        <f t="shared" si="7"/>
        <v>22754979</v>
      </c>
      <c r="Q50" s="52">
        <f t="shared" si="7"/>
        <v>28642299</v>
      </c>
      <c r="R50" s="52">
        <f t="shared" si="7"/>
        <v>51397278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186194151</v>
      </c>
      <c r="X50" s="52">
        <f t="shared" si="7"/>
        <v>0</v>
      </c>
      <c r="Y50" s="52">
        <f t="shared" si="7"/>
        <v>186194151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299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19712373</v>
      </c>
      <c r="D7" s="18"/>
      <c r="E7" s="19">
        <v>-45623543</v>
      </c>
      <c r="F7" s="20">
        <v>-45623543</v>
      </c>
      <c r="G7" s="20">
        <v>131217097</v>
      </c>
      <c r="H7" s="20">
        <v>-91624864</v>
      </c>
      <c r="I7" s="20">
        <v>11271704</v>
      </c>
      <c r="J7" s="20">
        <v>50863937</v>
      </c>
      <c r="K7" s="20">
        <v>10946509</v>
      </c>
      <c r="L7" s="20">
        <v>13955661</v>
      </c>
      <c r="M7" s="20">
        <v>6986193</v>
      </c>
      <c r="N7" s="20">
        <v>31888363</v>
      </c>
      <c r="O7" s="20">
        <v>10393732</v>
      </c>
      <c r="P7" s="20">
        <v>11062365</v>
      </c>
      <c r="Q7" s="20">
        <v>10947422</v>
      </c>
      <c r="R7" s="20">
        <v>32403519</v>
      </c>
      <c r="S7" s="20"/>
      <c r="T7" s="20"/>
      <c r="U7" s="20"/>
      <c r="V7" s="20"/>
      <c r="W7" s="20">
        <v>115155819</v>
      </c>
      <c r="X7" s="20">
        <v>-34217649</v>
      </c>
      <c r="Y7" s="20">
        <v>149373468</v>
      </c>
      <c r="Z7" s="21">
        <v>-436.53924908751043</v>
      </c>
      <c r="AA7" s="22">
        <v>-45623543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114952</v>
      </c>
      <c r="D10" s="18"/>
      <c r="E10" s="19"/>
      <c r="F10" s="20"/>
      <c r="G10" s="20">
        <v>123019</v>
      </c>
      <c r="H10" s="20">
        <v>-8067</v>
      </c>
      <c r="I10" s="20">
        <v>-1661225</v>
      </c>
      <c r="J10" s="20">
        <v>-1546273</v>
      </c>
      <c r="K10" s="20">
        <v>-1669966</v>
      </c>
      <c r="L10" s="20">
        <v>-2719955</v>
      </c>
      <c r="M10" s="20">
        <v>-2718753</v>
      </c>
      <c r="N10" s="20">
        <v>-7108674</v>
      </c>
      <c r="O10" s="20">
        <v>-1467847</v>
      </c>
      <c r="P10" s="20">
        <v>-1707855</v>
      </c>
      <c r="Q10" s="20">
        <v>-1709178</v>
      </c>
      <c r="R10" s="20">
        <v>-4884880</v>
      </c>
      <c r="S10" s="20"/>
      <c r="T10" s="20"/>
      <c r="U10" s="20"/>
      <c r="V10" s="20"/>
      <c r="W10" s="20">
        <v>-13539827</v>
      </c>
      <c r="X10" s="20"/>
      <c r="Y10" s="20">
        <v>-13539827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19827325</v>
      </c>
      <c r="D13" s="29">
        <f>SUM(D6:D12)</f>
        <v>0</v>
      </c>
      <c r="E13" s="30">
        <f t="shared" si="0"/>
        <v>-45623543</v>
      </c>
      <c r="F13" s="31">
        <f t="shared" si="0"/>
        <v>-45623543</v>
      </c>
      <c r="G13" s="31">
        <f t="shared" si="0"/>
        <v>131340116</v>
      </c>
      <c r="H13" s="31">
        <f t="shared" si="0"/>
        <v>-91632931</v>
      </c>
      <c r="I13" s="31">
        <f t="shared" si="0"/>
        <v>9610479</v>
      </c>
      <c r="J13" s="31">
        <f t="shared" si="0"/>
        <v>49317664</v>
      </c>
      <c r="K13" s="31">
        <f t="shared" si="0"/>
        <v>9276543</v>
      </c>
      <c r="L13" s="31">
        <f t="shared" si="0"/>
        <v>11235706</v>
      </c>
      <c r="M13" s="31">
        <f t="shared" si="0"/>
        <v>4267440</v>
      </c>
      <c r="N13" s="31">
        <f t="shared" si="0"/>
        <v>24779689</v>
      </c>
      <c r="O13" s="31">
        <f t="shared" si="0"/>
        <v>8925885</v>
      </c>
      <c r="P13" s="31">
        <f t="shared" si="0"/>
        <v>9354510</v>
      </c>
      <c r="Q13" s="31">
        <f t="shared" si="0"/>
        <v>9238244</v>
      </c>
      <c r="R13" s="31">
        <f t="shared" si="0"/>
        <v>27518639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101615992</v>
      </c>
      <c r="X13" s="31">
        <f t="shared" si="0"/>
        <v>-34217649</v>
      </c>
      <c r="Y13" s="31">
        <f t="shared" si="0"/>
        <v>135833641</v>
      </c>
      <c r="Z13" s="32">
        <f>+IF(X13&lt;&gt;0,+(Y13/X13)*100,0)</f>
        <v>-396.96953171738943</v>
      </c>
      <c r="AA13" s="33">
        <f>SUM(AA6:AA12)</f>
        <v>-45623543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407881904</v>
      </c>
      <c r="D17" s="18"/>
      <c r="E17" s="19">
        <v>35000003</v>
      </c>
      <c r="F17" s="20">
        <v>25164085</v>
      </c>
      <c r="G17" s="24">
        <v>321509686</v>
      </c>
      <c r="H17" s="24">
        <v>-68777351</v>
      </c>
      <c r="I17" s="24">
        <v>2245404</v>
      </c>
      <c r="J17" s="20">
        <v>254977739</v>
      </c>
      <c r="K17" s="24">
        <v>225085</v>
      </c>
      <c r="L17" s="24">
        <v>4721876</v>
      </c>
      <c r="M17" s="20">
        <v>158057973</v>
      </c>
      <c r="N17" s="24">
        <v>163004934</v>
      </c>
      <c r="O17" s="24"/>
      <c r="P17" s="24">
        <v>2587625</v>
      </c>
      <c r="Q17" s="20">
        <v>3873349</v>
      </c>
      <c r="R17" s="24">
        <v>6460974</v>
      </c>
      <c r="S17" s="24"/>
      <c r="T17" s="20"/>
      <c r="U17" s="24"/>
      <c r="V17" s="24"/>
      <c r="W17" s="24">
        <v>424443647</v>
      </c>
      <c r="X17" s="20">
        <v>26223081</v>
      </c>
      <c r="Y17" s="24">
        <v>398220566</v>
      </c>
      <c r="Z17" s="25">
        <v>1518.5880179373278</v>
      </c>
      <c r="AA17" s="26">
        <v>25164085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407881904</v>
      </c>
      <c r="D25" s="29">
        <f t="shared" ref="D25:Y25" si="1">SUM(D15:D24)</f>
        <v>0</v>
      </c>
      <c r="E25" s="35">
        <f t="shared" si="1"/>
        <v>35000003</v>
      </c>
      <c r="F25" s="36">
        <f t="shared" si="1"/>
        <v>25164085</v>
      </c>
      <c r="G25" s="36">
        <f t="shared" si="1"/>
        <v>321509686</v>
      </c>
      <c r="H25" s="36">
        <f t="shared" si="1"/>
        <v>-68777351</v>
      </c>
      <c r="I25" s="36">
        <f t="shared" si="1"/>
        <v>2245404</v>
      </c>
      <c r="J25" s="36">
        <f t="shared" si="1"/>
        <v>254977739</v>
      </c>
      <c r="K25" s="36">
        <f t="shared" si="1"/>
        <v>225085</v>
      </c>
      <c r="L25" s="36">
        <f t="shared" si="1"/>
        <v>4721876</v>
      </c>
      <c r="M25" s="36">
        <f t="shared" si="1"/>
        <v>158057973</v>
      </c>
      <c r="N25" s="36">
        <f t="shared" si="1"/>
        <v>163004934</v>
      </c>
      <c r="O25" s="36">
        <f t="shared" si="1"/>
        <v>0</v>
      </c>
      <c r="P25" s="36">
        <f t="shared" si="1"/>
        <v>2587625</v>
      </c>
      <c r="Q25" s="36">
        <f t="shared" si="1"/>
        <v>3873349</v>
      </c>
      <c r="R25" s="36">
        <f t="shared" si="1"/>
        <v>6460974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424443647</v>
      </c>
      <c r="X25" s="36">
        <f t="shared" si="1"/>
        <v>26223081</v>
      </c>
      <c r="Y25" s="36">
        <f t="shared" si="1"/>
        <v>398220566</v>
      </c>
      <c r="Z25" s="37">
        <f>+IF(X25&lt;&gt;0,+(Y25/X25)*100,0)</f>
        <v>1518.5880179373278</v>
      </c>
      <c r="AA25" s="38">
        <f>SUM(AA15:AA24)</f>
        <v>25164085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427709229</v>
      </c>
      <c r="D26" s="29">
        <f>+D13+D25</f>
        <v>0</v>
      </c>
      <c r="E26" s="30">
        <f t="shared" si="2"/>
        <v>-10623540</v>
      </c>
      <c r="F26" s="31">
        <f t="shared" si="2"/>
        <v>-20459458</v>
      </c>
      <c r="G26" s="31">
        <f t="shared" si="2"/>
        <v>452849802</v>
      </c>
      <c r="H26" s="31">
        <f t="shared" si="2"/>
        <v>-160410282</v>
      </c>
      <c r="I26" s="31">
        <f t="shared" si="2"/>
        <v>11855883</v>
      </c>
      <c r="J26" s="31">
        <f t="shared" si="2"/>
        <v>304295403</v>
      </c>
      <c r="K26" s="31">
        <f t="shared" si="2"/>
        <v>9501628</v>
      </c>
      <c r="L26" s="31">
        <f t="shared" si="2"/>
        <v>15957582</v>
      </c>
      <c r="M26" s="31">
        <f t="shared" si="2"/>
        <v>162325413</v>
      </c>
      <c r="N26" s="31">
        <f t="shared" si="2"/>
        <v>187784623</v>
      </c>
      <c r="O26" s="31">
        <f t="shared" si="2"/>
        <v>8925885</v>
      </c>
      <c r="P26" s="31">
        <f t="shared" si="2"/>
        <v>11942135</v>
      </c>
      <c r="Q26" s="31">
        <f t="shared" si="2"/>
        <v>13111593</v>
      </c>
      <c r="R26" s="31">
        <f t="shared" si="2"/>
        <v>33979613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526059639</v>
      </c>
      <c r="X26" s="31">
        <f t="shared" si="2"/>
        <v>-7994568</v>
      </c>
      <c r="Y26" s="31">
        <f t="shared" si="2"/>
        <v>534054207</v>
      </c>
      <c r="Z26" s="32">
        <f>+IF(X26&lt;&gt;0,+(Y26/X26)*100,0)</f>
        <v>-6680.2134524342018</v>
      </c>
      <c r="AA26" s="33">
        <f>+AA13+AA25</f>
        <v>-20459458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654283</v>
      </c>
      <c r="D31" s="18"/>
      <c r="E31" s="19"/>
      <c r="F31" s="20"/>
      <c r="G31" s="20">
        <v>655662</v>
      </c>
      <c r="H31" s="20">
        <v>3986</v>
      </c>
      <c r="I31" s="20">
        <v>6099</v>
      </c>
      <c r="J31" s="20">
        <v>665747</v>
      </c>
      <c r="K31" s="20">
        <v>3982</v>
      </c>
      <c r="L31" s="20">
        <v>1620</v>
      </c>
      <c r="M31" s="20">
        <v>-665</v>
      </c>
      <c r="N31" s="20">
        <v>4937</v>
      </c>
      <c r="O31" s="20">
        <v>6715</v>
      </c>
      <c r="P31" s="20">
        <v>5743</v>
      </c>
      <c r="Q31" s="20">
        <v>4543</v>
      </c>
      <c r="R31" s="20">
        <v>17001</v>
      </c>
      <c r="S31" s="20"/>
      <c r="T31" s="20"/>
      <c r="U31" s="20"/>
      <c r="V31" s="20"/>
      <c r="W31" s="20">
        <v>687685</v>
      </c>
      <c r="X31" s="20"/>
      <c r="Y31" s="20">
        <v>687685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30000000</v>
      </c>
      <c r="F33" s="20">
        <v>30000000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22500000</v>
      </c>
      <c r="Y33" s="20">
        <v>-22500000</v>
      </c>
      <c r="Z33" s="21">
        <v>-100</v>
      </c>
      <c r="AA33" s="22">
        <v>30000000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49788457</v>
      </c>
      <c r="D35" s="18"/>
      <c r="E35" s="19"/>
      <c r="F35" s="20"/>
      <c r="G35" s="20">
        <v>50342988</v>
      </c>
      <c r="H35" s="20">
        <v>405648</v>
      </c>
      <c r="I35" s="20">
        <v>624934</v>
      </c>
      <c r="J35" s="20">
        <v>51373570</v>
      </c>
      <c r="K35" s="20">
        <v>596002</v>
      </c>
      <c r="L35" s="20">
        <v>963032</v>
      </c>
      <c r="M35" s="20">
        <v>68689</v>
      </c>
      <c r="N35" s="20">
        <v>1627723</v>
      </c>
      <c r="O35" s="20">
        <v>520464</v>
      </c>
      <c r="P35" s="20">
        <v>592647</v>
      </c>
      <c r="Q35" s="20">
        <v>575346</v>
      </c>
      <c r="R35" s="20">
        <v>1688457</v>
      </c>
      <c r="S35" s="20"/>
      <c r="T35" s="20"/>
      <c r="U35" s="20"/>
      <c r="V35" s="20"/>
      <c r="W35" s="20">
        <v>54689750</v>
      </c>
      <c r="X35" s="20"/>
      <c r="Y35" s="20">
        <v>54689750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50442740</v>
      </c>
      <c r="D37" s="29">
        <f t="shared" ref="D37:Y37" si="3">SUM(D29:D36)</f>
        <v>0</v>
      </c>
      <c r="E37" s="30">
        <f t="shared" si="3"/>
        <v>30000000</v>
      </c>
      <c r="F37" s="31">
        <f t="shared" si="3"/>
        <v>30000000</v>
      </c>
      <c r="G37" s="31">
        <f t="shared" si="3"/>
        <v>50998650</v>
      </c>
      <c r="H37" s="31">
        <f t="shared" si="3"/>
        <v>409634</v>
      </c>
      <c r="I37" s="31">
        <f t="shared" si="3"/>
        <v>631033</v>
      </c>
      <c r="J37" s="31">
        <f t="shared" si="3"/>
        <v>52039317</v>
      </c>
      <c r="K37" s="31">
        <f t="shared" si="3"/>
        <v>599984</v>
      </c>
      <c r="L37" s="31">
        <f t="shared" si="3"/>
        <v>964652</v>
      </c>
      <c r="M37" s="31">
        <f t="shared" si="3"/>
        <v>68024</v>
      </c>
      <c r="N37" s="31">
        <f t="shared" si="3"/>
        <v>1632660</v>
      </c>
      <c r="O37" s="31">
        <f t="shared" si="3"/>
        <v>527179</v>
      </c>
      <c r="P37" s="31">
        <f t="shared" si="3"/>
        <v>598390</v>
      </c>
      <c r="Q37" s="31">
        <f t="shared" si="3"/>
        <v>579889</v>
      </c>
      <c r="R37" s="31">
        <f t="shared" si="3"/>
        <v>1705458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55377435</v>
      </c>
      <c r="X37" s="31">
        <f t="shared" si="3"/>
        <v>22500000</v>
      </c>
      <c r="Y37" s="31">
        <f t="shared" si="3"/>
        <v>32877435</v>
      </c>
      <c r="Z37" s="32">
        <f>+IF(X37&lt;&gt;0,+(Y37/X37)*100,0)</f>
        <v>146.12193333333335</v>
      </c>
      <c r="AA37" s="33">
        <f>SUM(AA29:AA36)</f>
        <v>30000000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50442740</v>
      </c>
      <c r="D44" s="29">
        <f>+D37+D43</f>
        <v>0</v>
      </c>
      <c r="E44" s="30">
        <f t="shared" si="5"/>
        <v>30000000</v>
      </c>
      <c r="F44" s="31">
        <f t="shared" si="5"/>
        <v>30000000</v>
      </c>
      <c r="G44" s="31">
        <f t="shared" si="5"/>
        <v>50998650</v>
      </c>
      <c r="H44" s="31">
        <f t="shared" si="5"/>
        <v>409634</v>
      </c>
      <c r="I44" s="31">
        <f t="shared" si="5"/>
        <v>631033</v>
      </c>
      <c r="J44" s="31">
        <f t="shared" si="5"/>
        <v>52039317</v>
      </c>
      <c r="K44" s="31">
        <f t="shared" si="5"/>
        <v>599984</v>
      </c>
      <c r="L44" s="31">
        <f t="shared" si="5"/>
        <v>964652</v>
      </c>
      <c r="M44" s="31">
        <f t="shared" si="5"/>
        <v>68024</v>
      </c>
      <c r="N44" s="31">
        <f t="shared" si="5"/>
        <v>1632660</v>
      </c>
      <c r="O44" s="31">
        <f t="shared" si="5"/>
        <v>527179</v>
      </c>
      <c r="P44" s="31">
        <f t="shared" si="5"/>
        <v>598390</v>
      </c>
      <c r="Q44" s="31">
        <f t="shared" si="5"/>
        <v>579889</v>
      </c>
      <c r="R44" s="31">
        <f t="shared" si="5"/>
        <v>1705458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55377435</v>
      </c>
      <c r="X44" s="31">
        <f t="shared" si="5"/>
        <v>22500000</v>
      </c>
      <c r="Y44" s="31">
        <f t="shared" si="5"/>
        <v>32877435</v>
      </c>
      <c r="Z44" s="32">
        <f>+IF(X44&lt;&gt;0,+(Y44/X44)*100,0)</f>
        <v>146.12193333333335</v>
      </c>
      <c r="AA44" s="33">
        <f>+AA37+AA43</f>
        <v>30000000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377266489</v>
      </c>
      <c r="D45" s="42">
        <f t="shared" si="6"/>
        <v>0</v>
      </c>
      <c r="E45" s="43">
        <f t="shared" si="6"/>
        <v>-40623540</v>
      </c>
      <c r="F45" s="44">
        <f t="shared" si="6"/>
        <v>-50459458</v>
      </c>
      <c r="G45" s="44">
        <f t="shared" si="6"/>
        <v>401851152</v>
      </c>
      <c r="H45" s="44">
        <f t="shared" si="6"/>
        <v>-160819916</v>
      </c>
      <c r="I45" s="44">
        <f t="shared" si="6"/>
        <v>11224850</v>
      </c>
      <c r="J45" s="44">
        <f t="shared" si="6"/>
        <v>252256086</v>
      </c>
      <c r="K45" s="44">
        <f t="shared" si="6"/>
        <v>8901644</v>
      </c>
      <c r="L45" s="44">
        <f t="shared" si="6"/>
        <v>14992930</v>
      </c>
      <c r="M45" s="44">
        <f t="shared" si="6"/>
        <v>162257389</v>
      </c>
      <c r="N45" s="44">
        <f t="shared" si="6"/>
        <v>186151963</v>
      </c>
      <c r="O45" s="44">
        <f t="shared" si="6"/>
        <v>8398706</v>
      </c>
      <c r="P45" s="44">
        <f t="shared" si="6"/>
        <v>11343745</v>
      </c>
      <c r="Q45" s="44">
        <f t="shared" si="6"/>
        <v>12531704</v>
      </c>
      <c r="R45" s="44">
        <f t="shared" si="6"/>
        <v>32274155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470682204</v>
      </c>
      <c r="X45" s="44">
        <f t="shared" si="6"/>
        <v>-30494568</v>
      </c>
      <c r="Y45" s="44">
        <f t="shared" si="6"/>
        <v>501176772</v>
      </c>
      <c r="Z45" s="45">
        <f>+IF(X45&lt;&gt;0,+(Y45/X45)*100,0)</f>
        <v>-1643.4952349546318</v>
      </c>
      <c r="AA45" s="46">
        <f>+AA26-AA44</f>
        <v>-50459458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405165843</v>
      </c>
      <c r="D47" s="18"/>
      <c r="E47" s="19"/>
      <c r="F47" s="20"/>
      <c r="G47" s="20">
        <v>378132819</v>
      </c>
      <c r="H47" s="20">
        <v>77977989</v>
      </c>
      <c r="I47" s="20">
        <v>638783</v>
      </c>
      <c r="J47" s="20">
        <v>456749591</v>
      </c>
      <c r="K47" s="20">
        <v>4495781</v>
      </c>
      <c r="L47" s="20">
        <v>29876126</v>
      </c>
      <c r="M47" s="20">
        <v>-66256288</v>
      </c>
      <c r="N47" s="20">
        <v>-31884381</v>
      </c>
      <c r="O47" s="20">
        <v>4705707</v>
      </c>
      <c r="P47" s="20">
        <v>4835188</v>
      </c>
      <c r="Q47" s="20">
        <v>20981006</v>
      </c>
      <c r="R47" s="20">
        <v>30521901</v>
      </c>
      <c r="S47" s="20"/>
      <c r="T47" s="20"/>
      <c r="U47" s="20"/>
      <c r="V47" s="20"/>
      <c r="W47" s="20">
        <v>455387111</v>
      </c>
      <c r="X47" s="20"/>
      <c r="Y47" s="20">
        <v>455387111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405165843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378132819</v>
      </c>
      <c r="H50" s="52">
        <f t="shared" si="7"/>
        <v>77977989</v>
      </c>
      <c r="I50" s="52">
        <f t="shared" si="7"/>
        <v>638783</v>
      </c>
      <c r="J50" s="52">
        <f t="shared" si="7"/>
        <v>456749591</v>
      </c>
      <c r="K50" s="52">
        <f t="shared" si="7"/>
        <v>4495781</v>
      </c>
      <c r="L50" s="52">
        <f t="shared" si="7"/>
        <v>29876126</v>
      </c>
      <c r="M50" s="52">
        <f t="shared" si="7"/>
        <v>-66256288</v>
      </c>
      <c r="N50" s="52">
        <f t="shared" si="7"/>
        <v>-31884381</v>
      </c>
      <c r="O50" s="52">
        <f t="shared" si="7"/>
        <v>4705707</v>
      </c>
      <c r="P50" s="52">
        <f t="shared" si="7"/>
        <v>4835188</v>
      </c>
      <c r="Q50" s="52">
        <f t="shared" si="7"/>
        <v>20981006</v>
      </c>
      <c r="R50" s="52">
        <f t="shared" si="7"/>
        <v>30521901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455387111</v>
      </c>
      <c r="X50" s="52">
        <f t="shared" si="7"/>
        <v>0</v>
      </c>
      <c r="Y50" s="52">
        <f t="shared" si="7"/>
        <v>455387111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29720095</v>
      </c>
      <c r="D6" s="18"/>
      <c r="E6" s="19">
        <v>74685481</v>
      </c>
      <c r="F6" s="20">
        <v>64032691</v>
      </c>
      <c r="G6" s="20">
        <v>12106996</v>
      </c>
      <c r="H6" s="20">
        <v>9798182</v>
      </c>
      <c r="I6" s="20">
        <v>6325164</v>
      </c>
      <c r="J6" s="20">
        <v>28230342</v>
      </c>
      <c r="K6" s="20">
        <v>7155534</v>
      </c>
      <c r="L6" s="20">
        <v>18947321</v>
      </c>
      <c r="M6" s="20">
        <v>9992487</v>
      </c>
      <c r="N6" s="20">
        <v>36095342</v>
      </c>
      <c r="O6" s="20">
        <v>5625131</v>
      </c>
      <c r="P6" s="20"/>
      <c r="Q6" s="20">
        <v>5781448</v>
      </c>
      <c r="R6" s="20">
        <v>11406579</v>
      </c>
      <c r="S6" s="20"/>
      <c r="T6" s="20"/>
      <c r="U6" s="20"/>
      <c r="V6" s="20"/>
      <c r="W6" s="20">
        <v>75732263</v>
      </c>
      <c r="X6" s="20">
        <v>50699104</v>
      </c>
      <c r="Y6" s="20">
        <v>25033159</v>
      </c>
      <c r="Z6" s="21">
        <v>49.375939661576659</v>
      </c>
      <c r="AA6" s="22">
        <v>64032691</v>
      </c>
    </row>
    <row r="7" spans="1:27" x14ac:dyDescent="0.25">
      <c r="A7" s="23" t="s">
        <v>35</v>
      </c>
      <c r="B7" s="17" t="s">
        <v>32</v>
      </c>
      <c r="C7" s="18">
        <v>-474765094</v>
      </c>
      <c r="D7" s="18"/>
      <c r="E7" s="19">
        <v>2886400</v>
      </c>
      <c r="F7" s="20">
        <v>-362207027</v>
      </c>
      <c r="G7" s="20">
        <v>-475135370</v>
      </c>
      <c r="H7" s="20">
        <v>25147120</v>
      </c>
      <c r="I7" s="20">
        <v>-17214433</v>
      </c>
      <c r="J7" s="20">
        <v>-467202683</v>
      </c>
      <c r="K7" s="20">
        <v>8582427</v>
      </c>
      <c r="L7" s="20">
        <v>-2175385</v>
      </c>
      <c r="M7" s="20">
        <v>2299938</v>
      </c>
      <c r="N7" s="20">
        <v>8706980</v>
      </c>
      <c r="O7" s="20">
        <v>15394774</v>
      </c>
      <c r="P7" s="20"/>
      <c r="Q7" s="20">
        <v>4897741</v>
      </c>
      <c r="R7" s="20">
        <v>20292515</v>
      </c>
      <c r="S7" s="20"/>
      <c r="T7" s="20"/>
      <c r="U7" s="20"/>
      <c r="V7" s="20"/>
      <c r="W7" s="20">
        <v>-438203188</v>
      </c>
      <c r="X7" s="20">
        <v>-348457024</v>
      </c>
      <c r="Y7" s="20">
        <v>-89746164</v>
      </c>
      <c r="Z7" s="21">
        <v>25.755303471799152</v>
      </c>
      <c r="AA7" s="22">
        <v>-362207027</v>
      </c>
    </row>
    <row r="8" spans="1:27" x14ac:dyDescent="0.25">
      <c r="A8" s="23" t="s">
        <v>36</v>
      </c>
      <c r="B8" s="17" t="s">
        <v>32</v>
      </c>
      <c r="C8" s="18">
        <v>6827760</v>
      </c>
      <c r="D8" s="18"/>
      <c r="E8" s="19"/>
      <c r="F8" s="20">
        <v>6827759</v>
      </c>
      <c r="G8" s="20"/>
      <c r="H8" s="20">
        <v>6827759</v>
      </c>
      <c r="I8" s="20"/>
      <c r="J8" s="20">
        <v>6827759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6827759</v>
      </c>
      <c r="X8" s="20">
        <v>6827759</v>
      </c>
      <c r="Y8" s="20"/>
      <c r="Z8" s="21"/>
      <c r="AA8" s="22">
        <v>6827759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222340</v>
      </c>
      <c r="D10" s="18"/>
      <c r="E10" s="19">
        <v>184220</v>
      </c>
      <c r="F10" s="20">
        <v>222339</v>
      </c>
      <c r="G10" s="20">
        <v>184218</v>
      </c>
      <c r="H10" s="20">
        <v>38121</v>
      </c>
      <c r="I10" s="20"/>
      <c r="J10" s="20">
        <v>222339</v>
      </c>
      <c r="K10" s="20"/>
      <c r="L10" s="20"/>
      <c r="M10" s="20">
        <v>9800</v>
      </c>
      <c r="N10" s="20">
        <v>9800</v>
      </c>
      <c r="O10" s="20"/>
      <c r="P10" s="20"/>
      <c r="Q10" s="20"/>
      <c r="R10" s="20"/>
      <c r="S10" s="20"/>
      <c r="T10" s="20"/>
      <c r="U10" s="20"/>
      <c r="V10" s="20"/>
      <c r="W10" s="20">
        <v>232139</v>
      </c>
      <c r="X10" s="20">
        <v>222339</v>
      </c>
      <c r="Y10" s="20">
        <v>9800</v>
      </c>
      <c r="Z10" s="21">
        <v>4.4076837621829723</v>
      </c>
      <c r="AA10" s="22">
        <v>222339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-437994899</v>
      </c>
      <c r="D13" s="29">
        <f>SUM(D6:D12)</f>
        <v>0</v>
      </c>
      <c r="E13" s="30">
        <f t="shared" si="0"/>
        <v>77756101</v>
      </c>
      <c r="F13" s="31">
        <f t="shared" si="0"/>
        <v>-291124238</v>
      </c>
      <c r="G13" s="31">
        <f t="shared" si="0"/>
        <v>-462844156</v>
      </c>
      <c r="H13" s="31">
        <f t="shared" si="0"/>
        <v>41811182</v>
      </c>
      <c r="I13" s="31">
        <f t="shared" si="0"/>
        <v>-10889269</v>
      </c>
      <c r="J13" s="31">
        <f t="shared" si="0"/>
        <v>-431922243</v>
      </c>
      <c r="K13" s="31">
        <f t="shared" si="0"/>
        <v>15737961</v>
      </c>
      <c r="L13" s="31">
        <f t="shared" si="0"/>
        <v>16771936</v>
      </c>
      <c r="M13" s="31">
        <f t="shared" si="0"/>
        <v>12302225</v>
      </c>
      <c r="N13" s="31">
        <f t="shared" si="0"/>
        <v>44812122</v>
      </c>
      <c r="O13" s="31">
        <f t="shared" si="0"/>
        <v>21019905</v>
      </c>
      <c r="P13" s="31">
        <f t="shared" si="0"/>
        <v>0</v>
      </c>
      <c r="Q13" s="31">
        <f t="shared" si="0"/>
        <v>10679189</v>
      </c>
      <c r="R13" s="31">
        <f t="shared" si="0"/>
        <v>31699094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-355411027</v>
      </c>
      <c r="X13" s="31">
        <f t="shared" si="0"/>
        <v>-290707822</v>
      </c>
      <c r="Y13" s="31">
        <f t="shared" si="0"/>
        <v>-64703205</v>
      </c>
      <c r="Z13" s="32">
        <f>+IF(X13&lt;&gt;0,+(Y13/X13)*100,0)</f>
        <v>22.257125575382695</v>
      </c>
      <c r="AA13" s="33">
        <f>SUM(AA6:AA12)</f>
        <v>-291124238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88056804</v>
      </c>
      <c r="D17" s="18"/>
      <c r="E17" s="19">
        <v>44809690</v>
      </c>
      <c r="F17" s="20">
        <v>93807561</v>
      </c>
      <c r="G17" s="24">
        <v>71651454</v>
      </c>
      <c r="H17" s="24">
        <v>1493631</v>
      </c>
      <c r="I17" s="24">
        <v>1060912</v>
      </c>
      <c r="J17" s="20">
        <v>74205997</v>
      </c>
      <c r="K17" s="24"/>
      <c r="L17" s="24"/>
      <c r="M17" s="20">
        <v>2474622</v>
      </c>
      <c r="N17" s="24">
        <v>2474622</v>
      </c>
      <c r="O17" s="24">
        <v>1112620</v>
      </c>
      <c r="P17" s="24"/>
      <c r="Q17" s="20">
        <v>23455843</v>
      </c>
      <c r="R17" s="24">
        <v>24568463</v>
      </c>
      <c r="S17" s="24"/>
      <c r="T17" s="20"/>
      <c r="U17" s="24"/>
      <c r="V17" s="24"/>
      <c r="W17" s="24">
        <v>101249082</v>
      </c>
      <c r="X17" s="20">
        <v>55937867</v>
      </c>
      <c r="Y17" s="24">
        <v>45311215</v>
      </c>
      <c r="Z17" s="25">
        <v>81.002757934978106</v>
      </c>
      <c r="AA17" s="26">
        <v>93807561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88056804</v>
      </c>
      <c r="D25" s="29">
        <f t="shared" ref="D25:Y25" si="1">SUM(D15:D24)</f>
        <v>0</v>
      </c>
      <c r="E25" s="35">
        <f t="shared" si="1"/>
        <v>44809690</v>
      </c>
      <c r="F25" s="36">
        <f t="shared" si="1"/>
        <v>93807561</v>
      </c>
      <c r="G25" s="36">
        <f t="shared" si="1"/>
        <v>71651454</v>
      </c>
      <c r="H25" s="36">
        <f t="shared" si="1"/>
        <v>1493631</v>
      </c>
      <c r="I25" s="36">
        <f t="shared" si="1"/>
        <v>1060912</v>
      </c>
      <c r="J25" s="36">
        <f t="shared" si="1"/>
        <v>74205997</v>
      </c>
      <c r="K25" s="36">
        <f t="shared" si="1"/>
        <v>0</v>
      </c>
      <c r="L25" s="36">
        <f t="shared" si="1"/>
        <v>0</v>
      </c>
      <c r="M25" s="36">
        <f t="shared" si="1"/>
        <v>2474622</v>
      </c>
      <c r="N25" s="36">
        <f t="shared" si="1"/>
        <v>2474622</v>
      </c>
      <c r="O25" s="36">
        <f t="shared" si="1"/>
        <v>1112620</v>
      </c>
      <c r="P25" s="36">
        <f t="shared" si="1"/>
        <v>0</v>
      </c>
      <c r="Q25" s="36">
        <f t="shared" si="1"/>
        <v>23455843</v>
      </c>
      <c r="R25" s="36">
        <f t="shared" si="1"/>
        <v>24568463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101249082</v>
      </c>
      <c r="X25" s="36">
        <f t="shared" si="1"/>
        <v>55937867</v>
      </c>
      <c r="Y25" s="36">
        <f t="shared" si="1"/>
        <v>45311215</v>
      </c>
      <c r="Z25" s="37">
        <f>+IF(X25&lt;&gt;0,+(Y25/X25)*100,0)</f>
        <v>81.002757934978106</v>
      </c>
      <c r="AA25" s="38">
        <f>SUM(AA15:AA24)</f>
        <v>93807561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-349938095</v>
      </c>
      <c r="D26" s="29">
        <f>+D13+D25</f>
        <v>0</v>
      </c>
      <c r="E26" s="30">
        <f t="shared" si="2"/>
        <v>122565791</v>
      </c>
      <c r="F26" s="31">
        <f t="shared" si="2"/>
        <v>-197316677</v>
      </c>
      <c r="G26" s="31">
        <f t="shared" si="2"/>
        <v>-391192702</v>
      </c>
      <c r="H26" s="31">
        <f t="shared" si="2"/>
        <v>43304813</v>
      </c>
      <c r="I26" s="31">
        <f t="shared" si="2"/>
        <v>-9828357</v>
      </c>
      <c r="J26" s="31">
        <f t="shared" si="2"/>
        <v>-357716246</v>
      </c>
      <c r="K26" s="31">
        <f t="shared" si="2"/>
        <v>15737961</v>
      </c>
      <c r="L26" s="31">
        <f t="shared" si="2"/>
        <v>16771936</v>
      </c>
      <c r="M26" s="31">
        <f t="shared" si="2"/>
        <v>14776847</v>
      </c>
      <c r="N26" s="31">
        <f t="shared" si="2"/>
        <v>47286744</v>
      </c>
      <c r="O26" s="31">
        <f t="shared" si="2"/>
        <v>22132525</v>
      </c>
      <c r="P26" s="31">
        <f t="shared" si="2"/>
        <v>0</v>
      </c>
      <c r="Q26" s="31">
        <f t="shared" si="2"/>
        <v>34135032</v>
      </c>
      <c r="R26" s="31">
        <f t="shared" si="2"/>
        <v>56267557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-254161945</v>
      </c>
      <c r="X26" s="31">
        <f t="shared" si="2"/>
        <v>-234769955</v>
      </c>
      <c r="Y26" s="31">
        <f t="shared" si="2"/>
        <v>-19391990</v>
      </c>
      <c r="Z26" s="32">
        <f>+IF(X26&lt;&gt;0,+(Y26/X26)*100,0)</f>
        <v>8.2599964718654046</v>
      </c>
      <c r="AA26" s="33">
        <f>+AA13+AA25</f>
        <v>-197316677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52851916</v>
      </c>
      <c r="D32" s="18"/>
      <c r="E32" s="19"/>
      <c r="F32" s="20">
        <v>1053014</v>
      </c>
      <c r="G32" s="20">
        <v>1053014</v>
      </c>
      <c r="H32" s="20"/>
      <c r="I32" s="20"/>
      <c r="J32" s="20">
        <v>1053014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1053014</v>
      </c>
      <c r="X32" s="20">
        <v>1053014</v>
      </c>
      <c r="Y32" s="20"/>
      <c r="Z32" s="21"/>
      <c r="AA32" s="22">
        <v>1053014</v>
      </c>
    </row>
    <row r="33" spans="1:27" x14ac:dyDescent="0.25">
      <c r="A33" s="23" t="s">
        <v>60</v>
      </c>
      <c r="B33" s="17" t="s">
        <v>32</v>
      </c>
      <c r="C33" s="18">
        <v>2380671</v>
      </c>
      <c r="D33" s="18"/>
      <c r="E33" s="19"/>
      <c r="F33" s="20">
        <v>2380671</v>
      </c>
      <c r="G33" s="20">
        <v>32991430</v>
      </c>
      <c r="H33" s="20">
        <v>-25610760</v>
      </c>
      <c r="I33" s="20"/>
      <c r="J33" s="20">
        <v>7380670</v>
      </c>
      <c r="K33" s="20"/>
      <c r="L33" s="20">
        <v>-5000000</v>
      </c>
      <c r="M33" s="20"/>
      <c r="N33" s="20">
        <v>-5000000</v>
      </c>
      <c r="O33" s="20"/>
      <c r="P33" s="20"/>
      <c r="Q33" s="20"/>
      <c r="R33" s="20"/>
      <c r="S33" s="20"/>
      <c r="T33" s="20"/>
      <c r="U33" s="20"/>
      <c r="V33" s="20"/>
      <c r="W33" s="20">
        <v>2380670</v>
      </c>
      <c r="X33" s="20">
        <v>2380671</v>
      </c>
      <c r="Y33" s="20">
        <v>-1</v>
      </c>
      <c r="Z33" s="21"/>
      <c r="AA33" s="22">
        <v>2380671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55232587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3433685</v>
      </c>
      <c r="G37" s="31">
        <f t="shared" si="3"/>
        <v>34044444</v>
      </c>
      <c r="H37" s="31">
        <f t="shared" si="3"/>
        <v>-25610760</v>
      </c>
      <c r="I37" s="31">
        <f t="shared" si="3"/>
        <v>0</v>
      </c>
      <c r="J37" s="31">
        <f t="shared" si="3"/>
        <v>8433684</v>
      </c>
      <c r="K37" s="31">
        <f t="shared" si="3"/>
        <v>0</v>
      </c>
      <c r="L37" s="31">
        <f t="shared" si="3"/>
        <v>-5000000</v>
      </c>
      <c r="M37" s="31">
        <f t="shared" si="3"/>
        <v>0</v>
      </c>
      <c r="N37" s="31">
        <f t="shared" si="3"/>
        <v>-5000000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3433684</v>
      </c>
      <c r="X37" s="31">
        <f t="shared" si="3"/>
        <v>3433685</v>
      </c>
      <c r="Y37" s="31">
        <f t="shared" si="3"/>
        <v>-1</v>
      </c>
      <c r="Z37" s="32">
        <f>+IF(X37&lt;&gt;0,+(Y37/X37)*100,0)</f>
        <v>-2.9123230581721972E-5</v>
      </c>
      <c r="AA37" s="33">
        <f>SUM(AA29:AA36)</f>
        <v>3433685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55232587</v>
      </c>
      <c r="D44" s="29">
        <f>+D37+D43</f>
        <v>0</v>
      </c>
      <c r="E44" s="30">
        <f t="shared" si="5"/>
        <v>0</v>
      </c>
      <c r="F44" s="31">
        <f t="shared" si="5"/>
        <v>3433685</v>
      </c>
      <c r="G44" s="31">
        <f t="shared" si="5"/>
        <v>34044444</v>
      </c>
      <c r="H44" s="31">
        <f t="shared" si="5"/>
        <v>-25610760</v>
      </c>
      <c r="I44" s="31">
        <f t="shared" si="5"/>
        <v>0</v>
      </c>
      <c r="J44" s="31">
        <f t="shared" si="5"/>
        <v>8433684</v>
      </c>
      <c r="K44" s="31">
        <f t="shared" si="5"/>
        <v>0</v>
      </c>
      <c r="L44" s="31">
        <f t="shared" si="5"/>
        <v>-5000000</v>
      </c>
      <c r="M44" s="31">
        <f t="shared" si="5"/>
        <v>0</v>
      </c>
      <c r="N44" s="31">
        <f t="shared" si="5"/>
        <v>-5000000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3433684</v>
      </c>
      <c r="X44" s="31">
        <f t="shared" si="5"/>
        <v>3433685</v>
      </c>
      <c r="Y44" s="31">
        <f t="shared" si="5"/>
        <v>-1</v>
      </c>
      <c r="Z44" s="32">
        <f>+IF(X44&lt;&gt;0,+(Y44/X44)*100,0)</f>
        <v>-2.9123230581721972E-5</v>
      </c>
      <c r="AA44" s="33">
        <f>+AA37+AA43</f>
        <v>3433685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-405170682</v>
      </c>
      <c r="D45" s="42">
        <f t="shared" si="6"/>
        <v>0</v>
      </c>
      <c r="E45" s="43">
        <f t="shared" si="6"/>
        <v>122565791</v>
      </c>
      <c r="F45" s="44">
        <f t="shared" si="6"/>
        <v>-200750362</v>
      </c>
      <c r="G45" s="44">
        <f t="shared" si="6"/>
        <v>-425237146</v>
      </c>
      <c r="H45" s="44">
        <f t="shared" si="6"/>
        <v>68915573</v>
      </c>
      <c r="I45" s="44">
        <f t="shared" si="6"/>
        <v>-9828357</v>
      </c>
      <c r="J45" s="44">
        <f t="shared" si="6"/>
        <v>-366149930</v>
      </c>
      <c r="K45" s="44">
        <f t="shared" si="6"/>
        <v>15737961</v>
      </c>
      <c r="L45" s="44">
        <f t="shared" si="6"/>
        <v>21771936</v>
      </c>
      <c r="M45" s="44">
        <f t="shared" si="6"/>
        <v>14776847</v>
      </c>
      <c r="N45" s="44">
        <f t="shared" si="6"/>
        <v>52286744</v>
      </c>
      <c r="O45" s="44">
        <f t="shared" si="6"/>
        <v>22132525</v>
      </c>
      <c r="P45" s="44">
        <f t="shared" si="6"/>
        <v>0</v>
      </c>
      <c r="Q45" s="44">
        <f t="shared" si="6"/>
        <v>34135032</v>
      </c>
      <c r="R45" s="44">
        <f t="shared" si="6"/>
        <v>56267557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-257595629</v>
      </c>
      <c r="X45" s="44">
        <f t="shared" si="6"/>
        <v>-238203640</v>
      </c>
      <c r="Y45" s="44">
        <f t="shared" si="6"/>
        <v>-19391989</v>
      </c>
      <c r="Z45" s="45">
        <f>+IF(X45&lt;&gt;0,+(Y45/X45)*100,0)</f>
        <v>8.1409289127571682</v>
      </c>
      <c r="AA45" s="46">
        <f>+AA26-AA44</f>
        <v>-200750362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55611816</v>
      </c>
      <c r="F47" s="20">
        <v>88387578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50934300</v>
      </c>
      <c r="Y47" s="20">
        <v>-50934300</v>
      </c>
      <c r="Z47" s="47">
        <v>-100</v>
      </c>
      <c r="AA47" s="22">
        <v>88387578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55611816</v>
      </c>
      <c r="F50" s="52">
        <f t="shared" si="7"/>
        <v>88387578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50934300</v>
      </c>
      <c r="Y50" s="52">
        <f t="shared" si="7"/>
        <v>-50934300</v>
      </c>
      <c r="Z50" s="53">
        <f>+IF(X50&lt;&gt;0,+(Y50/X50)*100,0)</f>
        <v>-100</v>
      </c>
      <c r="AA50" s="54">
        <f>SUM(AA47:AA49)</f>
        <v>88387578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301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686691351</v>
      </c>
      <c r="D7" s="18"/>
      <c r="E7" s="19">
        <v>796430052</v>
      </c>
      <c r="F7" s="20">
        <v>858427463</v>
      </c>
      <c r="G7" s="20">
        <v>338330616</v>
      </c>
      <c r="H7" s="20">
        <v>-192443661</v>
      </c>
      <c r="I7" s="20">
        <v>885475869</v>
      </c>
      <c r="J7" s="20">
        <v>1031362824</v>
      </c>
      <c r="K7" s="20">
        <v>59628714</v>
      </c>
      <c r="L7" s="20">
        <v>-93090565</v>
      </c>
      <c r="M7" s="20">
        <v>445878959</v>
      </c>
      <c r="N7" s="20">
        <v>412417108</v>
      </c>
      <c r="O7" s="20">
        <v>-129088118</v>
      </c>
      <c r="P7" s="20">
        <v>-65397144</v>
      </c>
      <c r="Q7" s="20">
        <v>-39649429</v>
      </c>
      <c r="R7" s="20">
        <v>-234134691</v>
      </c>
      <c r="S7" s="20"/>
      <c r="T7" s="20"/>
      <c r="U7" s="20"/>
      <c r="V7" s="20"/>
      <c r="W7" s="20">
        <v>1209645241</v>
      </c>
      <c r="X7" s="20"/>
      <c r="Y7" s="20">
        <v>1209645241</v>
      </c>
      <c r="Z7" s="21"/>
      <c r="AA7" s="22">
        <v>858427463</v>
      </c>
    </row>
    <row r="8" spans="1:27" x14ac:dyDescent="0.25">
      <c r="A8" s="23" t="s">
        <v>36</v>
      </c>
      <c r="B8" s="17" t="s">
        <v>32</v>
      </c>
      <c r="C8" s="18">
        <v>4780939</v>
      </c>
      <c r="D8" s="18"/>
      <c r="E8" s="19"/>
      <c r="F8" s="20">
        <v>-228313433</v>
      </c>
      <c r="G8" s="20">
        <v>678</v>
      </c>
      <c r="H8" s="20">
        <v>3629</v>
      </c>
      <c r="I8" s="20">
        <v>-228311408</v>
      </c>
      <c r="J8" s="20">
        <v>-228307101</v>
      </c>
      <c r="K8" s="20">
        <v>3095</v>
      </c>
      <c r="L8" s="20">
        <v>3163</v>
      </c>
      <c r="M8" s="20">
        <v>4124</v>
      </c>
      <c r="N8" s="20">
        <v>10382</v>
      </c>
      <c r="O8" s="20">
        <v>3248</v>
      </c>
      <c r="P8" s="20">
        <v>3799</v>
      </c>
      <c r="Q8" s="20">
        <v>2930</v>
      </c>
      <c r="R8" s="20">
        <v>9977</v>
      </c>
      <c r="S8" s="20"/>
      <c r="T8" s="20"/>
      <c r="U8" s="20"/>
      <c r="V8" s="20"/>
      <c r="W8" s="20">
        <v>-228286742</v>
      </c>
      <c r="X8" s="20"/>
      <c r="Y8" s="20">
        <v>-228286742</v>
      </c>
      <c r="Z8" s="21"/>
      <c r="AA8" s="22">
        <v>-228313433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41692099</v>
      </c>
      <c r="D10" s="18"/>
      <c r="E10" s="19">
        <v>39908814</v>
      </c>
      <c r="F10" s="20">
        <v>47028009</v>
      </c>
      <c r="G10" s="20"/>
      <c r="H10" s="20"/>
      <c r="I10" s="20">
        <v>41692099</v>
      </c>
      <c r="J10" s="20">
        <v>41692099</v>
      </c>
      <c r="K10" s="20">
        <v>4001246</v>
      </c>
      <c r="L10" s="20">
        <v>21714524</v>
      </c>
      <c r="M10" s="20">
        <v>-25100144</v>
      </c>
      <c r="N10" s="20">
        <v>615626</v>
      </c>
      <c r="O10" s="20"/>
      <c r="P10" s="20"/>
      <c r="Q10" s="20"/>
      <c r="R10" s="20"/>
      <c r="S10" s="20"/>
      <c r="T10" s="20"/>
      <c r="U10" s="20"/>
      <c r="V10" s="20"/>
      <c r="W10" s="20">
        <v>42307725</v>
      </c>
      <c r="X10" s="20"/>
      <c r="Y10" s="20">
        <v>42307725</v>
      </c>
      <c r="Z10" s="21"/>
      <c r="AA10" s="22">
        <v>47028009</v>
      </c>
    </row>
    <row r="11" spans="1:27" x14ac:dyDescent="0.25">
      <c r="A11" s="23" t="s">
        <v>39</v>
      </c>
      <c r="B11" s="17" t="s">
        <v>32</v>
      </c>
      <c r="C11" s="18">
        <v>7608315</v>
      </c>
      <c r="D11" s="18"/>
      <c r="E11" s="19"/>
      <c r="F11" s="20"/>
      <c r="G11" s="24">
        <v>-38407324</v>
      </c>
      <c r="H11" s="24">
        <v>4221556</v>
      </c>
      <c r="I11" s="24">
        <v>-165809</v>
      </c>
      <c r="J11" s="20">
        <v>-34351577</v>
      </c>
      <c r="K11" s="24">
        <v>-579040</v>
      </c>
      <c r="L11" s="24">
        <v>1010172</v>
      </c>
      <c r="M11" s="20">
        <v>238849</v>
      </c>
      <c r="N11" s="24">
        <v>669981</v>
      </c>
      <c r="O11" s="24">
        <v>-319700</v>
      </c>
      <c r="P11" s="24">
        <v>491246</v>
      </c>
      <c r="Q11" s="20">
        <v>-81743</v>
      </c>
      <c r="R11" s="24">
        <v>89803</v>
      </c>
      <c r="S11" s="24"/>
      <c r="T11" s="20"/>
      <c r="U11" s="24"/>
      <c r="V11" s="24"/>
      <c r="W11" s="24">
        <v>-33591793</v>
      </c>
      <c r="X11" s="20"/>
      <c r="Y11" s="24">
        <v>-33591793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740772704</v>
      </c>
      <c r="D13" s="29">
        <f>SUM(D6:D12)</f>
        <v>0</v>
      </c>
      <c r="E13" s="30">
        <f t="shared" si="0"/>
        <v>836338866</v>
      </c>
      <c r="F13" s="31">
        <f t="shared" si="0"/>
        <v>677142039</v>
      </c>
      <c r="G13" s="31">
        <f t="shared" si="0"/>
        <v>299923970</v>
      </c>
      <c r="H13" s="31">
        <f t="shared" si="0"/>
        <v>-188218476</v>
      </c>
      <c r="I13" s="31">
        <f t="shared" si="0"/>
        <v>698690751</v>
      </c>
      <c r="J13" s="31">
        <f t="shared" si="0"/>
        <v>810396245</v>
      </c>
      <c r="K13" s="31">
        <f t="shared" si="0"/>
        <v>63054015</v>
      </c>
      <c r="L13" s="31">
        <f t="shared" si="0"/>
        <v>-70362706</v>
      </c>
      <c r="M13" s="31">
        <f t="shared" si="0"/>
        <v>421021788</v>
      </c>
      <c r="N13" s="31">
        <f t="shared" si="0"/>
        <v>413713097</v>
      </c>
      <c r="O13" s="31">
        <f t="shared" si="0"/>
        <v>-129404570</v>
      </c>
      <c r="P13" s="31">
        <f t="shared" si="0"/>
        <v>-64902099</v>
      </c>
      <c r="Q13" s="31">
        <f t="shared" si="0"/>
        <v>-39728242</v>
      </c>
      <c r="R13" s="31">
        <f t="shared" si="0"/>
        <v>-234034911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990074431</v>
      </c>
      <c r="X13" s="31">
        <f t="shared" si="0"/>
        <v>0</v>
      </c>
      <c r="Y13" s="31">
        <f t="shared" si="0"/>
        <v>990074431</v>
      </c>
      <c r="Z13" s="32">
        <f>+IF(X13&lt;&gt;0,+(Y13/X13)*100,0)</f>
        <v>0</v>
      </c>
      <c r="AA13" s="33">
        <f>SUM(AA6:AA12)</f>
        <v>677142039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7260835016</v>
      </c>
      <c r="D17" s="18"/>
      <c r="E17" s="19">
        <v>790597782</v>
      </c>
      <c r="F17" s="20">
        <v>8173476175</v>
      </c>
      <c r="G17" s="24">
        <v>-20972744</v>
      </c>
      <c r="H17" s="24">
        <v>20891564</v>
      </c>
      <c r="I17" s="24">
        <v>7299647336</v>
      </c>
      <c r="J17" s="20">
        <v>7299566156</v>
      </c>
      <c r="K17" s="24">
        <v>50878998</v>
      </c>
      <c r="L17" s="24">
        <v>44302509</v>
      </c>
      <c r="M17" s="20">
        <v>61777424</v>
      </c>
      <c r="N17" s="24">
        <v>156958931</v>
      </c>
      <c r="O17" s="24">
        <v>4776911</v>
      </c>
      <c r="P17" s="24">
        <v>33021761</v>
      </c>
      <c r="Q17" s="20">
        <v>42278406</v>
      </c>
      <c r="R17" s="24">
        <v>80077078</v>
      </c>
      <c r="S17" s="24"/>
      <c r="T17" s="20"/>
      <c r="U17" s="24"/>
      <c r="V17" s="24"/>
      <c r="W17" s="24">
        <v>7536602165</v>
      </c>
      <c r="X17" s="20">
        <v>501621344</v>
      </c>
      <c r="Y17" s="24">
        <v>7034980821</v>
      </c>
      <c r="Z17" s="25">
        <v>1402.448461403588</v>
      </c>
      <c r="AA17" s="26">
        <v>8173476175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16423</v>
      </c>
      <c r="D20" s="18"/>
      <c r="E20" s="19"/>
      <c r="F20" s="20">
        <v>16423</v>
      </c>
      <c r="G20" s="20"/>
      <c r="H20" s="20"/>
      <c r="I20" s="20">
        <v>16423</v>
      </c>
      <c r="J20" s="20">
        <v>16423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16423</v>
      </c>
      <c r="X20" s="20"/>
      <c r="Y20" s="20">
        <v>16423</v>
      </c>
      <c r="Z20" s="21"/>
      <c r="AA20" s="22">
        <v>16423</v>
      </c>
    </row>
    <row r="21" spans="1:27" x14ac:dyDescent="0.25">
      <c r="A21" s="23" t="s">
        <v>49</v>
      </c>
      <c r="B21" s="17" t="s">
        <v>32</v>
      </c>
      <c r="C21" s="18">
        <v>1687275</v>
      </c>
      <c r="D21" s="18"/>
      <c r="E21" s="19">
        <v>-199337</v>
      </c>
      <c r="F21" s="20">
        <v>2549436</v>
      </c>
      <c r="G21" s="20">
        <v>-47850</v>
      </c>
      <c r="H21" s="20">
        <v>-47850</v>
      </c>
      <c r="I21" s="20">
        <v>2003775</v>
      </c>
      <c r="J21" s="20">
        <v>1908075</v>
      </c>
      <c r="K21" s="20">
        <v>-47850</v>
      </c>
      <c r="L21" s="20">
        <v>-47850</v>
      </c>
      <c r="M21" s="20">
        <v>-47850</v>
      </c>
      <c r="N21" s="20">
        <v>-143550</v>
      </c>
      <c r="O21" s="20">
        <v>-47850</v>
      </c>
      <c r="P21" s="20">
        <v>-47850</v>
      </c>
      <c r="Q21" s="20">
        <v>-47850</v>
      </c>
      <c r="R21" s="20">
        <v>-143550</v>
      </c>
      <c r="S21" s="20"/>
      <c r="T21" s="20"/>
      <c r="U21" s="20"/>
      <c r="V21" s="20"/>
      <c r="W21" s="20">
        <v>1620975</v>
      </c>
      <c r="X21" s="20">
        <v>922000</v>
      </c>
      <c r="Y21" s="20">
        <v>698975</v>
      </c>
      <c r="Z21" s="21">
        <v>75.810737527114966</v>
      </c>
      <c r="AA21" s="22">
        <v>2549436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7262538714</v>
      </c>
      <c r="D25" s="29">
        <f t="shared" ref="D25:Y25" si="1">SUM(D15:D24)</f>
        <v>0</v>
      </c>
      <c r="E25" s="35">
        <f t="shared" si="1"/>
        <v>790398445</v>
      </c>
      <c r="F25" s="36">
        <f t="shared" si="1"/>
        <v>8176042034</v>
      </c>
      <c r="G25" s="36">
        <f t="shared" si="1"/>
        <v>-21020594</v>
      </c>
      <c r="H25" s="36">
        <f t="shared" si="1"/>
        <v>20843714</v>
      </c>
      <c r="I25" s="36">
        <f t="shared" si="1"/>
        <v>7301667534</v>
      </c>
      <c r="J25" s="36">
        <f t="shared" si="1"/>
        <v>7301490654</v>
      </c>
      <c r="K25" s="36">
        <f t="shared" si="1"/>
        <v>50831148</v>
      </c>
      <c r="L25" s="36">
        <f t="shared" si="1"/>
        <v>44254659</v>
      </c>
      <c r="M25" s="36">
        <f t="shared" si="1"/>
        <v>61729574</v>
      </c>
      <c r="N25" s="36">
        <f t="shared" si="1"/>
        <v>156815381</v>
      </c>
      <c r="O25" s="36">
        <f t="shared" si="1"/>
        <v>4729061</v>
      </c>
      <c r="P25" s="36">
        <f t="shared" si="1"/>
        <v>32973911</v>
      </c>
      <c r="Q25" s="36">
        <f t="shared" si="1"/>
        <v>42230556</v>
      </c>
      <c r="R25" s="36">
        <f t="shared" si="1"/>
        <v>79933528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7538239563</v>
      </c>
      <c r="X25" s="36">
        <f t="shared" si="1"/>
        <v>502543344</v>
      </c>
      <c r="Y25" s="36">
        <f t="shared" si="1"/>
        <v>7035696219</v>
      </c>
      <c r="Z25" s="37">
        <f>+IF(X25&lt;&gt;0,+(Y25/X25)*100,0)</f>
        <v>1400.0177901072748</v>
      </c>
      <c r="AA25" s="38">
        <f>SUM(AA15:AA24)</f>
        <v>8176042034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8003311418</v>
      </c>
      <c r="D26" s="29">
        <f>+D13+D25</f>
        <v>0</v>
      </c>
      <c r="E26" s="30">
        <f t="shared" si="2"/>
        <v>1626737311</v>
      </c>
      <c r="F26" s="31">
        <f t="shared" si="2"/>
        <v>8853184073</v>
      </c>
      <c r="G26" s="31">
        <f t="shared" si="2"/>
        <v>278903376</v>
      </c>
      <c r="H26" s="31">
        <f t="shared" si="2"/>
        <v>-167374762</v>
      </c>
      <c r="I26" s="31">
        <f t="shared" si="2"/>
        <v>8000358285</v>
      </c>
      <c r="J26" s="31">
        <f t="shared" si="2"/>
        <v>8111886899</v>
      </c>
      <c r="K26" s="31">
        <f t="shared" si="2"/>
        <v>113885163</v>
      </c>
      <c r="L26" s="31">
        <f t="shared" si="2"/>
        <v>-26108047</v>
      </c>
      <c r="M26" s="31">
        <f t="shared" si="2"/>
        <v>482751362</v>
      </c>
      <c r="N26" s="31">
        <f t="shared" si="2"/>
        <v>570528478</v>
      </c>
      <c r="O26" s="31">
        <f t="shared" si="2"/>
        <v>-124675509</v>
      </c>
      <c r="P26" s="31">
        <f t="shared" si="2"/>
        <v>-31928188</v>
      </c>
      <c r="Q26" s="31">
        <f t="shared" si="2"/>
        <v>2502314</v>
      </c>
      <c r="R26" s="31">
        <f t="shared" si="2"/>
        <v>-154101383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8528313994</v>
      </c>
      <c r="X26" s="31">
        <f t="shared" si="2"/>
        <v>502543344</v>
      </c>
      <c r="Y26" s="31">
        <f t="shared" si="2"/>
        <v>8025770650</v>
      </c>
      <c r="Z26" s="32">
        <f>+IF(X26&lt;&gt;0,+(Y26/X26)*100,0)</f>
        <v>1597.0305339473364</v>
      </c>
      <c r="AA26" s="33">
        <f>+AA13+AA25</f>
        <v>8853184073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24827529</v>
      </c>
      <c r="D31" s="18"/>
      <c r="E31" s="19">
        <v>2754613</v>
      </c>
      <c r="F31" s="20">
        <v>4714410</v>
      </c>
      <c r="G31" s="20">
        <v>-355339</v>
      </c>
      <c r="H31" s="20">
        <v>579687</v>
      </c>
      <c r="I31" s="20">
        <v>25226057</v>
      </c>
      <c r="J31" s="20">
        <v>25450405</v>
      </c>
      <c r="K31" s="20">
        <v>655746</v>
      </c>
      <c r="L31" s="20">
        <v>348144</v>
      </c>
      <c r="M31" s="20">
        <v>-62136</v>
      </c>
      <c r="N31" s="20">
        <v>941754</v>
      </c>
      <c r="O31" s="20">
        <v>-1635283</v>
      </c>
      <c r="P31" s="20">
        <v>184193</v>
      </c>
      <c r="Q31" s="20">
        <v>113197</v>
      </c>
      <c r="R31" s="20">
        <v>-1337893</v>
      </c>
      <c r="S31" s="20"/>
      <c r="T31" s="20"/>
      <c r="U31" s="20"/>
      <c r="V31" s="20"/>
      <c r="W31" s="20">
        <v>25054266</v>
      </c>
      <c r="X31" s="20"/>
      <c r="Y31" s="20">
        <v>25054266</v>
      </c>
      <c r="Z31" s="21"/>
      <c r="AA31" s="22">
        <v>4714410</v>
      </c>
    </row>
    <row r="32" spans="1:27" x14ac:dyDescent="0.25">
      <c r="A32" s="23" t="s">
        <v>59</v>
      </c>
      <c r="B32" s="17" t="s">
        <v>32</v>
      </c>
      <c r="C32" s="18">
        <v>-317460281</v>
      </c>
      <c r="D32" s="18"/>
      <c r="E32" s="19"/>
      <c r="F32" s="20">
        <v>353439129</v>
      </c>
      <c r="G32" s="20">
        <v>-44253873</v>
      </c>
      <c r="H32" s="20">
        <v>-278388508</v>
      </c>
      <c r="I32" s="20">
        <v>302100904</v>
      </c>
      <c r="J32" s="20">
        <v>-20541477</v>
      </c>
      <c r="K32" s="20">
        <v>76596104</v>
      </c>
      <c r="L32" s="20">
        <v>-161699368</v>
      </c>
      <c r="M32" s="20">
        <v>128879246</v>
      </c>
      <c r="N32" s="20">
        <v>43775982</v>
      </c>
      <c r="O32" s="20">
        <v>-299124082</v>
      </c>
      <c r="P32" s="20">
        <v>-92237340</v>
      </c>
      <c r="Q32" s="20">
        <v>-245159479</v>
      </c>
      <c r="R32" s="20">
        <v>-636520901</v>
      </c>
      <c r="S32" s="20"/>
      <c r="T32" s="20"/>
      <c r="U32" s="20"/>
      <c r="V32" s="20"/>
      <c r="W32" s="20">
        <v>-613286396</v>
      </c>
      <c r="X32" s="20"/>
      <c r="Y32" s="20">
        <v>-613286396</v>
      </c>
      <c r="Z32" s="21"/>
      <c r="AA32" s="22">
        <v>353439129</v>
      </c>
    </row>
    <row r="33" spans="1:27" x14ac:dyDescent="0.25">
      <c r="A33" s="23" t="s">
        <v>60</v>
      </c>
      <c r="B33" s="17" t="s">
        <v>32</v>
      </c>
      <c r="C33" s="18">
        <v>-66497875</v>
      </c>
      <c r="D33" s="18"/>
      <c r="E33" s="19"/>
      <c r="F33" s="20">
        <v>29644</v>
      </c>
      <c r="G33" s="20">
        <v>332962</v>
      </c>
      <c r="H33" s="20">
        <v>16045671</v>
      </c>
      <c r="I33" s="20">
        <v>2561920</v>
      </c>
      <c r="J33" s="20">
        <v>18940553</v>
      </c>
      <c r="K33" s="20">
        <v>-6396787</v>
      </c>
      <c r="L33" s="20">
        <v>4942509</v>
      </c>
      <c r="M33" s="20">
        <v>-2184823</v>
      </c>
      <c r="N33" s="20">
        <v>-3639101</v>
      </c>
      <c r="O33" s="20">
        <v>6867779</v>
      </c>
      <c r="P33" s="20">
        <v>-132915</v>
      </c>
      <c r="Q33" s="20">
        <v>-817550</v>
      </c>
      <c r="R33" s="20">
        <v>5917314</v>
      </c>
      <c r="S33" s="20"/>
      <c r="T33" s="20"/>
      <c r="U33" s="20"/>
      <c r="V33" s="20"/>
      <c r="W33" s="20">
        <v>21218766</v>
      </c>
      <c r="X33" s="20"/>
      <c r="Y33" s="20">
        <v>21218766</v>
      </c>
      <c r="Z33" s="21"/>
      <c r="AA33" s="22">
        <v>29644</v>
      </c>
    </row>
    <row r="34" spans="1:27" x14ac:dyDescent="0.25">
      <c r="A34" s="23" t="s">
        <v>61</v>
      </c>
      <c r="B34" s="17" t="s">
        <v>32</v>
      </c>
      <c r="C34" s="18">
        <v>126832356</v>
      </c>
      <c r="D34" s="18"/>
      <c r="E34" s="19"/>
      <c r="F34" s="20">
        <v>125793097</v>
      </c>
      <c r="G34" s="20"/>
      <c r="H34" s="20"/>
      <c r="I34" s="20">
        <v>125793097</v>
      </c>
      <c r="J34" s="20">
        <v>125793097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125793097</v>
      </c>
      <c r="X34" s="20"/>
      <c r="Y34" s="20">
        <v>125793097</v>
      </c>
      <c r="Z34" s="21"/>
      <c r="AA34" s="22">
        <v>125793097</v>
      </c>
    </row>
    <row r="35" spans="1:27" x14ac:dyDescent="0.25">
      <c r="A35" s="23" t="s">
        <v>39</v>
      </c>
      <c r="B35" s="17" t="s">
        <v>32</v>
      </c>
      <c r="C35" s="18">
        <v>139325442</v>
      </c>
      <c r="D35" s="18"/>
      <c r="E35" s="19"/>
      <c r="F35" s="20"/>
      <c r="G35" s="20">
        <v>4494791</v>
      </c>
      <c r="H35" s="20">
        <v>-7655448</v>
      </c>
      <c r="I35" s="20">
        <v>6662083</v>
      </c>
      <c r="J35" s="20">
        <v>3501426</v>
      </c>
      <c r="K35" s="20">
        <v>4834870</v>
      </c>
      <c r="L35" s="20">
        <v>18276520</v>
      </c>
      <c r="M35" s="20">
        <v>13185882</v>
      </c>
      <c r="N35" s="20">
        <v>36297272</v>
      </c>
      <c r="O35" s="20">
        <v>-13864990</v>
      </c>
      <c r="P35" s="20">
        <v>-10297005</v>
      </c>
      <c r="Q35" s="20">
        <v>-7640934</v>
      </c>
      <c r="R35" s="20">
        <v>-31802929</v>
      </c>
      <c r="S35" s="20"/>
      <c r="T35" s="20"/>
      <c r="U35" s="20"/>
      <c r="V35" s="20"/>
      <c r="W35" s="20">
        <v>7995769</v>
      </c>
      <c r="X35" s="20"/>
      <c r="Y35" s="20">
        <v>7995769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-92972829</v>
      </c>
      <c r="D37" s="29">
        <f t="shared" ref="D37:Y37" si="3">SUM(D29:D36)</f>
        <v>0</v>
      </c>
      <c r="E37" s="30">
        <f t="shared" si="3"/>
        <v>2754613</v>
      </c>
      <c r="F37" s="31">
        <f t="shared" si="3"/>
        <v>483976280</v>
      </c>
      <c r="G37" s="31">
        <f t="shared" si="3"/>
        <v>-39781459</v>
      </c>
      <c r="H37" s="31">
        <f t="shared" si="3"/>
        <v>-269418598</v>
      </c>
      <c r="I37" s="31">
        <f t="shared" si="3"/>
        <v>462344061</v>
      </c>
      <c r="J37" s="31">
        <f t="shared" si="3"/>
        <v>153144004</v>
      </c>
      <c r="K37" s="31">
        <f t="shared" si="3"/>
        <v>75689933</v>
      </c>
      <c r="L37" s="31">
        <f t="shared" si="3"/>
        <v>-138132195</v>
      </c>
      <c r="M37" s="31">
        <f t="shared" si="3"/>
        <v>139818169</v>
      </c>
      <c r="N37" s="31">
        <f t="shared" si="3"/>
        <v>77375907</v>
      </c>
      <c r="O37" s="31">
        <f t="shared" si="3"/>
        <v>-307756576</v>
      </c>
      <c r="P37" s="31">
        <f t="shared" si="3"/>
        <v>-102483067</v>
      </c>
      <c r="Q37" s="31">
        <f t="shared" si="3"/>
        <v>-253504766</v>
      </c>
      <c r="R37" s="31">
        <f t="shared" si="3"/>
        <v>-663744409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-433224498</v>
      </c>
      <c r="X37" s="31">
        <f t="shared" si="3"/>
        <v>0</v>
      </c>
      <c r="Y37" s="31">
        <f t="shared" si="3"/>
        <v>-433224498</v>
      </c>
      <c r="Z37" s="32">
        <f>+IF(X37&lt;&gt;0,+(Y37/X37)*100,0)</f>
        <v>0</v>
      </c>
      <c r="AA37" s="33">
        <f>SUM(AA29:AA36)</f>
        <v>483976280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52998445</v>
      </c>
      <c r="D40" s="18"/>
      <c r="E40" s="19"/>
      <c r="F40" s="20">
        <v>194378148</v>
      </c>
      <c r="G40" s="20"/>
      <c r="H40" s="20"/>
      <c r="I40" s="20">
        <v>194378148</v>
      </c>
      <c r="J40" s="20">
        <v>194378148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194378148</v>
      </c>
      <c r="X40" s="20"/>
      <c r="Y40" s="20">
        <v>194378148</v>
      </c>
      <c r="Z40" s="21"/>
      <c r="AA40" s="22">
        <v>194378148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140340443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193338888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194378148</v>
      </c>
      <c r="G43" s="36">
        <f t="shared" si="4"/>
        <v>0</v>
      </c>
      <c r="H43" s="36">
        <f t="shared" si="4"/>
        <v>0</v>
      </c>
      <c r="I43" s="36">
        <f t="shared" si="4"/>
        <v>194378148</v>
      </c>
      <c r="J43" s="36">
        <f t="shared" si="4"/>
        <v>194378148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194378148</v>
      </c>
      <c r="X43" s="36">
        <f t="shared" si="4"/>
        <v>0</v>
      </c>
      <c r="Y43" s="36">
        <f t="shared" si="4"/>
        <v>194378148</v>
      </c>
      <c r="Z43" s="37">
        <f>+IF(X43&lt;&gt;0,+(Y43/X43)*100,0)</f>
        <v>0</v>
      </c>
      <c r="AA43" s="38">
        <f>SUM(AA39:AA42)</f>
        <v>194378148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100366059</v>
      </c>
      <c r="D44" s="29">
        <f>+D37+D43</f>
        <v>0</v>
      </c>
      <c r="E44" s="30">
        <f t="shared" si="5"/>
        <v>2754613</v>
      </c>
      <c r="F44" s="31">
        <f t="shared" si="5"/>
        <v>678354428</v>
      </c>
      <c r="G44" s="31">
        <f t="shared" si="5"/>
        <v>-39781459</v>
      </c>
      <c r="H44" s="31">
        <f t="shared" si="5"/>
        <v>-269418598</v>
      </c>
      <c r="I44" s="31">
        <f t="shared" si="5"/>
        <v>656722209</v>
      </c>
      <c r="J44" s="31">
        <f t="shared" si="5"/>
        <v>347522152</v>
      </c>
      <c r="K44" s="31">
        <f t="shared" si="5"/>
        <v>75689933</v>
      </c>
      <c r="L44" s="31">
        <f t="shared" si="5"/>
        <v>-138132195</v>
      </c>
      <c r="M44" s="31">
        <f t="shared" si="5"/>
        <v>139818169</v>
      </c>
      <c r="N44" s="31">
        <f t="shared" si="5"/>
        <v>77375907</v>
      </c>
      <c r="O44" s="31">
        <f t="shared" si="5"/>
        <v>-307756576</v>
      </c>
      <c r="P44" s="31">
        <f t="shared" si="5"/>
        <v>-102483067</v>
      </c>
      <c r="Q44" s="31">
        <f t="shared" si="5"/>
        <v>-253504766</v>
      </c>
      <c r="R44" s="31">
        <f t="shared" si="5"/>
        <v>-663744409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-238846350</v>
      </c>
      <c r="X44" s="31">
        <f t="shared" si="5"/>
        <v>0</v>
      </c>
      <c r="Y44" s="31">
        <f t="shared" si="5"/>
        <v>-238846350</v>
      </c>
      <c r="Z44" s="32">
        <f>+IF(X44&lt;&gt;0,+(Y44/X44)*100,0)</f>
        <v>0</v>
      </c>
      <c r="AA44" s="33">
        <f>+AA37+AA43</f>
        <v>678354428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7902945359</v>
      </c>
      <c r="D45" s="42">
        <f t="shared" si="6"/>
        <v>0</v>
      </c>
      <c r="E45" s="43">
        <f t="shared" si="6"/>
        <v>1623982698</v>
      </c>
      <c r="F45" s="44">
        <f t="shared" si="6"/>
        <v>8174829645</v>
      </c>
      <c r="G45" s="44">
        <f t="shared" si="6"/>
        <v>318684835</v>
      </c>
      <c r="H45" s="44">
        <f t="shared" si="6"/>
        <v>102043836</v>
      </c>
      <c r="I45" s="44">
        <f t="shared" si="6"/>
        <v>7343636076</v>
      </c>
      <c r="J45" s="44">
        <f t="shared" si="6"/>
        <v>7764364747</v>
      </c>
      <c r="K45" s="44">
        <f t="shared" si="6"/>
        <v>38195230</v>
      </c>
      <c r="L45" s="44">
        <f t="shared" si="6"/>
        <v>112024148</v>
      </c>
      <c r="M45" s="44">
        <f t="shared" si="6"/>
        <v>342933193</v>
      </c>
      <c r="N45" s="44">
        <f t="shared" si="6"/>
        <v>493152571</v>
      </c>
      <c r="O45" s="44">
        <f t="shared" si="6"/>
        <v>183081067</v>
      </c>
      <c r="P45" s="44">
        <f t="shared" si="6"/>
        <v>70554879</v>
      </c>
      <c r="Q45" s="44">
        <f t="shared" si="6"/>
        <v>256007080</v>
      </c>
      <c r="R45" s="44">
        <f t="shared" si="6"/>
        <v>509643026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8767160344</v>
      </c>
      <c r="X45" s="44">
        <f t="shared" si="6"/>
        <v>502543344</v>
      </c>
      <c r="Y45" s="44">
        <f t="shared" si="6"/>
        <v>8264617000</v>
      </c>
      <c r="Z45" s="45">
        <f>+IF(X45&lt;&gt;0,+(Y45/X45)*100,0)</f>
        <v>1644.5580463204781</v>
      </c>
      <c r="AA45" s="46">
        <f>+AA26-AA44</f>
        <v>8174829645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7575060708</v>
      </c>
      <c r="D47" s="18"/>
      <c r="E47" s="19">
        <v>35830225</v>
      </c>
      <c r="F47" s="20">
        <v>8711571475</v>
      </c>
      <c r="G47" s="20">
        <v>-3492</v>
      </c>
      <c r="H47" s="20">
        <v>13556498</v>
      </c>
      <c r="I47" s="20">
        <v>8687254222</v>
      </c>
      <c r="J47" s="20">
        <v>8700807228</v>
      </c>
      <c r="K47" s="20">
        <v>15014978</v>
      </c>
      <c r="L47" s="20">
        <v>15041183</v>
      </c>
      <c r="M47" s="20">
        <v>26080874</v>
      </c>
      <c r="N47" s="20">
        <v>56137035</v>
      </c>
      <c r="O47" s="20">
        <v>-1456756</v>
      </c>
      <c r="P47" s="20">
        <v>7824534</v>
      </c>
      <c r="Q47" s="20">
        <v>16832957</v>
      </c>
      <c r="R47" s="20">
        <v>23200735</v>
      </c>
      <c r="S47" s="20"/>
      <c r="T47" s="20"/>
      <c r="U47" s="20"/>
      <c r="V47" s="20"/>
      <c r="W47" s="20">
        <v>8780144998</v>
      </c>
      <c r="X47" s="20">
        <v>29761255</v>
      </c>
      <c r="Y47" s="20">
        <v>8750383743</v>
      </c>
      <c r="Z47" s="47">
        <v>29401.931279443692</v>
      </c>
      <c r="AA47" s="22">
        <v>8711571475</v>
      </c>
    </row>
    <row r="48" spans="1:27" x14ac:dyDescent="0.25">
      <c r="A48" s="23" t="s">
        <v>73</v>
      </c>
      <c r="B48" s="17" t="s">
        <v>32</v>
      </c>
      <c r="C48" s="18">
        <v>46153779</v>
      </c>
      <c r="D48" s="18"/>
      <c r="E48" s="19"/>
      <c r="F48" s="20">
        <v>46153779</v>
      </c>
      <c r="G48" s="20"/>
      <c r="H48" s="20"/>
      <c r="I48" s="20">
        <v>46153779</v>
      </c>
      <c r="J48" s="20">
        <v>46153779</v>
      </c>
      <c r="K48" s="20"/>
      <c r="L48" s="20"/>
      <c r="M48" s="20"/>
      <c r="N48" s="20"/>
      <c r="O48" s="20"/>
      <c r="P48" s="20">
        <v>-642732</v>
      </c>
      <c r="Q48" s="20">
        <v>-1928196</v>
      </c>
      <c r="R48" s="20">
        <v>-2570928</v>
      </c>
      <c r="S48" s="20"/>
      <c r="T48" s="20"/>
      <c r="U48" s="20"/>
      <c r="V48" s="20"/>
      <c r="W48" s="20">
        <v>43582851</v>
      </c>
      <c r="X48" s="20"/>
      <c r="Y48" s="20">
        <v>43582851</v>
      </c>
      <c r="Z48" s="47"/>
      <c r="AA48" s="22">
        <v>46153779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7621214487</v>
      </c>
      <c r="D50" s="50">
        <f t="shared" ref="D50:Y50" si="7">SUM(D47:D49)</f>
        <v>0</v>
      </c>
      <c r="E50" s="51">
        <f t="shared" si="7"/>
        <v>35830225</v>
      </c>
      <c r="F50" s="52">
        <f t="shared" si="7"/>
        <v>8757725254</v>
      </c>
      <c r="G50" s="52">
        <f t="shared" si="7"/>
        <v>-3492</v>
      </c>
      <c r="H50" s="52">
        <f t="shared" si="7"/>
        <v>13556498</v>
      </c>
      <c r="I50" s="52">
        <f t="shared" si="7"/>
        <v>8733408001</v>
      </c>
      <c r="J50" s="52">
        <f t="shared" si="7"/>
        <v>8746961007</v>
      </c>
      <c r="K50" s="52">
        <f t="shared" si="7"/>
        <v>15014978</v>
      </c>
      <c r="L50" s="52">
        <f t="shared" si="7"/>
        <v>15041183</v>
      </c>
      <c r="M50" s="52">
        <f t="shared" si="7"/>
        <v>26080874</v>
      </c>
      <c r="N50" s="52">
        <f t="shared" si="7"/>
        <v>56137035</v>
      </c>
      <c r="O50" s="52">
        <f t="shared" si="7"/>
        <v>-1456756</v>
      </c>
      <c r="P50" s="52">
        <f t="shared" si="7"/>
        <v>7181802</v>
      </c>
      <c r="Q50" s="52">
        <f t="shared" si="7"/>
        <v>14904761</v>
      </c>
      <c r="R50" s="52">
        <f t="shared" si="7"/>
        <v>20629807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8823727849</v>
      </c>
      <c r="X50" s="52">
        <f t="shared" si="7"/>
        <v>29761255</v>
      </c>
      <c r="Y50" s="52">
        <f t="shared" si="7"/>
        <v>8793966594</v>
      </c>
      <c r="Z50" s="53">
        <f>+IF(X50&lt;&gt;0,+(Y50/X50)*100,0)</f>
        <v>29548.372855916194</v>
      </c>
      <c r="AA50" s="54">
        <f>SUM(AA47:AA49)</f>
        <v>8757725254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-30282840</v>
      </c>
      <c r="D6" s="18"/>
      <c r="E6" s="19">
        <v>-16161877</v>
      </c>
      <c r="F6" s="20">
        <v>20146975</v>
      </c>
      <c r="G6" s="20"/>
      <c r="H6" s="20">
        <v>-6186995</v>
      </c>
      <c r="I6" s="20">
        <v>385997</v>
      </c>
      <c r="J6" s="20">
        <v>-5800998</v>
      </c>
      <c r="K6" s="20">
        <v>539314</v>
      </c>
      <c r="L6" s="20">
        <v>-801046</v>
      </c>
      <c r="M6" s="20">
        <v>-375913</v>
      </c>
      <c r="N6" s="20">
        <v>-637645</v>
      </c>
      <c r="O6" s="20">
        <v>173358</v>
      </c>
      <c r="P6" s="20">
        <v>1005047</v>
      </c>
      <c r="Q6" s="20">
        <v>2072291</v>
      </c>
      <c r="R6" s="20">
        <v>3250696</v>
      </c>
      <c r="S6" s="20"/>
      <c r="T6" s="20"/>
      <c r="U6" s="20"/>
      <c r="V6" s="20"/>
      <c r="W6" s="20">
        <v>-3187947</v>
      </c>
      <c r="X6" s="20">
        <v>11985154</v>
      </c>
      <c r="Y6" s="20">
        <v>-15173101</v>
      </c>
      <c r="Z6" s="21">
        <v>-126.59913256016569</v>
      </c>
      <c r="AA6" s="22">
        <v>20146975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1104799</v>
      </c>
      <c r="F7" s="20">
        <v>4477146</v>
      </c>
      <c r="G7" s="20"/>
      <c r="H7" s="20">
        <v>5767674</v>
      </c>
      <c r="I7" s="20">
        <v>-1997231</v>
      </c>
      <c r="J7" s="20">
        <v>3770443</v>
      </c>
      <c r="K7" s="20">
        <v>1168794</v>
      </c>
      <c r="L7" s="20">
        <v>2107604</v>
      </c>
      <c r="M7" s="20">
        <v>1066666</v>
      </c>
      <c r="N7" s="20">
        <v>4343064</v>
      </c>
      <c r="O7" s="20">
        <v>3416835</v>
      </c>
      <c r="P7" s="20">
        <v>1088100</v>
      </c>
      <c r="Q7" s="20">
        <v>2006452</v>
      </c>
      <c r="R7" s="20">
        <v>6511387</v>
      </c>
      <c r="S7" s="20"/>
      <c r="T7" s="20"/>
      <c r="U7" s="20"/>
      <c r="V7" s="20"/>
      <c r="W7" s="20">
        <v>14624894</v>
      </c>
      <c r="X7" s="20">
        <v>3033151</v>
      </c>
      <c r="Y7" s="20">
        <v>11591743</v>
      </c>
      <c r="Z7" s="21">
        <v>382.16834572363854</v>
      </c>
      <c r="AA7" s="22">
        <v>4477146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-49276</v>
      </c>
      <c r="I8" s="20">
        <v>-186721</v>
      </c>
      <c r="J8" s="20">
        <v>-235997</v>
      </c>
      <c r="K8" s="20">
        <v>-295982</v>
      </c>
      <c r="L8" s="20">
        <v>-251625</v>
      </c>
      <c r="M8" s="20">
        <v>-280694</v>
      </c>
      <c r="N8" s="20">
        <v>-828301</v>
      </c>
      <c r="O8" s="20">
        <v>98552</v>
      </c>
      <c r="P8" s="20">
        <v>-852171</v>
      </c>
      <c r="Q8" s="20">
        <v>-404471</v>
      </c>
      <c r="R8" s="20">
        <v>-1158090</v>
      </c>
      <c r="S8" s="20"/>
      <c r="T8" s="20"/>
      <c r="U8" s="20"/>
      <c r="V8" s="20"/>
      <c r="W8" s="20">
        <v>-2222388</v>
      </c>
      <c r="X8" s="20"/>
      <c r="Y8" s="20">
        <v>-2222388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554832</v>
      </c>
      <c r="D10" s="18"/>
      <c r="E10" s="19">
        <v>711906</v>
      </c>
      <c r="F10" s="20">
        <v>644994</v>
      </c>
      <c r="G10" s="20"/>
      <c r="H10" s="20">
        <v>554832</v>
      </c>
      <c r="I10" s="20"/>
      <c r="J10" s="20">
        <v>554832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554832</v>
      </c>
      <c r="X10" s="20">
        <v>622447</v>
      </c>
      <c r="Y10" s="20">
        <v>-67615</v>
      </c>
      <c r="Z10" s="21">
        <v>-10.862772252095359</v>
      </c>
      <c r="AA10" s="22">
        <v>644994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-29728008</v>
      </c>
      <c r="D13" s="29">
        <f>SUM(D6:D12)</f>
        <v>0</v>
      </c>
      <c r="E13" s="30">
        <f t="shared" si="0"/>
        <v>-14345172</v>
      </c>
      <c r="F13" s="31">
        <f t="shared" si="0"/>
        <v>25269115</v>
      </c>
      <c r="G13" s="31">
        <f t="shared" si="0"/>
        <v>0</v>
      </c>
      <c r="H13" s="31">
        <f t="shared" si="0"/>
        <v>86235</v>
      </c>
      <c r="I13" s="31">
        <f t="shared" si="0"/>
        <v>-1797955</v>
      </c>
      <c r="J13" s="31">
        <f t="shared" si="0"/>
        <v>-1711720</v>
      </c>
      <c r="K13" s="31">
        <f t="shared" si="0"/>
        <v>1412126</v>
      </c>
      <c r="L13" s="31">
        <f t="shared" si="0"/>
        <v>1054933</v>
      </c>
      <c r="M13" s="31">
        <f t="shared" si="0"/>
        <v>410059</v>
      </c>
      <c r="N13" s="31">
        <f t="shared" si="0"/>
        <v>2877118</v>
      </c>
      <c r="O13" s="31">
        <f t="shared" si="0"/>
        <v>3688745</v>
      </c>
      <c r="P13" s="31">
        <f t="shared" si="0"/>
        <v>1240976</v>
      </c>
      <c r="Q13" s="31">
        <f t="shared" si="0"/>
        <v>3674272</v>
      </c>
      <c r="R13" s="31">
        <f t="shared" si="0"/>
        <v>8603993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9769391</v>
      </c>
      <c r="X13" s="31">
        <f t="shared" si="0"/>
        <v>15640752</v>
      </c>
      <c r="Y13" s="31">
        <f t="shared" si="0"/>
        <v>-5871361</v>
      </c>
      <c r="Z13" s="32">
        <f>+IF(X13&lt;&gt;0,+(Y13/X13)*100,0)</f>
        <v>-37.538866417676083</v>
      </c>
      <c r="AA13" s="33">
        <f>SUM(AA6:AA12)</f>
        <v>25269115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15361886</v>
      </c>
      <c r="D17" s="18"/>
      <c r="E17" s="19">
        <v>12853478</v>
      </c>
      <c r="F17" s="20">
        <v>47637427</v>
      </c>
      <c r="G17" s="24"/>
      <c r="H17" s="24">
        <v>-3519874</v>
      </c>
      <c r="I17" s="24">
        <v>312906</v>
      </c>
      <c r="J17" s="20">
        <v>-3206968</v>
      </c>
      <c r="K17" s="24">
        <v>1870160</v>
      </c>
      <c r="L17" s="24">
        <v>1070375</v>
      </c>
      <c r="M17" s="20">
        <v>1231514</v>
      </c>
      <c r="N17" s="24">
        <v>4172049</v>
      </c>
      <c r="O17" s="24">
        <v>139190</v>
      </c>
      <c r="P17" s="24">
        <v>407001</v>
      </c>
      <c r="Q17" s="20">
        <v>120126</v>
      </c>
      <c r="R17" s="24">
        <v>666317</v>
      </c>
      <c r="S17" s="24"/>
      <c r="T17" s="20"/>
      <c r="U17" s="24"/>
      <c r="V17" s="24"/>
      <c r="W17" s="24">
        <v>1631398</v>
      </c>
      <c r="X17" s="20">
        <v>43226033</v>
      </c>
      <c r="Y17" s="24">
        <v>-41594635</v>
      </c>
      <c r="Z17" s="25">
        <v>-96.225890078786549</v>
      </c>
      <c r="AA17" s="26">
        <v>47637427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15361886</v>
      </c>
      <c r="D25" s="29">
        <f t="shared" ref="D25:Y25" si="1">SUM(D15:D24)</f>
        <v>0</v>
      </c>
      <c r="E25" s="35">
        <f t="shared" si="1"/>
        <v>12853478</v>
      </c>
      <c r="F25" s="36">
        <f t="shared" si="1"/>
        <v>47637427</v>
      </c>
      <c r="G25" s="36">
        <f t="shared" si="1"/>
        <v>0</v>
      </c>
      <c r="H25" s="36">
        <f t="shared" si="1"/>
        <v>-3519874</v>
      </c>
      <c r="I25" s="36">
        <f t="shared" si="1"/>
        <v>312906</v>
      </c>
      <c r="J25" s="36">
        <f t="shared" si="1"/>
        <v>-3206968</v>
      </c>
      <c r="K25" s="36">
        <f t="shared" si="1"/>
        <v>1870160</v>
      </c>
      <c r="L25" s="36">
        <f t="shared" si="1"/>
        <v>1070375</v>
      </c>
      <c r="M25" s="36">
        <f t="shared" si="1"/>
        <v>1231514</v>
      </c>
      <c r="N25" s="36">
        <f t="shared" si="1"/>
        <v>4172049</v>
      </c>
      <c r="O25" s="36">
        <f t="shared" si="1"/>
        <v>139190</v>
      </c>
      <c r="P25" s="36">
        <f t="shared" si="1"/>
        <v>407001</v>
      </c>
      <c r="Q25" s="36">
        <f t="shared" si="1"/>
        <v>120126</v>
      </c>
      <c r="R25" s="36">
        <f t="shared" si="1"/>
        <v>666317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1631398</v>
      </c>
      <c r="X25" s="36">
        <f t="shared" si="1"/>
        <v>43226033</v>
      </c>
      <c r="Y25" s="36">
        <f t="shared" si="1"/>
        <v>-41594635</v>
      </c>
      <c r="Z25" s="37">
        <f>+IF(X25&lt;&gt;0,+(Y25/X25)*100,0)</f>
        <v>-96.225890078786549</v>
      </c>
      <c r="AA25" s="38">
        <f>SUM(AA15:AA24)</f>
        <v>47637427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-14366122</v>
      </c>
      <c r="D26" s="29">
        <f>+D13+D25</f>
        <v>0</v>
      </c>
      <c r="E26" s="30">
        <f t="shared" si="2"/>
        <v>-1491694</v>
      </c>
      <c r="F26" s="31">
        <f t="shared" si="2"/>
        <v>72906542</v>
      </c>
      <c r="G26" s="31">
        <f t="shared" si="2"/>
        <v>0</v>
      </c>
      <c r="H26" s="31">
        <f t="shared" si="2"/>
        <v>-3433639</v>
      </c>
      <c r="I26" s="31">
        <f t="shared" si="2"/>
        <v>-1485049</v>
      </c>
      <c r="J26" s="31">
        <f t="shared" si="2"/>
        <v>-4918688</v>
      </c>
      <c r="K26" s="31">
        <f t="shared" si="2"/>
        <v>3282286</v>
      </c>
      <c r="L26" s="31">
        <f t="shared" si="2"/>
        <v>2125308</v>
      </c>
      <c r="M26" s="31">
        <f t="shared" si="2"/>
        <v>1641573</v>
      </c>
      <c r="N26" s="31">
        <f t="shared" si="2"/>
        <v>7049167</v>
      </c>
      <c r="O26" s="31">
        <f t="shared" si="2"/>
        <v>3827935</v>
      </c>
      <c r="P26" s="31">
        <f t="shared" si="2"/>
        <v>1647977</v>
      </c>
      <c r="Q26" s="31">
        <f t="shared" si="2"/>
        <v>3794398</v>
      </c>
      <c r="R26" s="31">
        <f t="shared" si="2"/>
        <v>9270310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11400789</v>
      </c>
      <c r="X26" s="31">
        <f t="shared" si="2"/>
        <v>58866785</v>
      </c>
      <c r="Y26" s="31">
        <f t="shared" si="2"/>
        <v>-47465996</v>
      </c>
      <c r="Z26" s="32">
        <f>+IF(X26&lt;&gt;0,+(Y26/X26)*100,0)</f>
        <v>-80.632900200002439</v>
      </c>
      <c r="AA26" s="33">
        <f>+AA13+AA25</f>
        <v>72906542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319069</v>
      </c>
      <c r="M33" s="20"/>
      <c r="N33" s="20">
        <v>319069</v>
      </c>
      <c r="O33" s="20"/>
      <c r="P33" s="20">
        <v>2499000</v>
      </c>
      <c r="Q33" s="20">
        <v>1000000</v>
      </c>
      <c r="R33" s="20">
        <v>3499000</v>
      </c>
      <c r="S33" s="20"/>
      <c r="T33" s="20"/>
      <c r="U33" s="20"/>
      <c r="V33" s="20"/>
      <c r="W33" s="20">
        <v>3818069</v>
      </c>
      <c r="X33" s="20"/>
      <c r="Y33" s="20">
        <v>3818069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319069</v>
      </c>
      <c r="M37" s="31">
        <f t="shared" si="3"/>
        <v>0</v>
      </c>
      <c r="N37" s="31">
        <f t="shared" si="3"/>
        <v>319069</v>
      </c>
      <c r="O37" s="31">
        <f t="shared" si="3"/>
        <v>0</v>
      </c>
      <c r="P37" s="31">
        <f t="shared" si="3"/>
        <v>2499000</v>
      </c>
      <c r="Q37" s="31">
        <f t="shared" si="3"/>
        <v>1000000</v>
      </c>
      <c r="R37" s="31">
        <f t="shared" si="3"/>
        <v>3499000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3818069</v>
      </c>
      <c r="X37" s="31">
        <f t="shared" si="3"/>
        <v>0</v>
      </c>
      <c r="Y37" s="31">
        <f t="shared" si="3"/>
        <v>3818069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319069</v>
      </c>
      <c r="M44" s="31">
        <f t="shared" si="5"/>
        <v>0</v>
      </c>
      <c r="N44" s="31">
        <f t="shared" si="5"/>
        <v>319069</v>
      </c>
      <c r="O44" s="31">
        <f t="shared" si="5"/>
        <v>0</v>
      </c>
      <c r="P44" s="31">
        <f t="shared" si="5"/>
        <v>2499000</v>
      </c>
      <c r="Q44" s="31">
        <f t="shared" si="5"/>
        <v>1000000</v>
      </c>
      <c r="R44" s="31">
        <f t="shared" si="5"/>
        <v>3499000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3818069</v>
      </c>
      <c r="X44" s="31">
        <f t="shared" si="5"/>
        <v>0</v>
      </c>
      <c r="Y44" s="31">
        <f t="shared" si="5"/>
        <v>3818069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-14366122</v>
      </c>
      <c r="D45" s="42">
        <f t="shared" si="6"/>
        <v>0</v>
      </c>
      <c r="E45" s="43">
        <f t="shared" si="6"/>
        <v>-1491694</v>
      </c>
      <c r="F45" s="44">
        <f t="shared" si="6"/>
        <v>72906542</v>
      </c>
      <c r="G45" s="44">
        <f t="shared" si="6"/>
        <v>0</v>
      </c>
      <c r="H45" s="44">
        <f t="shared" si="6"/>
        <v>-3433639</v>
      </c>
      <c r="I45" s="44">
        <f t="shared" si="6"/>
        <v>-1485049</v>
      </c>
      <c r="J45" s="44">
        <f t="shared" si="6"/>
        <v>-4918688</v>
      </c>
      <c r="K45" s="44">
        <f t="shared" si="6"/>
        <v>3282286</v>
      </c>
      <c r="L45" s="44">
        <f t="shared" si="6"/>
        <v>1806239</v>
      </c>
      <c r="M45" s="44">
        <f t="shared" si="6"/>
        <v>1641573</v>
      </c>
      <c r="N45" s="44">
        <f t="shared" si="6"/>
        <v>6730098</v>
      </c>
      <c r="O45" s="44">
        <f t="shared" si="6"/>
        <v>3827935</v>
      </c>
      <c r="P45" s="44">
        <f t="shared" si="6"/>
        <v>-851023</v>
      </c>
      <c r="Q45" s="44">
        <f t="shared" si="6"/>
        <v>2794398</v>
      </c>
      <c r="R45" s="44">
        <f t="shared" si="6"/>
        <v>5771310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7582720</v>
      </c>
      <c r="X45" s="44">
        <f t="shared" si="6"/>
        <v>58866785</v>
      </c>
      <c r="Y45" s="44">
        <f t="shared" si="6"/>
        <v>-51284065</v>
      </c>
      <c r="Z45" s="45">
        <f>+IF(X45&lt;&gt;0,+(Y45/X45)*100,0)</f>
        <v>-87.118848090650786</v>
      </c>
      <c r="AA45" s="46">
        <f>+AA26-AA44</f>
        <v>72906542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-2203600</v>
      </c>
      <c r="F47" s="20">
        <v>41092348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27075138</v>
      </c>
      <c r="Y47" s="20">
        <v>-27075138</v>
      </c>
      <c r="Z47" s="47">
        <v>-100</v>
      </c>
      <c r="AA47" s="22">
        <v>41092348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-2203600</v>
      </c>
      <c r="F50" s="52">
        <f t="shared" si="7"/>
        <v>41092348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27075138</v>
      </c>
      <c r="Y50" s="52">
        <f t="shared" si="7"/>
        <v>-27075138</v>
      </c>
      <c r="Z50" s="53">
        <f>+IF(X50&lt;&gt;0,+(Y50/X50)*100,0)</f>
        <v>-100</v>
      </c>
      <c r="AA50" s="54">
        <f>SUM(AA47:AA49)</f>
        <v>41092348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7825075</v>
      </c>
      <c r="D6" s="18"/>
      <c r="E6" s="19">
        <v>11462577</v>
      </c>
      <c r="F6" s="20">
        <v>6309877</v>
      </c>
      <c r="G6" s="20">
        <v>-585833</v>
      </c>
      <c r="H6" s="20">
        <v>-497290</v>
      </c>
      <c r="I6" s="20">
        <v>-576324</v>
      </c>
      <c r="J6" s="20">
        <v>-1659447</v>
      </c>
      <c r="K6" s="20">
        <v>-688285</v>
      </c>
      <c r="L6" s="20">
        <v>-607245</v>
      </c>
      <c r="M6" s="20">
        <v>-968458</v>
      </c>
      <c r="N6" s="20">
        <v>-2263988</v>
      </c>
      <c r="O6" s="20">
        <v>-892183</v>
      </c>
      <c r="P6" s="20">
        <v>-710327</v>
      </c>
      <c r="Q6" s="20">
        <v>6432500</v>
      </c>
      <c r="R6" s="20">
        <v>4829990</v>
      </c>
      <c r="S6" s="20"/>
      <c r="T6" s="20"/>
      <c r="U6" s="20"/>
      <c r="V6" s="20"/>
      <c r="W6" s="20">
        <v>906555</v>
      </c>
      <c r="X6" s="20">
        <v>7280702</v>
      </c>
      <c r="Y6" s="20">
        <v>-6374147</v>
      </c>
      <c r="Z6" s="21">
        <v>-87.548522106796838</v>
      </c>
      <c r="AA6" s="22">
        <v>6309877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1569754</v>
      </c>
      <c r="F7" s="20">
        <v>3114105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1795126</v>
      </c>
      <c r="Y7" s="20">
        <v>-1795126</v>
      </c>
      <c r="Z7" s="21">
        <v>-100</v>
      </c>
      <c r="AA7" s="22">
        <v>3114105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</v>
      </c>
      <c r="Y10" s="20">
        <v>-12</v>
      </c>
      <c r="Z10" s="21">
        <v>-100</v>
      </c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7825075</v>
      </c>
      <c r="D13" s="29">
        <f>SUM(D6:D12)</f>
        <v>0</v>
      </c>
      <c r="E13" s="30">
        <f t="shared" si="0"/>
        <v>13032331</v>
      </c>
      <c r="F13" s="31">
        <f t="shared" si="0"/>
        <v>9423982</v>
      </c>
      <c r="G13" s="31">
        <f t="shared" si="0"/>
        <v>-585833</v>
      </c>
      <c r="H13" s="31">
        <f t="shared" si="0"/>
        <v>-497290</v>
      </c>
      <c r="I13" s="31">
        <f t="shared" si="0"/>
        <v>-576324</v>
      </c>
      <c r="J13" s="31">
        <f t="shared" si="0"/>
        <v>-1659447</v>
      </c>
      <c r="K13" s="31">
        <f t="shared" si="0"/>
        <v>-688285</v>
      </c>
      <c r="L13" s="31">
        <f t="shared" si="0"/>
        <v>-607245</v>
      </c>
      <c r="M13" s="31">
        <f t="shared" si="0"/>
        <v>-968458</v>
      </c>
      <c r="N13" s="31">
        <f t="shared" si="0"/>
        <v>-2263988</v>
      </c>
      <c r="O13" s="31">
        <f t="shared" si="0"/>
        <v>-892183</v>
      </c>
      <c r="P13" s="31">
        <f t="shared" si="0"/>
        <v>-710327</v>
      </c>
      <c r="Q13" s="31">
        <f t="shared" si="0"/>
        <v>6432500</v>
      </c>
      <c r="R13" s="31">
        <f t="shared" si="0"/>
        <v>4829990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906555</v>
      </c>
      <c r="X13" s="31">
        <f t="shared" si="0"/>
        <v>9075840</v>
      </c>
      <c r="Y13" s="31">
        <f t="shared" si="0"/>
        <v>-8169285</v>
      </c>
      <c r="Z13" s="32">
        <f>+IF(X13&lt;&gt;0,+(Y13/X13)*100,0)</f>
        <v>-90.01133779352655</v>
      </c>
      <c r="AA13" s="33">
        <f>SUM(AA6:AA12)</f>
        <v>9423982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18419590</v>
      </c>
      <c r="D17" s="18"/>
      <c r="E17" s="19">
        <v>6901522</v>
      </c>
      <c r="F17" s="20">
        <v>21882229</v>
      </c>
      <c r="G17" s="24"/>
      <c r="H17" s="24"/>
      <c r="I17" s="24"/>
      <c r="J17" s="20"/>
      <c r="K17" s="24"/>
      <c r="L17" s="24"/>
      <c r="M17" s="20">
        <v>2539</v>
      </c>
      <c r="N17" s="24">
        <v>2539</v>
      </c>
      <c r="O17" s="24">
        <v>159570</v>
      </c>
      <c r="P17" s="24">
        <v>231621</v>
      </c>
      <c r="Q17" s="20">
        <v>95845</v>
      </c>
      <c r="R17" s="24">
        <v>487036</v>
      </c>
      <c r="S17" s="24"/>
      <c r="T17" s="20"/>
      <c r="U17" s="24"/>
      <c r="V17" s="24"/>
      <c r="W17" s="24">
        <v>489575</v>
      </c>
      <c r="X17" s="20">
        <v>20932507</v>
      </c>
      <c r="Y17" s="24">
        <v>-20442932</v>
      </c>
      <c r="Z17" s="25">
        <v>-97.661173599511997</v>
      </c>
      <c r="AA17" s="26">
        <v>21882229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18419590</v>
      </c>
      <c r="D25" s="29">
        <f t="shared" ref="D25:Y25" si="1">SUM(D15:D24)</f>
        <v>0</v>
      </c>
      <c r="E25" s="35">
        <f t="shared" si="1"/>
        <v>6901522</v>
      </c>
      <c r="F25" s="36">
        <f t="shared" si="1"/>
        <v>21882229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2539</v>
      </c>
      <c r="N25" s="36">
        <f t="shared" si="1"/>
        <v>2539</v>
      </c>
      <c r="O25" s="36">
        <f t="shared" si="1"/>
        <v>159570</v>
      </c>
      <c r="P25" s="36">
        <f t="shared" si="1"/>
        <v>231621</v>
      </c>
      <c r="Q25" s="36">
        <f t="shared" si="1"/>
        <v>95845</v>
      </c>
      <c r="R25" s="36">
        <f t="shared" si="1"/>
        <v>487036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489575</v>
      </c>
      <c r="X25" s="36">
        <f t="shared" si="1"/>
        <v>20932507</v>
      </c>
      <c r="Y25" s="36">
        <f t="shared" si="1"/>
        <v>-20442932</v>
      </c>
      <c r="Z25" s="37">
        <f>+IF(X25&lt;&gt;0,+(Y25/X25)*100,0)</f>
        <v>-97.661173599511997</v>
      </c>
      <c r="AA25" s="38">
        <f>SUM(AA15:AA24)</f>
        <v>21882229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26244665</v>
      </c>
      <c r="D26" s="29">
        <f>+D13+D25</f>
        <v>0</v>
      </c>
      <c r="E26" s="30">
        <f t="shared" si="2"/>
        <v>19933853</v>
      </c>
      <c r="F26" s="31">
        <f t="shared" si="2"/>
        <v>31306211</v>
      </c>
      <c r="G26" s="31">
        <f t="shared" si="2"/>
        <v>-585833</v>
      </c>
      <c r="H26" s="31">
        <f t="shared" si="2"/>
        <v>-497290</v>
      </c>
      <c r="I26" s="31">
        <f t="shared" si="2"/>
        <v>-576324</v>
      </c>
      <c r="J26" s="31">
        <f t="shared" si="2"/>
        <v>-1659447</v>
      </c>
      <c r="K26" s="31">
        <f t="shared" si="2"/>
        <v>-688285</v>
      </c>
      <c r="L26" s="31">
        <f t="shared" si="2"/>
        <v>-607245</v>
      </c>
      <c r="M26" s="31">
        <f t="shared" si="2"/>
        <v>-965919</v>
      </c>
      <c r="N26" s="31">
        <f t="shared" si="2"/>
        <v>-2261449</v>
      </c>
      <c r="O26" s="31">
        <f t="shared" si="2"/>
        <v>-732613</v>
      </c>
      <c r="P26" s="31">
        <f t="shared" si="2"/>
        <v>-478706</v>
      </c>
      <c r="Q26" s="31">
        <f t="shared" si="2"/>
        <v>6528345</v>
      </c>
      <c r="R26" s="31">
        <f t="shared" si="2"/>
        <v>5317026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1396130</v>
      </c>
      <c r="X26" s="31">
        <f t="shared" si="2"/>
        <v>30008347</v>
      </c>
      <c r="Y26" s="31">
        <f t="shared" si="2"/>
        <v>-28612217</v>
      </c>
      <c r="Z26" s="32">
        <f>+IF(X26&lt;&gt;0,+(Y26/X26)*100,0)</f>
        <v>-95.347527806180068</v>
      </c>
      <c r="AA26" s="33">
        <f>+AA13+AA25</f>
        <v>31306211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26244665</v>
      </c>
      <c r="D45" s="42">
        <f t="shared" si="6"/>
        <v>0</v>
      </c>
      <c r="E45" s="43">
        <f t="shared" si="6"/>
        <v>19933853</v>
      </c>
      <c r="F45" s="44">
        <f t="shared" si="6"/>
        <v>31306211</v>
      </c>
      <c r="G45" s="44">
        <f t="shared" si="6"/>
        <v>-585833</v>
      </c>
      <c r="H45" s="44">
        <f t="shared" si="6"/>
        <v>-497290</v>
      </c>
      <c r="I45" s="44">
        <f t="shared" si="6"/>
        <v>-576324</v>
      </c>
      <c r="J45" s="44">
        <f t="shared" si="6"/>
        <v>-1659447</v>
      </c>
      <c r="K45" s="44">
        <f t="shared" si="6"/>
        <v>-688285</v>
      </c>
      <c r="L45" s="44">
        <f t="shared" si="6"/>
        <v>-607245</v>
      </c>
      <c r="M45" s="44">
        <f t="shared" si="6"/>
        <v>-965919</v>
      </c>
      <c r="N45" s="44">
        <f t="shared" si="6"/>
        <v>-2261449</v>
      </c>
      <c r="O45" s="44">
        <f t="shared" si="6"/>
        <v>-732613</v>
      </c>
      <c r="P45" s="44">
        <f t="shared" si="6"/>
        <v>-478706</v>
      </c>
      <c r="Q45" s="44">
        <f t="shared" si="6"/>
        <v>6528345</v>
      </c>
      <c r="R45" s="44">
        <f t="shared" si="6"/>
        <v>5317026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1396130</v>
      </c>
      <c r="X45" s="44">
        <f t="shared" si="6"/>
        <v>30008347</v>
      </c>
      <c r="Y45" s="44">
        <f t="shared" si="6"/>
        <v>-28612217</v>
      </c>
      <c r="Z45" s="45">
        <f>+IF(X45&lt;&gt;0,+(Y45/X45)*100,0)</f>
        <v>-95.347527806180068</v>
      </c>
      <c r="AA45" s="46">
        <f>+AA26-AA44</f>
        <v>31306211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19733853</v>
      </c>
      <c r="F47" s="20">
        <v>13355590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12057726</v>
      </c>
      <c r="Y47" s="20">
        <v>-12057726</v>
      </c>
      <c r="Z47" s="47">
        <v>-100</v>
      </c>
      <c r="AA47" s="22">
        <v>13355590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19733853</v>
      </c>
      <c r="F50" s="52">
        <f t="shared" si="7"/>
        <v>13355590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12057726</v>
      </c>
      <c r="Y50" s="52">
        <f t="shared" si="7"/>
        <v>-12057726</v>
      </c>
      <c r="Z50" s="53">
        <f>+IF(X50&lt;&gt;0,+(Y50/X50)*100,0)</f>
        <v>-100</v>
      </c>
      <c r="AA50" s="54">
        <f>SUM(AA47:AA49)</f>
        <v>13355590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-836259</v>
      </c>
      <c r="D6" s="18"/>
      <c r="E6" s="19">
        <v>11781790</v>
      </c>
      <c r="F6" s="20">
        <v>12493265</v>
      </c>
      <c r="G6" s="20">
        <v>2106019</v>
      </c>
      <c r="H6" s="20">
        <v>-54784</v>
      </c>
      <c r="I6" s="20">
        <v>266616</v>
      </c>
      <c r="J6" s="20">
        <v>2317851</v>
      </c>
      <c r="K6" s="20">
        <v>393859</v>
      </c>
      <c r="L6" s="20">
        <v>440353</v>
      </c>
      <c r="M6" s="20">
        <v>-244553</v>
      </c>
      <c r="N6" s="20">
        <v>589659</v>
      </c>
      <c r="O6" s="20">
        <v>231857</v>
      </c>
      <c r="P6" s="20">
        <v>1870728</v>
      </c>
      <c r="Q6" s="20">
        <v>1979100</v>
      </c>
      <c r="R6" s="20">
        <v>4081685</v>
      </c>
      <c r="S6" s="20"/>
      <c r="T6" s="20"/>
      <c r="U6" s="20"/>
      <c r="V6" s="20"/>
      <c r="W6" s="20">
        <v>6989195</v>
      </c>
      <c r="X6" s="20">
        <v>13576648</v>
      </c>
      <c r="Y6" s="20">
        <v>-6587453</v>
      </c>
      <c r="Z6" s="21">
        <v>-48.520466907590148</v>
      </c>
      <c r="AA6" s="22">
        <v>12493265</v>
      </c>
    </row>
    <row r="7" spans="1:27" x14ac:dyDescent="0.25">
      <c r="A7" s="23" t="s">
        <v>35</v>
      </c>
      <c r="B7" s="17" t="s">
        <v>32</v>
      </c>
      <c r="C7" s="18">
        <v>15747436</v>
      </c>
      <c r="D7" s="18"/>
      <c r="E7" s="19">
        <v>12840774</v>
      </c>
      <c r="F7" s="20">
        <v>14061069</v>
      </c>
      <c r="G7" s="20">
        <v>16165251</v>
      </c>
      <c r="H7" s="20">
        <v>238830</v>
      </c>
      <c r="I7" s="20">
        <v>276927</v>
      </c>
      <c r="J7" s="20">
        <v>16681008</v>
      </c>
      <c r="K7" s="20">
        <v>146886</v>
      </c>
      <c r="L7" s="20">
        <v>1319956</v>
      </c>
      <c r="M7" s="20">
        <v>296688</v>
      </c>
      <c r="N7" s="20">
        <v>1763530</v>
      </c>
      <c r="O7" s="20">
        <v>2600036</v>
      </c>
      <c r="P7" s="20">
        <v>107481</v>
      </c>
      <c r="Q7" s="20">
        <v>1195295</v>
      </c>
      <c r="R7" s="20">
        <v>3902812</v>
      </c>
      <c r="S7" s="20"/>
      <c r="T7" s="20"/>
      <c r="U7" s="20"/>
      <c r="V7" s="20"/>
      <c r="W7" s="20">
        <v>22347350</v>
      </c>
      <c r="X7" s="20">
        <v>14483276</v>
      </c>
      <c r="Y7" s="20">
        <v>7864074</v>
      </c>
      <c r="Z7" s="21">
        <v>54.297618853635043</v>
      </c>
      <c r="AA7" s="22">
        <v>14061069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-28326</v>
      </c>
      <c r="H8" s="20">
        <v>-45125</v>
      </c>
      <c r="I8" s="20">
        <v>-88861</v>
      </c>
      <c r="J8" s="20">
        <v>-162312</v>
      </c>
      <c r="K8" s="20">
        <v>-162116</v>
      </c>
      <c r="L8" s="20">
        <v>-85476</v>
      </c>
      <c r="M8" s="20">
        <v>-38612</v>
      </c>
      <c r="N8" s="20">
        <v>-286204</v>
      </c>
      <c r="O8" s="20">
        <v>-67262</v>
      </c>
      <c r="P8" s="20">
        <v>-42346</v>
      </c>
      <c r="Q8" s="20">
        <v>23933</v>
      </c>
      <c r="R8" s="20">
        <v>-85675</v>
      </c>
      <c r="S8" s="20"/>
      <c r="T8" s="20"/>
      <c r="U8" s="20"/>
      <c r="V8" s="20"/>
      <c r="W8" s="20">
        <v>-534191</v>
      </c>
      <c r="X8" s="20"/>
      <c r="Y8" s="20">
        <v>-534191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-10000</v>
      </c>
      <c r="F10" s="20">
        <v>-5000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2965465</v>
      </c>
      <c r="Y10" s="20">
        <v>-2965465</v>
      </c>
      <c r="Z10" s="21">
        <v>-100</v>
      </c>
      <c r="AA10" s="22">
        <v>-5000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14911177</v>
      </c>
      <c r="D13" s="29">
        <f>SUM(D6:D12)</f>
        <v>0</v>
      </c>
      <c r="E13" s="30">
        <f t="shared" si="0"/>
        <v>24612564</v>
      </c>
      <c r="F13" s="31">
        <f t="shared" si="0"/>
        <v>26549334</v>
      </c>
      <c r="G13" s="31">
        <f t="shared" si="0"/>
        <v>18242944</v>
      </c>
      <c r="H13" s="31">
        <f t="shared" si="0"/>
        <v>138921</v>
      </c>
      <c r="I13" s="31">
        <f t="shared" si="0"/>
        <v>454682</v>
      </c>
      <c r="J13" s="31">
        <f t="shared" si="0"/>
        <v>18836547</v>
      </c>
      <c r="K13" s="31">
        <f t="shared" si="0"/>
        <v>378629</v>
      </c>
      <c r="L13" s="31">
        <f t="shared" si="0"/>
        <v>1674833</v>
      </c>
      <c r="M13" s="31">
        <f t="shared" si="0"/>
        <v>13523</v>
      </c>
      <c r="N13" s="31">
        <f t="shared" si="0"/>
        <v>2066985</v>
      </c>
      <c r="O13" s="31">
        <f t="shared" si="0"/>
        <v>2764631</v>
      </c>
      <c r="P13" s="31">
        <f t="shared" si="0"/>
        <v>1935863</v>
      </c>
      <c r="Q13" s="31">
        <f t="shared" si="0"/>
        <v>3198328</v>
      </c>
      <c r="R13" s="31">
        <f t="shared" si="0"/>
        <v>7898822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28802354</v>
      </c>
      <c r="X13" s="31">
        <f t="shared" si="0"/>
        <v>31025389</v>
      </c>
      <c r="Y13" s="31">
        <f t="shared" si="0"/>
        <v>-2223035</v>
      </c>
      <c r="Z13" s="32">
        <f>+IF(X13&lt;&gt;0,+(Y13/X13)*100,0)</f>
        <v>-7.1652123362578948</v>
      </c>
      <c r="AA13" s="33">
        <f>SUM(AA6:AA12)</f>
        <v>26549334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20778274</v>
      </c>
      <c r="D17" s="18"/>
      <c r="E17" s="19">
        <v>37303133</v>
      </c>
      <c r="F17" s="20">
        <v>19162198</v>
      </c>
      <c r="G17" s="24">
        <v>1843492</v>
      </c>
      <c r="H17" s="24">
        <v>1563968</v>
      </c>
      <c r="I17" s="24">
        <v>1358096</v>
      </c>
      <c r="J17" s="20">
        <v>4765556</v>
      </c>
      <c r="K17" s="24">
        <v>1740589</v>
      </c>
      <c r="L17" s="24">
        <v>1744345</v>
      </c>
      <c r="M17" s="20">
        <v>322042</v>
      </c>
      <c r="N17" s="24">
        <v>3806976</v>
      </c>
      <c r="O17" s="24">
        <v>2033620</v>
      </c>
      <c r="P17" s="24">
        <v>1339802</v>
      </c>
      <c r="Q17" s="20">
        <v>543016</v>
      </c>
      <c r="R17" s="24">
        <v>3916438</v>
      </c>
      <c r="S17" s="24"/>
      <c r="T17" s="20"/>
      <c r="U17" s="24"/>
      <c r="V17" s="24"/>
      <c r="W17" s="24">
        <v>12488970</v>
      </c>
      <c r="X17" s="20">
        <v>12673722</v>
      </c>
      <c r="Y17" s="24">
        <v>-184752</v>
      </c>
      <c r="Z17" s="25">
        <v>-1.4577564507095864</v>
      </c>
      <c r="AA17" s="26">
        <v>19162198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20778274</v>
      </c>
      <c r="D25" s="29">
        <f t="shared" ref="D25:Y25" si="1">SUM(D15:D24)</f>
        <v>0</v>
      </c>
      <c r="E25" s="35">
        <f t="shared" si="1"/>
        <v>37303133</v>
      </c>
      <c r="F25" s="36">
        <f t="shared" si="1"/>
        <v>19162198</v>
      </c>
      <c r="G25" s="36">
        <f t="shared" si="1"/>
        <v>1843492</v>
      </c>
      <c r="H25" s="36">
        <f t="shared" si="1"/>
        <v>1563968</v>
      </c>
      <c r="I25" s="36">
        <f t="shared" si="1"/>
        <v>1358096</v>
      </c>
      <c r="J25" s="36">
        <f t="shared" si="1"/>
        <v>4765556</v>
      </c>
      <c r="K25" s="36">
        <f t="shared" si="1"/>
        <v>1740589</v>
      </c>
      <c r="L25" s="36">
        <f t="shared" si="1"/>
        <v>1744345</v>
      </c>
      <c r="M25" s="36">
        <f t="shared" si="1"/>
        <v>322042</v>
      </c>
      <c r="N25" s="36">
        <f t="shared" si="1"/>
        <v>3806976</v>
      </c>
      <c r="O25" s="36">
        <f t="shared" si="1"/>
        <v>2033620</v>
      </c>
      <c r="P25" s="36">
        <f t="shared" si="1"/>
        <v>1339802</v>
      </c>
      <c r="Q25" s="36">
        <f t="shared" si="1"/>
        <v>543016</v>
      </c>
      <c r="R25" s="36">
        <f t="shared" si="1"/>
        <v>3916438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12488970</v>
      </c>
      <c r="X25" s="36">
        <f t="shared" si="1"/>
        <v>12673722</v>
      </c>
      <c r="Y25" s="36">
        <f t="shared" si="1"/>
        <v>-184752</v>
      </c>
      <c r="Z25" s="37">
        <f>+IF(X25&lt;&gt;0,+(Y25/X25)*100,0)</f>
        <v>-1.4577564507095864</v>
      </c>
      <c r="AA25" s="38">
        <f>SUM(AA15:AA24)</f>
        <v>19162198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35689451</v>
      </c>
      <c r="D26" s="29">
        <f>+D13+D25</f>
        <v>0</v>
      </c>
      <c r="E26" s="30">
        <f t="shared" si="2"/>
        <v>61915697</v>
      </c>
      <c r="F26" s="31">
        <f t="shared" si="2"/>
        <v>45711532</v>
      </c>
      <c r="G26" s="31">
        <f t="shared" si="2"/>
        <v>20086436</v>
      </c>
      <c r="H26" s="31">
        <f t="shared" si="2"/>
        <v>1702889</v>
      </c>
      <c r="I26" s="31">
        <f t="shared" si="2"/>
        <v>1812778</v>
      </c>
      <c r="J26" s="31">
        <f t="shared" si="2"/>
        <v>23602103</v>
      </c>
      <c r="K26" s="31">
        <f t="shared" si="2"/>
        <v>2119218</v>
      </c>
      <c r="L26" s="31">
        <f t="shared" si="2"/>
        <v>3419178</v>
      </c>
      <c r="M26" s="31">
        <f t="shared" si="2"/>
        <v>335565</v>
      </c>
      <c r="N26" s="31">
        <f t="shared" si="2"/>
        <v>5873961</v>
      </c>
      <c r="O26" s="31">
        <f t="shared" si="2"/>
        <v>4798251</v>
      </c>
      <c r="P26" s="31">
        <f t="shared" si="2"/>
        <v>3275665</v>
      </c>
      <c r="Q26" s="31">
        <f t="shared" si="2"/>
        <v>3741344</v>
      </c>
      <c r="R26" s="31">
        <f t="shared" si="2"/>
        <v>11815260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41291324</v>
      </c>
      <c r="X26" s="31">
        <f t="shared" si="2"/>
        <v>43699111</v>
      </c>
      <c r="Y26" s="31">
        <f t="shared" si="2"/>
        <v>-2407787</v>
      </c>
      <c r="Z26" s="32">
        <f>+IF(X26&lt;&gt;0,+(Y26/X26)*100,0)</f>
        <v>-5.5099221583706814</v>
      </c>
      <c r="AA26" s="33">
        <f>+AA13+AA25</f>
        <v>45711532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2404696</v>
      </c>
      <c r="D32" s="18"/>
      <c r="E32" s="19">
        <v>1706458</v>
      </c>
      <c r="F32" s="20">
        <v>2404696</v>
      </c>
      <c r="G32" s="20">
        <v>2418646</v>
      </c>
      <c r="H32" s="20">
        <v>41850</v>
      </c>
      <c r="I32" s="20"/>
      <c r="J32" s="20">
        <v>2460496</v>
      </c>
      <c r="K32" s="20">
        <v>13950</v>
      </c>
      <c r="L32" s="20">
        <v>12131</v>
      </c>
      <c r="M32" s="20">
        <v>27900</v>
      </c>
      <c r="N32" s="20">
        <v>53981</v>
      </c>
      <c r="O32" s="20"/>
      <c r="P32" s="20">
        <v>13950</v>
      </c>
      <c r="Q32" s="20">
        <v>13950</v>
      </c>
      <c r="R32" s="20">
        <v>27900</v>
      </c>
      <c r="S32" s="20"/>
      <c r="T32" s="20"/>
      <c r="U32" s="20"/>
      <c r="V32" s="20"/>
      <c r="W32" s="20">
        <v>2542377</v>
      </c>
      <c r="X32" s="20">
        <v>2404696</v>
      </c>
      <c r="Y32" s="20">
        <v>137681</v>
      </c>
      <c r="Z32" s="21">
        <v>5.7255054277131086</v>
      </c>
      <c r="AA32" s="22">
        <v>2404696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2404696</v>
      </c>
      <c r="D37" s="29">
        <f t="shared" ref="D37:Y37" si="3">SUM(D29:D36)</f>
        <v>0</v>
      </c>
      <c r="E37" s="30">
        <f t="shared" si="3"/>
        <v>1706458</v>
      </c>
      <c r="F37" s="31">
        <f t="shared" si="3"/>
        <v>2404696</v>
      </c>
      <c r="G37" s="31">
        <f t="shared" si="3"/>
        <v>2418646</v>
      </c>
      <c r="H37" s="31">
        <f t="shared" si="3"/>
        <v>41850</v>
      </c>
      <c r="I37" s="31">
        <f t="shared" si="3"/>
        <v>0</v>
      </c>
      <c r="J37" s="31">
        <f t="shared" si="3"/>
        <v>2460496</v>
      </c>
      <c r="K37" s="31">
        <f t="shared" si="3"/>
        <v>13950</v>
      </c>
      <c r="L37" s="31">
        <f t="shared" si="3"/>
        <v>12131</v>
      </c>
      <c r="M37" s="31">
        <f t="shared" si="3"/>
        <v>27900</v>
      </c>
      <c r="N37" s="31">
        <f t="shared" si="3"/>
        <v>53981</v>
      </c>
      <c r="O37" s="31">
        <f t="shared" si="3"/>
        <v>0</v>
      </c>
      <c r="P37" s="31">
        <f t="shared" si="3"/>
        <v>13950</v>
      </c>
      <c r="Q37" s="31">
        <f t="shared" si="3"/>
        <v>13950</v>
      </c>
      <c r="R37" s="31">
        <f t="shared" si="3"/>
        <v>27900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2542377</v>
      </c>
      <c r="X37" s="31">
        <f t="shared" si="3"/>
        <v>2404696</v>
      </c>
      <c r="Y37" s="31">
        <f t="shared" si="3"/>
        <v>137681</v>
      </c>
      <c r="Z37" s="32">
        <f>+IF(X37&lt;&gt;0,+(Y37/X37)*100,0)</f>
        <v>5.7255054277131086</v>
      </c>
      <c r="AA37" s="33">
        <f>SUM(AA29:AA36)</f>
        <v>2404696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2404696</v>
      </c>
      <c r="D44" s="29">
        <f>+D37+D43</f>
        <v>0</v>
      </c>
      <c r="E44" s="30">
        <f t="shared" si="5"/>
        <v>1706458</v>
      </c>
      <c r="F44" s="31">
        <f t="shared" si="5"/>
        <v>2404696</v>
      </c>
      <c r="G44" s="31">
        <f t="shared" si="5"/>
        <v>2418646</v>
      </c>
      <c r="H44" s="31">
        <f t="shared" si="5"/>
        <v>41850</v>
      </c>
      <c r="I44" s="31">
        <f t="shared" si="5"/>
        <v>0</v>
      </c>
      <c r="J44" s="31">
        <f t="shared" si="5"/>
        <v>2460496</v>
      </c>
      <c r="K44" s="31">
        <f t="shared" si="5"/>
        <v>13950</v>
      </c>
      <c r="L44" s="31">
        <f t="shared" si="5"/>
        <v>12131</v>
      </c>
      <c r="M44" s="31">
        <f t="shared" si="5"/>
        <v>27900</v>
      </c>
      <c r="N44" s="31">
        <f t="shared" si="5"/>
        <v>53981</v>
      </c>
      <c r="O44" s="31">
        <f t="shared" si="5"/>
        <v>0</v>
      </c>
      <c r="P44" s="31">
        <f t="shared" si="5"/>
        <v>13950</v>
      </c>
      <c r="Q44" s="31">
        <f t="shared" si="5"/>
        <v>13950</v>
      </c>
      <c r="R44" s="31">
        <f t="shared" si="5"/>
        <v>27900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2542377</v>
      </c>
      <c r="X44" s="31">
        <f t="shared" si="5"/>
        <v>2404696</v>
      </c>
      <c r="Y44" s="31">
        <f t="shared" si="5"/>
        <v>137681</v>
      </c>
      <c r="Z44" s="32">
        <f>+IF(X44&lt;&gt;0,+(Y44/X44)*100,0)</f>
        <v>5.7255054277131086</v>
      </c>
      <c r="AA44" s="33">
        <f>+AA37+AA43</f>
        <v>2404696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33284755</v>
      </c>
      <c r="D45" s="42">
        <f t="shared" si="6"/>
        <v>0</v>
      </c>
      <c r="E45" s="43">
        <f t="shared" si="6"/>
        <v>60209239</v>
      </c>
      <c r="F45" s="44">
        <f t="shared" si="6"/>
        <v>43306836</v>
      </c>
      <c r="G45" s="44">
        <f t="shared" si="6"/>
        <v>17667790</v>
      </c>
      <c r="H45" s="44">
        <f t="shared" si="6"/>
        <v>1661039</v>
      </c>
      <c r="I45" s="44">
        <f t="shared" si="6"/>
        <v>1812778</v>
      </c>
      <c r="J45" s="44">
        <f t="shared" si="6"/>
        <v>21141607</v>
      </c>
      <c r="K45" s="44">
        <f t="shared" si="6"/>
        <v>2105268</v>
      </c>
      <c r="L45" s="44">
        <f t="shared" si="6"/>
        <v>3407047</v>
      </c>
      <c r="M45" s="44">
        <f t="shared" si="6"/>
        <v>307665</v>
      </c>
      <c r="N45" s="44">
        <f t="shared" si="6"/>
        <v>5819980</v>
      </c>
      <c r="O45" s="44">
        <f t="shared" si="6"/>
        <v>4798251</v>
      </c>
      <c r="P45" s="44">
        <f t="shared" si="6"/>
        <v>3261715</v>
      </c>
      <c r="Q45" s="44">
        <f t="shared" si="6"/>
        <v>3727394</v>
      </c>
      <c r="R45" s="44">
        <f t="shared" si="6"/>
        <v>11787360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38748947</v>
      </c>
      <c r="X45" s="44">
        <f t="shared" si="6"/>
        <v>41294415</v>
      </c>
      <c r="Y45" s="44">
        <f t="shared" si="6"/>
        <v>-2545468</v>
      </c>
      <c r="Z45" s="45">
        <f>+IF(X45&lt;&gt;0,+(Y45/X45)*100,0)</f>
        <v>-6.1641943589708195</v>
      </c>
      <c r="AA45" s="46">
        <f>+AA26-AA44</f>
        <v>43306836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23553322</v>
      </c>
      <c r="F47" s="20">
        <v>21452612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19009435</v>
      </c>
      <c r="Y47" s="20">
        <v>-19009435</v>
      </c>
      <c r="Z47" s="47">
        <v>-100</v>
      </c>
      <c r="AA47" s="22">
        <v>21452612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23553322</v>
      </c>
      <c r="F50" s="52">
        <f t="shared" si="7"/>
        <v>21452612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19009435</v>
      </c>
      <c r="Y50" s="52">
        <f t="shared" si="7"/>
        <v>-19009435</v>
      </c>
      <c r="Z50" s="53">
        <f>+IF(X50&lt;&gt;0,+(Y50/X50)*100,0)</f>
        <v>-100</v>
      </c>
      <c r="AA50" s="54">
        <f>SUM(AA47:AA49)</f>
        <v>21452612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613583571</v>
      </c>
      <c r="D6" s="18"/>
      <c r="E6" s="19">
        <v>593908595</v>
      </c>
      <c r="F6" s="20">
        <v>663391824</v>
      </c>
      <c r="G6" s="20">
        <v>646813634</v>
      </c>
      <c r="H6" s="20">
        <v>11079200</v>
      </c>
      <c r="I6" s="20">
        <v>7208544</v>
      </c>
      <c r="J6" s="20">
        <v>665101378</v>
      </c>
      <c r="K6" s="20">
        <v>22068935</v>
      </c>
      <c r="L6" s="20">
        <v>8927957</v>
      </c>
      <c r="M6" s="20">
        <v>12818715</v>
      </c>
      <c r="N6" s="20">
        <v>43815607</v>
      </c>
      <c r="O6" s="20">
        <v>9850219</v>
      </c>
      <c r="P6" s="20">
        <v>7009927</v>
      </c>
      <c r="Q6" s="20">
        <v>13088267</v>
      </c>
      <c r="R6" s="20">
        <v>29948413</v>
      </c>
      <c r="S6" s="20"/>
      <c r="T6" s="20"/>
      <c r="U6" s="20"/>
      <c r="V6" s="20"/>
      <c r="W6" s="20">
        <v>738865398</v>
      </c>
      <c r="X6" s="20">
        <v>644320523</v>
      </c>
      <c r="Y6" s="20">
        <v>94544875</v>
      </c>
      <c r="Z6" s="21">
        <v>14.673578075674612</v>
      </c>
      <c r="AA6" s="22">
        <v>663391824</v>
      </c>
    </row>
    <row r="7" spans="1:27" x14ac:dyDescent="0.25">
      <c r="A7" s="23" t="s">
        <v>35</v>
      </c>
      <c r="B7" s="17" t="s">
        <v>32</v>
      </c>
      <c r="C7" s="18">
        <v>48102783</v>
      </c>
      <c r="D7" s="18"/>
      <c r="E7" s="19">
        <v>25087529</v>
      </c>
      <c r="F7" s="20">
        <v>46151636</v>
      </c>
      <c r="G7" s="20">
        <v>59320326</v>
      </c>
      <c r="H7" s="20">
        <v>-9247513</v>
      </c>
      <c r="I7" s="20">
        <v>1791941</v>
      </c>
      <c r="J7" s="20">
        <v>51864754</v>
      </c>
      <c r="K7" s="20">
        <v>-12303138</v>
      </c>
      <c r="L7" s="20">
        <v>2271473</v>
      </c>
      <c r="M7" s="20">
        <v>2703402</v>
      </c>
      <c r="N7" s="20">
        <v>-7328263</v>
      </c>
      <c r="O7" s="20">
        <v>2658008</v>
      </c>
      <c r="P7" s="20">
        <v>5628900</v>
      </c>
      <c r="Q7" s="20">
        <v>-23898556</v>
      </c>
      <c r="R7" s="20">
        <v>-15611648</v>
      </c>
      <c r="S7" s="20"/>
      <c r="T7" s="20"/>
      <c r="U7" s="20"/>
      <c r="V7" s="20"/>
      <c r="W7" s="20">
        <v>28924843</v>
      </c>
      <c r="X7" s="20">
        <v>29870585</v>
      </c>
      <c r="Y7" s="20">
        <v>-945742</v>
      </c>
      <c r="Z7" s="21">
        <v>-3.1661314969224739</v>
      </c>
      <c r="AA7" s="22">
        <v>46151636</v>
      </c>
    </row>
    <row r="8" spans="1:27" x14ac:dyDescent="0.25">
      <c r="A8" s="23" t="s">
        <v>36</v>
      </c>
      <c r="B8" s="17" t="s">
        <v>32</v>
      </c>
      <c r="C8" s="18">
        <v>-60589</v>
      </c>
      <c r="D8" s="18"/>
      <c r="E8" s="19">
        <v>2130351</v>
      </c>
      <c r="F8" s="20">
        <v>1871386</v>
      </c>
      <c r="G8" s="20">
        <v>302831</v>
      </c>
      <c r="H8" s="20">
        <v>-128969</v>
      </c>
      <c r="I8" s="20">
        <v>3745</v>
      </c>
      <c r="J8" s="20">
        <v>177607</v>
      </c>
      <c r="K8" s="20">
        <v>-180080</v>
      </c>
      <c r="L8" s="20">
        <v>-44361</v>
      </c>
      <c r="M8" s="20">
        <v>135606</v>
      </c>
      <c r="N8" s="20">
        <v>-88835</v>
      </c>
      <c r="O8" s="20">
        <v>53019</v>
      </c>
      <c r="P8" s="20">
        <v>-105265</v>
      </c>
      <c r="Q8" s="20">
        <v>1604849</v>
      </c>
      <c r="R8" s="20">
        <v>1552603</v>
      </c>
      <c r="S8" s="20"/>
      <c r="T8" s="20"/>
      <c r="U8" s="20"/>
      <c r="V8" s="20"/>
      <c r="W8" s="20">
        <v>1641375</v>
      </c>
      <c r="X8" s="20">
        <v>2134396</v>
      </c>
      <c r="Y8" s="20">
        <v>-493021</v>
      </c>
      <c r="Z8" s="21">
        <v>-23.098853258720499</v>
      </c>
      <c r="AA8" s="22">
        <v>1871386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-13896666</v>
      </c>
      <c r="D10" s="18"/>
      <c r="E10" s="19">
        <v>-9603307</v>
      </c>
      <c r="F10" s="20">
        <v>-13885246</v>
      </c>
      <c r="G10" s="20">
        <v>-5506289</v>
      </c>
      <c r="H10" s="20">
        <v>-9076293</v>
      </c>
      <c r="I10" s="20">
        <v>-389650</v>
      </c>
      <c r="J10" s="20">
        <v>-14972232</v>
      </c>
      <c r="K10" s="20">
        <v>-420356</v>
      </c>
      <c r="L10" s="20">
        <v>-415816</v>
      </c>
      <c r="M10" s="20">
        <v>6360100</v>
      </c>
      <c r="N10" s="20">
        <v>5523928</v>
      </c>
      <c r="O10" s="20">
        <v>-6918098</v>
      </c>
      <c r="P10" s="20">
        <v>6445927</v>
      </c>
      <c r="Q10" s="20">
        <v>-6984041</v>
      </c>
      <c r="R10" s="20">
        <v>-7456212</v>
      </c>
      <c r="S10" s="20"/>
      <c r="T10" s="20"/>
      <c r="U10" s="20"/>
      <c r="V10" s="20"/>
      <c r="W10" s="20">
        <v>-16904516</v>
      </c>
      <c r="X10" s="20">
        <v>-13893391</v>
      </c>
      <c r="Y10" s="20">
        <v>-3011125</v>
      </c>
      <c r="Z10" s="21">
        <v>21.673074629512694</v>
      </c>
      <c r="AA10" s="22">
        <v>-13885246</v>
      </c>
    </row>
    <row r="11" spans="1:27" x14ac:dyDescent="0.25">
      <c r="A11" s="23" t="s">
        <v>39</v>
      </c>
      <c r="B11" s="17" t="s">
        <v>32</v>
      </c>
      <c r="C11" s="18">
        <v>70309</v>
      </c>
      <c r="D11" s="18"/>
      <c r="E11" s="19">
        <v>-6523242</v>
      </c>
      <c r="F11" s="20">
        <v>-17422804</v>
      </c>
      <c r="G11" s="24">
        <v>86535</v>
      </c>
      <c r="H11" s="24">
        <v>526984</v>
      </c>
      <c r="I11" s="24">
        <v>356003</v>
      </c>
      <c r="J11" s="20">
        <v>969522</v>
      </c>
      <c r="K11" s="24">
        <v>7725</v>
      </c>
      <c r="L11" s="24">
        <v>-28100</v>
      </c>
      <c r="M11" s="20">
        <v>239184</v>
      </c>
      <c r="N11" s="24">
        <v>218809</v>
      </c>
      <c r="O11" s="24">
        <v>213537</v>
      </c>
      <c r="P11" s="24">
        <v>225579</v>
      </c>
      <c r="Q11" s="20">
        <v>524059</v>
      </c>
      <c r="R11" s="24">
        <v>963175</v>
      </c>
      <c r="S11" s="24"/>
      <c r="T11" s="20"/>
      <c r="U11" s="24"/>
      <c r="V11" s="24"/>
      <c r="W11" s="24">
        <v>2151506</v>
      </c>
      <c r="X11" s="20">
        <v>-4778264</v>
      </c>
      <c r="Y11" s="24">
        <v>6929770</v>
      </c>
      <c r="Z11" s="25">
        <v>-145.02693865387096</v>
      </c>
      <c r="AA11" s="26">
        <v>-17422804</v>
      </c>
    </row>
    <row r="12" spans="1:27" x14ac:dyDescent="0.25">
      <c r="A12" s="23" t="s">
        <v>40</v>
      </c>
      <c r="B12" s="17" t="s">
        <v>32</v>
      </c>
      <c r="C12" s="18">
        <v>-2253086</v>
      </c>
      <c r="D12" s="18"/>
      <c r="E12" s="19">
        <v>-1971481</v>
      </c>
      <c r="F12" s="20">
        <v>-2253095</v>
      </c>
      <c r="G12" s="20">
        <v>-2253095</v>
      </c>
      <c r="H12" s="20"/>
      <c r="I12" s="20"/>
      <c r="J12" s="20">
        <v>-2253095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-2253095</v>
      </c>
      <c r="X12" s="20">
        <v>-2253095</v>
      </c>
      <c r="Y12" s="20"/>
      <c r="Z12" s="21"/>
      <c r="AA12" s="22">
        <v>-2253095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645546322</v>
      </c>
      <c r="D13" s="29">
        <f>SUM(D6:D12)</f>
        <v>0</v>
      </c>
      <c r="E13" s="30">
        <f t="shared" si="0"/>
        <v>603028445</v>
      </c>
      <c r="F13" s="31">
        <f t="shared" si="0"/>
        <v>677853701</v>
      </c>
      <c r="G13" s="31">
        <f t="shared" si="0"/>
        <v>698763942</v>
      </c>
      <c r="H13" s="31">
        <f t="shared" si="0"/>
        <v>-6846591</v>
      </c>
      <c r="I13" s="31">
        <f t="shared" si="0"/>
        <v>8970583</v>
      </c>
      <c r="J13" s="31">
        <f t="shared" si="0"/>
        <v>700887934</v>
      </c>
      <c r="K13" s="31">
        <f t="shared" si="0"/>
        <v>9173086</v>
      </c>
      <c r="L13" s="31">
        <f t="shared" si="0"/>
        <v>10711153</v>
      </c>
      <c r="M13" s="31">
        <f t="shared" si="0"/>
        <v>22257007</v>
      </c>
      <c r="N13" s="31">
        <f t="shared" si="0"/>
        <v>42141246</v>
      </c>
      <c r="O13" s="31">
        <f t="shared" si="0"/>
        <v>5856685</v>
      </c>
      <c r="P13" s="31">
        <f t="shared" si="0"/>
        <v>19205068</v>
      </c>
      <c r="Q13" s="31">
        <f t="shared" si="0"/>
        <v>-15665422</v>
      </c>
      <c r="R13" s="31">
        <f t="shared" si="0"/>
        <v>9396331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752425511</v>
      </c>
      <c r="X13" s="31">
        <f t="shared" si="0"/>
        <v>655400754</v>
      </c>
      <c r="Y13" s="31">
        <f t="shared" si="0"/>
        <v>97024757</v>
      </c>
      <c r="Z13" s="32">
        <f>+IF(X13&lt;&gt;0,+(Y13/X13)*100,0)</f>
        <v>14.803882419701948</v>
      </c>
      <c r="AA13" s="33">
        <f>SUM(AA6:AA12)</f>
        <v>677853701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530507138</v>
      </c>
      <c r="D17" s="18"/>
      <c r="E17" s="19">
        <v>551198600</v>
      </c>
      <c r="F17" s="20">
        <v>537334771</v>
      </c>
      <c r="G17" s="24">
        <v>530275503</v>
      </c>
      <c r="H17" s="24">
        <v>334040</v>
      </c>
      <c r="I17" s="24">
        <v>-6779261</v>
      </c>
      <c r="J17" s="20">
        <v>523830282</v>
      </c>
      <c r="K17" s="24">
        <v>-2196408</v>
      </c>
      <c r="L17" s="24">
        <v>-1881043</v>
      </c>
      <c r="M17" s="20">
        <v>-1322558</v>
      </c>
      <c r="N17" s="24">
        <v>-5400009</v>
      </c>
      <c r="O17" s="24">
        <v>-522265</v>
      </c>
      <c r="P17" s="24">
        <v>1209323</v>
      </c>
      <c r="Q17" s="20">
        <v>-44436</v>
      </c>
      <c r="R17" s="24">
        <v>642622</v>
      </c>
      <c r="S17" s="24"/>
      <c r="T17" s="20"/>
      <c r="U17" s="24"/>
      <c r="V17" s="24"/>
      <c r="W17" s="24">
        <v>519072895</v>
      </c>
      <c r="X17" s="20">
        <v>541209936</v>
      </c>
      <c r="Y17" s="24">
        <v>-22137041</v>
      </c>
      <c r="Z17" s="25">
        <v>-4.090287248532702</v>
      </c>
      <c r="AA17" s="26">
        <v>537334771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758</v>
      </c>
      <c r="D21" s="18"/>
      <c r="E21" s="19">
        <v>1380729</v>
      </c>
      <c r="F21" s="20">
        <v>3867720</v>
      </c>
      <c r="G21" s="20">
        <v>958</v>
      </c>
      <c r="H21" s="20">
        <v>-200</v>
      </c>
      <c r="I21" s="20">
        <v>-100</v>
      </c>
      <c r="J21" s="20">
        <v>658</v>
      </c>
      <c r="K21" s="20">
        <v>-34</v>
      </c>
      <c r="L21" s="20">
        <v>-32</v>
      </c>
      <c r="M21" s="20">
        <v>-34</v>
      </c>
      <c r="N21" s="20">
        <v>-100</v>
      </c>
      <c r="O21" s="20">
        <v>-34</v>
      </c>
      <c r="P21" s="20">
        <v>-31</v>
      </c>
      <c r="Q21" s="20">
        <v>373736</v>
      </c>
      <c r="R21" s="20">
        <v>373671</v>
      </c>
      <c r="S21" s="20"/>
      <c r="T21" s="20"/>
      <c r="U21" s="20"/>
      <c r="V21" s="20"/>
      <c r="W21" s="20">
        <v>374229</v>
      </c>
      <c r="X21" s="20">
        <v>3532570</v>
      </c>
      <c r="Y21" s="20">
        <v>-3158341</v>
      </c>
      <c r="Z21" s="21">
        <v>-89.406324573893798</v>
      </c>
      <c r="AA21" s="22">
        <v>3867720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530507896</v>
      </c>
      <c r="D25" s="29">
        <f t="shared" ref="D25:Y25" si="1">SUM(D15:D24)</f>
        <v>0</v>
      </c>
      <c r="E25" s="35">
        <f t="shared" si="1"/>
        <v>552579329</v>
      </c>
      <c r="F25" s="36">
        <f t="shared" si="1"/>
        <v>541202491</v>
      </c>
      <c r="G25" s="36">
        <f t="shared" si="1"/>
        <v>530276461</v>
      </c>
      <c r="H25" s="36">
        <f t="shared" si="1"/>
        <v>333840</v>
      </c>
      <c r="I25" s="36">
        <f t="shared" si="1"/>
        <v>-6779361</v>
      </c>
      <c r="J25" s="36">
        <f t="shared" si="1"/>
        <v>523830940</v>
      </c>
      <c r="K25" s="36">
        <f t="shared" si="1"/>
        <v>-2196442</v>
      </c>
      <c r="L25" s="36">
        <f t="shared" si="1"/>
        <v>-1881075</v>
      </c>
      <c r="M25" s="36">
        <f t="shared" si="1"/>
        <v>-1322592</v>
      </c>
      <c r="N25" s="36">
        <f t="shared" si="1"/>
        <v>-5400109</v>
      </c>
      <c r="O25" s="36">
        <f t="shared" si="1"/>
        <v>-522299</v>
      </c>
      <c r="P25" s="36">
        <f t="shared" si="1"/>
        <v>1209292</v>
      </c>
      <c r="Q25" s="36">
        <f t="shared" si="1"/>
        <v>329300</v>
      </c>
      <c r="R25" s="36">
        <f t="shared" si="1"/>
        <v>1016293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519447124</v>
      </c>
      <c r="X25" s="36">
        <f t="shared" si="1"/>
        <v>544742506</v>
      </c>
      <c r="Y25" s="36">
        <f t="shared" si="1"/>
        <v>-25295382</v>
      </c>
      <c r="Z25" s="37">
        <f>+IF(X25&lt;&gt;0,+(Y25/X25)*100,0)</f>
        <v>-4.6435484144136163</v>
      </c>
      <c r="AA25" s="38">
        <f>SUM(AA15:AA24)</f>
        <v>541202491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1176054218</v>
      </c>
      <c r="D26" s="29">
        <f>+D13+D25</f>
        <v>0</v>
      </c>
      <c r="E26" s="30">
        <f t="shared" si="2"/>
        <v>1155607774</v>
      </c>
      <c r="F26" s="31">
        <f t="shared" si="2"/>
        <v>1219056192</v>
      </c>
      <c r="G26" s="31">
        <f t="shared" si="2"/>
        <v>1229040403</v>
      </c>
      <c r="H26" s="31">
        <f t="shared" si="2"/>
        <v>-6512751</v>
      </c>
      <c r="I26" s="31">
        <f t="shared" si="2"/>
        <v>2191222</v>
      </c>
      <c r="J26" s="31">
        <f t="shared" si="2"/>
        <v>1224718874</v>
      </c>
      <c r="K26" s="31">
        <f t="shared" si="2"/>
        <v>6976644</v>
      </c>
      <c r="L26" s="31">
        <f t="shared" si="2"/>
        <v>8830078</v>
      </c>
      <c r="M26" s="31">
        <f t="shared" si="2"/>
        <v>20934415</v>
      </c>
      <c r="N26" s="31">
        <f t="shared" si="2"/>
        <v>36741137</v>
      </c>
      <c r="O26" s="31">
        <f t="shared" si="2"/>
        <v>5334386</v>
      </c>
      <c r="P26" s="31">
        <f t="shared" si="2"/>
        <v>20414360</v>
      </c>
      <c r="Q26" s="31">
        <f t="shared" si="2"/>
        <v>-15336122</v>
      </c>
      <c r="R26" s="31">
        <f t="shared" si="2"/>
        <v>10412624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1271872635</v>
      </c>
      <c r="X26" s="31">
        <f t="shared" si="2"/>
        <v>1200143260</v>
      </c>
      <c r="Y26" s="31">
        <f t="shared" si="2"/>
        <v>71729375</v>
      </c>
      <c r="Z26" s="32">
        <f>+IF(X26&lt;&gt;0,+(Y26/X26)*100,0)</f>
        <v>5.9767343941922402</v>
      </c>
      <c r="AA26" s="33">
        <f>+AA13+AA25</f>
        <v>1219056192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1475736</v>
      </c>
      <c r="D30" s="18"/>
      <c r="E30" s="19">
        <v>6459156</v>
      </c>
      <c r="F30" s="20">
        <v>1643851</v>
      </c>
      <c r="G30" s="20">
        <v>1475736</v>
      </c>
      <c r="H30" s="20"/>
      <c r="I30" s="20"/>
      <c r="J30" s="20">
        <v>1475736</v>
      </c>
      <c r="K30" s="20"/>
      <c r="L30" s="20"/>
      <c r="M30" s="20">
        <v>-714140</v>
      </c>
      <c r="N30" s="20">
        <v>-714140</v>
      </c>
      <c r="O30" s="20"/>
      <c r="P30" s="20"/>
      <c r="Q30" s="20"/>
      <c r="R30" s="20"/>
      <c r="S30" s="20"/>
      <c r="T30" s="20"/>
      <c r="U30" s="20"/>
      <c r="V30" s="20"/>
      <c r="W30" s="20">
        <v>761596</v>
      </c>
      <c r="X30" s="20">
        <v>787483</v>
      </c>
      <c r="Y30" s="20">
        <v>-25887</v>
      </c>
      <c r="Z30" s="21">
        <v>-3.2873090593701706</v>
      </c>
      <c r="AA30" s="22">
        <v>1643851</v>
      </c>
    </row>
    <row r="31" spans="1:27" x14ac:dyDescent="0.25">
      <c r="A31" s="23" t="s">
        <v>58</v>
      </c>
      <c r="B31" s="39" t="s">
        <v>32</v>
      </c>
      <c r="C31" s="18">
        <v>428262</v>
      </c>
      <c r="D31" s="18"/>
      <c r="E31" s="19">
        <v>1504638</v>
      </c>
      <c r="F31" s="20">
        <v>1809174</v>
      </c>
      <c r="G31" s="20">
        <v>487426</v>
      </c>
      <c r="H31" s="20">
        <v>91498</v>
      </c>
      <c r="I31" s="20">
        <v>66504</v>
      </c>
      <c r="J31" s="20">
        <v>645428</v>
      </c>
      <c r="K31" s="20">
        <v>89391</v>
      </c>
      <c r="L31" s="20">
        <v>97695</v>
      </c>
      <c r="M31" s="20">
        <v>98723</v>
      </c>
      <c r="N31" s="20">
        <v>285809</v>
      </c>
      <c r="O31" s="20">
        <v>39010</v>
      </c>
      <c r="P31" s="20">
        <v>45128</v>
      </c>
      <c r="Q31" s="20">
        <v>98720</v>
      </c>
      <c r="R31" s="20">
        <v>182858</v>
      </c>
      <c r="S31" s="20"/>
      <c r="T31" s="20"/>
      <c r="U31" s="20"/>
      <c r="V31" s="20"/>
      <c r="W31" s="20">
        <v>1114095</v>
      </c>
      <c r="X31" s="20">
        <v>1463946</v>
      </c>
      <c r="Y31" s="20">
        <v>-349851</v>
      </c>
      <c r="Z31" s="21">
        <v>-23.897807706021943</v>
      </c>
      <c r="AA31" s="22">
        <v>1809174</v>
      </c>
    </row>
    <row r="32" spans="1:27" x14ac:dyDescent="0.25">
      <c r="A32" s="23" t="s">
        <v>59</v>
      </c>
      <c r="B32" s="17" t="s">
        <v>32</v>
      </c>
      <c r="C32" s="18">
        <v>1810485</v>
      </c>
      <c r="D32" s="18"/>
      <c r="E32" s="19">
        <v>-3515407</v>
      </c>
      <c r="F32" s="20">
        <v>-16843155</v>
      </c>
      <c r="G32" s="20">
        <v>1567461</v>
      </c>
      <c r="H32" s="20">
        <v>373266</v>
      </c>
      <c r="I32" s="20">
        <v>29066</v>
      </c>
      <c r="J32" s="20">
        <v>1969793</v>
      </c>
      <c r="K32" s="20">
        <v>108594</v>
      </c>
      <c r="L32" s="20">
        <v>190339</v>
      </c>
      <c r="M32" s="20">
        <v>80774</v>
      </c>
      <c r="N32" s="20">
        <v>379707</v>
      </c>
      <c r="O32" s="20">
        <v>-611450</v>
      </c>
      <c r="P32" s="20">
        <v>321622</v>
      </c>
      <c r="Q32" s="20">
        <v>-441260</v>
      </c>
      <c r="R32" s="20">
        <v>-731088</v>
      </c>
      <c r="S32" s="20"/>
      <c r="T32" s="20"/>
      <c r="U32" s="20"/>
      <c r="V32" s="20"/>
      <c r="W32" s="20">
        <v>1618412</v>
      </c>
      <c r="X32" s="20">
        <v>-3177287</v>
      </c>
      <c r="Y32" s="20">
        <v>4795699</v>
      </c>
      <c r="Z32" s="21">
        <v>-150.93691567680224</v>
      </c>
      <c r="AA32" s="22">
        <v>-16843155</v>
      </c>
    </row>
    <row r="33" spans="1:27" x14ac:dyDescent="0.25">
      <c r="A33" s="23" t="s">
        <v>60</v>
      </c>
      <c r="B33" s="17" t="s">
        <v>32</v>
      </c>
      <c r="C33" s="18">
        <v>1066052</v>
      </c>
      <c r="D33" s="18"/>
      <c r="E33" s="19">
        <v>-2399604</v>
      </c>
      <c r="F33" s="20">
        <v>768786</v>
      </c>
      <c r="G33" s="20">
        <v>1145739</v>
      </c>
      <c r="H33" s="20">
        <v>-79687</v>
      </c>
      <c r="I33" s="20"/>
      <c r="J33" s="20">
        <v>1066052</v>
      </c>
      <c r="K33" s="20"/>
      <c r="L33" s="20">
        <v>-169265</v>
      </c>
      <c r="M33" s="20"/>
      <c r="N33" s="20">
        <v>-169265</v>
      </c>
      <c r="O33" s="20">
        <v>400875</v>
      </c>
      <c r="P33" s="20">
        <v>43054</v>
      </c>
      <c r="Q33" s="20">
        <v>655933</v>
      </c>
      <c r="R33" s="20">
        <v>1099862</v>
      </c>
      <c r="S33" s="20"/>
      <c r="T33" s="20"/>
      <c r="U33" s="20"/>
      <c r="V33" s="20"/>
      <c r="W33" s="20">
        <v>1996649</v>
      </c>
      <c r="X33" s="20">
        <v>1035671</v>
      </c>
      <c r="Y33" s="20">
        <v>960978</v>
      </c>
      <c r="Z33" s="21">
        <v>92.787960655459116</v>
      </c>
      <c r="AA33" s="22">
        <v>768786</v>
      </c>
    </row>
    <row r="34" spans="1:27" x14ac:dyDescent="0.25">
      <c r="A34" s="23" t="s">
        <v>61</v>
      </c>
      <c r="B34" s="17" t="s">
        <v>32</v>
      </c>
      <c r="C34" s="18">
        <v>2114548</v>
      </c>
      <c r="D34" s="18"/>
      <c r="E34" s="19">
        <v>2410516</v>
      </c>
      <c r="F34" s="20">
        <v>2319226</v>
      </c>
      <c r="G34" s="20">
        <v>2054066</v>
      </c>
      <c r="H34" s="20">
        <v>271817</v>
      </c>
      <c r="I34" s="20">
        <v>105667</v>
      </c>
      <c r="J34" s="20">
        <v>2431550</v>
      </c>
      <c r="K34" s="20">
        <v>105667</v>
      </c>
      <c r="L34" s="20">
        <v>105667</v>
      </c>
      <c r="M34" s="20">
        <v>105667</v>
      </c>
      <c r="N34" s="20">
        <v>317001</v>
      </c>
      <c r="O34" s="20">
        <v>105667</v>
      </c>
      <c r="P34" s="20">
        <v>107802</v>
      </c>
      <c r="Q34" s="20">
        <v>111539</v>
      </c>
      <c r="R34" s="20">
        <v>325008</v>
      </c>
      <c r="S34" s="20"/>
      <c r="T34" s="20"/>
      <c r="U34" s="20"/>
      <c r="V34" s="20"/>
      <c r="W34" s="20">
        <v>3073559</v>
      </c>
      <c r="X34" s="20">
        <v>2273974</v>
      </c>
      <c r="Y34" s="20">
        <v>799585</v>
      </c>
      <c r="Z34" s="21">
        <v>35.16245128572271</v>
      </c>
      <c r="AA34" s="22">
        <v>2319226</v>
      </c>
    </row>
    <row r="35" spans="1:27" x14ac:dyDescent="0.25">
      <c r="A35" s="23" t="s">
        <v>39</v>
      </c>
      <c r="B35" s="17" t="s">
        <v>32</v>
      </c>
      <c r="C35" s="18">
        <v>6742949</v>
      </c>
      <c r="D35" s="18"/>
      <c r="E35" s="19">
        <v>8344319</v>
      </c>
      <c r="F35" s="20">
        <v>6742949</v>
      </c>
      <c r="G35" s="20">
        <v>11839909</v>
      </c>
      <c r="H35" s="20">
        <v>-1320414</v>
      </c>
      <c r="I35" s="20">
        <v>80431</v>
      </c>
      <c r="J35" s="20">
        <v>10599926</v>
      </c>
      <c r="K35" s="20">
        <v>319360</v>
      </c>
      <c r="L35" s="20">
        <v>-1440321</v>
      </c>
      <c r="M35" s="20">
        <v>332011</v>
      </c>
      <c r="N35" s="20">
        <v>-788950</v>
      </c>
      <c r="O35" s="20">
        <v>685155</v>
      </c>
      <c r="P35" s="20">
        <v>571885</v>
      </c>
      <c r="Q35" s="20">
        <v>581809</v>
      </c>
      <c r="R35" s="20">
        <v>1838849</v>
      </c>
      <c r="S35" s="20"/>
      <c r="T35" s="20"/>
      <c r="U35" s="20"/>
      <c r="V35" s="20"/>
      <c r="W35" s="20">
        <v>11649825</v>
      </c>
      <c r="X35" s="20">
        <v>6742949</v>
      </c>
      <c r="Y35" s="20">
        <v>4906876</v>
      </c>
      <c r="Z35" s="21">
        <v>72.770474758151067</v>
      </c>
      <c r="AA35" s="22">
        <v>6742949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13638032</v>
      </c>
      <c r="D37" s="29">
        <f t="shared" ref="D37:Y37" si="3">SUM(D29:D36)</f>
        <v>0</v>
      </c>
      <c r="E37" s="30">
        <f t="shared" si="3"/>
        <v>12803618</v>
      </c>
      <c r="F37" s="31">
        <f t="shared" si="3"/>
        <v>-3559169</v>
      </c>
      <c r="G37" s="31">
        <f t="shared" si="3"/>
        <v>18570337</v>
      </c>
      <c r="H37" s="31">
        <f t="shared" si="3"/>
        <v>-663520</v>
      </c>
      <c r="I37" s="31">
        <f t="shared" si="3"/>
        <v>281668</v>
      </c>
      <c r="J37" s="31">
        <f t="shared" si="3"/>
        <v>18188485</v>
      </c>
      <c r="K37" s="31">
        <f t="shared" si="3"/>
        <v>623012</v>
      </c>
      <c r="L37" s="31">
        <f t="shared" si="3"/>
        <v>-1215885</v>
      </c>
      <c r="M37" s="31">
        <f t="shared" si="3"/>
        <v>-96965</v>
      </c>
      <c r="N37" s="31">
        <f t="shared" si="3"/>
        <v>-689838</v>
      </c>
      <c r="O37" s="31">
        <f t="shared" si="3"/>
        <v>619257</v>
      </c>
      <c r="P37" s="31">
        <f t="shared" si="3"/>
        <v>1089491</v>
      </c>
      <c r="Q37" s="31">
        <f t="shared" si="3"/>
        <v>1006741</v>
      </c>
      <c r="R37" s="31">
        <f t="shared" si="3"/>
        <v>2715489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20214136</v>
      </c>
      <c r="X37" s="31">
        <f t="shared" si="3"/>
        <v>9126736</v>
      </c>
      <c r="Y37" s="31">
        <f t="shared" si="3"/>
        <v>11087400</v>
      </c>
      <c r="Z37" s="32">
        <f>+IF(X37&lt;&gt;0,+(Y37/X37)*100,0)</f>
        <v>121.48264176809759</v>
      </c>
      <c r="AA37" s="33">
        <f>SUM(AA29:AA36)</f>
        <v>-3559169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14320487</v>
      </c>
      <c r="D39" s="18"/>
      <c r="E39" s="19">
        <v>13828373</v>
      </c>
      <c r="F39" s="20">
        <v>12676638</v>
      </c>
      <c r="G39" s="20">
        <v>14320489</v>
      </c>
      <c r="H39" s="20"/>
      <c r="I39" s="20"/>
      <c r="J39" s="20">
        <v>14320489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14320489</v>
      </c>
      <c r="X39" s="20">
        <v>14320489</v>
      </c>
      <c r="Y39" s="20"/>
      <c r="Z39" s="21"/>
      <c r="AA39" s="22">
        <v>12676638</v>
      </c>
    </row>
    <row r="40" spans="1:27" x14ac:dyDescent="0.25">
      <c r="A40" s="23" t="s">
        <v>61</v>
      </c>
      <c r="B40" s="17" t="s">
        <v>32</v>
      </c>
      <c r="C40" s="18">
        <v>1470290</v>
      </c>
      <c r="D40" s="18"/>
      <c r="E40" s="19">
        <v>1216314</v>
      </c>
      <c r="F40" s="20">
        <v>1470290</v>
      </c>
      <c r="G40" s="20">
        <v>1480575</v>
      </c>
      <c r="H40" s="20">
        <v>10285</v>
      </c>
      <c r="I40" s="20">
        <v>10285</v>
      </c>
      <c r="J40" s="20">
        <v>1501145</v>
      </c>
      <c r="K40" s="20">
        <v>10285</v>
      </c>
      <c r="L40" s="20">
        <v>10285</v>
      </c>
      <c r="M40" s="20">
        <v>10285</v>
      </c>
      <c r="N40" s="20">
        <v>30855</v>
      </c>
      <c r="O40" s="20">
        <v>10285</v>
      </c>
      <c r="P40" s="20">
        <v>10579</v>
      </c>
      <c r="Q40" s="20">
        <v>11092</v>
      </c>
      <c r="R40" s="20">
        <v>31956</v>
      </c>
      <c r="S40" s="20"/>
      <c r="T40" s="20"/>
      <c r="U40" s="20"/>
      <c r="V40" s="20"/>
      <c r="W40" s="20">
        <v>1563956</v>
      </c>
      <c r="X40" s="20">
        <v>1470290</v>
      </c>
      <c r="Y40" s="20">
        <v>93666</v>
      </c>
      <c r="Z40" s="21">
        <v>6.3705799536145928</v>
      </c>
      <c r="AA40" s="22">
        <v>1470290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2482470</v>
      </c>
      <c r="D42" s="18"/>
      <c r="E42" s="19">
        <v>3140568</v>
      </c>
      <c r="F42" s="20">
        <v>2936180</v>
      </c>
      <c r="G42" s="20">
        <v>2515986</v>
      </c>
      <c r="H42" s="20">
        <v>33516</v>
      </c>
      <c r="I42" s="20">
        <v>33516</v>
      </c>
      <c r="J42" s="20">
        <v>2583018</v>
      </c>
      <c r="K42" s="20">
        <v>33516</v>
      </c>
      <c r="L42" s="20">
        <v>33516</v>
      </c>
      <c r="M42" s="20">
        <v>33516</v>
      </c>
      <c r="N42" s="20">
        <v>100548</v>
      </c>
      <c r="O42" s="20">
        <v>33516</v>
      </c>
      <c r="P42" s="20">
        <v>37809</v>
      </c>
      <c r="Q42" s="20">
        <v>45322</v>
      </c>
      <c r="R42" s="20">
        <v>116647</v>
      </c>
      <c r="S42" s="20"/>
      <c r="T42" s="20"/>
      <c r="U42" s="20"/>
      <c r="V42" s="20"/>
      <c r="W42" s="20">
        <v>2800213</v>
      </c>
      <c r="X42" s="20">
        <v>2843042</v>
      </c>
      <c r="Y42" s="20">
        <v>-42829</v>
      </c>
      <c r="Z42" s="21">
        <v>-1.5064497816071658</v>
      </c>
      <c r="AA42" s="22">
        <v>2936180</v>
      </c>
    </row>
    <row r="43" spans="1:27" x14ac:dyDescent="0.25">
      <c r="A43" s="27" t="s">
        <v>67</v>
      </c>
      <c r="B43" s="34" t="s">
        <v>32</v>
      </c>
      <c r="C43" s="29">
        <f>SUM(C39:C42)</f>
        <v>18273247</v>
      </c>
      <c r="D43" s="29">
        <f t="shared" ref="D43:Y43" si="4">SUM(D39:D42)</f>
        <v>0</v>
      </c>
      <c r="E43" s="35">
        <f t="shared" si="4"/>
        <v>18185255</v>
      </c>
      <c r="F43" s="36">
        <f t="shared" si="4"/>
        <v>17083108</v>
      </c>
      <c r="G43" s="36">
        <f t="shared" si="4"/>
        <v>18317050</v>
      </c>
      <c r="H43" s="36">
        <f t="shared" si="4"/>
        <v>43801</v>
      </c>
      <c r="I43" s="36">
        <f t="shared" si="4"/>
        <v>43801</v>
      </c>
      <c r="J43" s="36">
        <f t="shared" si="4"/>
        <v>18404652</v>
      </c>
      <c r="K43" s="36">
        <f t="shared" si="4"/>
        <v>43801</v>
      </c>
      <c r="L43" s="36">
        <f t="shared" si="4"/>
        <v>43801</v>
      </c>
      <c r="M43" s="36">
        <f t="shared" si="4"/>
        <v>43801</v>
      </c>
      <c r="N43" s="36">
        <f t="shared" si="4"/>
        <v>131403</v>
      </c>
      <c r="O43" s="36">
        <f t="shared" si="4"/>
        <v>43801</v>
      </c>
      <c r="P43" s="36">
        <f t="shared" si="4"/>
        <v>48388</v>
      </c>
      <c r="Q43" s="36">
        <f t="shared" si="4"/>
        <v>56414</v>
      </c>
      <c r="R43" s="36">
        <f t="shared" si="4"/>
        <v>148603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18684658</v>
      </c>
      <c r="X43" s="36">
        <f t="shared" si="4"/>
        <v>18633821</v>
      </c>
      <c r="Y43" s="36">
        <f t="shared" si="4"/>
        <v>50837</v>
      </c>
      <c r="Z43" s="37">
        <f>+IF(X43&lt;&gt;0,+(Y43/X43)*100,0)</f>
        <v>0.27282112455625718</v>
      </c>
      <c r="AA43" s="38">
        <f>SUM(AA39:AA42)</f>
        <v>17083108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31911279</v>
      </c>
      <c r="D44" s="29">
        <f>+D37+D43</f>
        <v>0</v>
      </c>
      <c r="E44" s="30">
        <f t="shared" si="5"/>
        <v>30988873</v>
      </c>
      <c r="F44" s="31">
        <f t="shared" si="5"/>
        <v>13523939</v>
      </c>
      <c r="G44" s="31">
        <f t="shared" si="5"/>
        <v>36887387</v>
      </c>
      <c r="H44" s="31">
        <f t="shared" si="5"/>
        <v>-619719</v>
      </c>
      <c r="I44" s="31">
        <f t="shared" si="5"/>
        <v>325469</v>
      </c>
      <c r="J44" s="31">
        <f t="shared" si="5"/>
        <v>36593137</v>
      </c>
      <c r="K44" s="31">
        <f t="shared" si="5"/>
        <v>666813</v>
      </c>
      <c r="L44" s="31">
        <f t="shared" si="5"/>
        <v>-1172084</v>
      </c>
      <c r="M44" s="31">
        <f t="shared" si="5"/>
        <v>-53164</v>
      </c>
      <c r="N44" s="31">
        <f t="shared" si="5"/>
        <v>-558435</v>
      </c>
      <c r="O44" s="31">
        <f t="shared" si="5"/>
        <v>663058</v>
      </c>
      <c r="P44" s="31">
        <f t="shared" si="5"/>
        <v>1137879</v>
      </c>
      <c r="Q44" s="31">
        <f t="shared" si="5"/>
        <v>1063155</v>
      </c>
      <c r="R44" s="31">
        <f t="shared" si="5"/>
        <v>2864092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38898794</v>
      </c>
      <c r="X44" s="31">
        <f t="shared" si="5"/>
        <v>27760557</v>
      </c>
      <c r="Y44" s="31">
        <f t="shared" si="5"/>
        <v>11138237</v>
      </c>
      <c r="Z44" s="32">
        <f>+IF(X44&lt;&gt;0,+(Y44/X44)*100,0)</f>
        <v>40.12252708041845</v>
      </c>
      <c r="AA44" s="33">
        <f>+AA37+AA43</f>
        <v>13523939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1144142939</v>
      </c>
      <c r="D45" s="42">
        <f t="shared" si="6"/>
        <v>0</v>
      </c>
      <c r="E45" s="43">
        <f t="shared" si="6"/>
        <v>1124618901</v>
      </c>
      <c r="F45" s="44">
        <f t="shared" si="6"/>
        <v>1205532253</v>
      </c>
      <c r="G45" s="44">
        <f t="shared" si="6"/>
        <v>1192153016</v>
      </c>
      <c r="H45" s="44">
        <f t="shared" si="6"/>
        <v>-5893032</v>
      </c>
      <c r="I45" s="44">
        <f t="shared" si="6"/>
        <v>1865753</v>
      </c>
      <c r="J45" s="44">
        <f t="shared" si="6"/>
        <v>1188125737</v>
      </c>
      <c r="K45" s="44">
        <f t="shared" si="6"/>
        <v>6309831</v>
      </c>
      <c r="L45" s="44">
        <f t="shared" si="6"/>
        <v>10002162</v>
      </c>
      <c r="M45" s="44">
        <f t="shared" si="6"/>
        <v>20987579</v>
      </c>
      <c r="N45" s="44">
        <f t="shared" si="6"/>
        <v>37299572</v>
      </c>
      <c r="O45" s="44">
        <f t="shared" si="6"/>
        <v>4671328</v>
      </c>
      <c r="P45" s="44">
        <f t="shared" si="6"/>
        <v>19276481</v>
      </c>
      <c r="Q45" s="44">
        <f t="shared" si="6"/>
        <v>-16399277</v>
      </c>
      <c r="R45" s="44">
        <f t="shared" si="6"/>
        <v>7548532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1232973841</v>
      </c>
      <c r="X45" s="44">
        <f t="shared" si="6"/>
        <v>1172382703</v>
      </c>
      <c r="Y45" s="44">
        <f t="shared" si="6"/>
        <v>60591138</v>
      </c>
      <c r="Z45" s="45">
        <f>+IF(X45&lt;&gt;0,+(Y45/X45)*100,0)</f>
        <v>5.168204703545511</v>
      </c>
      <c r="AA45" s="46">
        <f>+AA26-AA44</f>
        <v>1205532253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-24258673</v>
      </c>
      <c r="D47" s="18"/>
      <c r="E47" s="19">
        <v>84494140</v>
      </c>
      <c r="F47" s="20">
        <v>36940464</v>
      </c>
      <c r="G47" s="20">
        <v>-24749624</v>
      </c>
      <c r="H47" s="20">
        <v>231441</v>
      </c>
      <c r="I47" s="20"/>
      <c r="J47" s="20">
        <v>-24518183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-24518183</v>
      </c>
      <c r="X47" s="20">
        <v>3790969</v>
      </c>
      <c r="Y47" s="20">
        <v>-28309152</v>
      </c>
      <c r="Z47" s="47">
        <v>-746.75240024384266</v>
      </c>
      <c r="AA47" s="22">
        <v>36940464</v>
      </c>
    </row>
    <row r="48" spans="1:27" x14ac:dyDescent="0.25">
      <c r="A48" s="23" t="s">
        <v>73</v>
      </c>
      <c r="B48" s="17" t="s">
        <v>32</v>
      </c>
      <c r="C48" s="18">
        <v>31050924</v>
      </c>
      <c r="D48" s="18"/>
      <c r="E48" s="19">
        <v>16672588</v>
      </c>
      <c r="F48" s="20">
        <v>31050924</v>
      </c>
      <c r="G48" s="20">
        <v>16672588</v>
      </c>
      <c r="H48" s="20">
        <v>14378336</v>
      </c>
      <c r="I48" s="20"/>
      <c r="J48" s="20">
        <v>31050924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31050924</v>
      </c>
      <c r="X48" s="20">
        <v>31050924</v>
      </c>
      <c r="Y48" s="20"/>
      <c r="Z48" s="47"/>
      <c r="AA48" s="22">
        <v>31050924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6792251</v>
      </c>
      <c r="D50" s="50">
        <f t="shared" ref="D50:Y50" si="7">SUM(D47:D49)</f>
        <v>0</v>
      </c>
      <c r="E50" s="51">
        <f t="shared" si="7"/>
        <v>101166728</v>
      </c>
      <c r="F50" s="52">
        <f t="shared" si="7"/>
        <v>67991388</v>
      </c>
      <c r="G50" s="52">
        <f t="shared" si="7"/>
        <v>-8077036</v>
      </c>
      <c r="H50" s="52">
        <f t="shared" si="7"/>
        <v>14609777</v>
      </c>
      <c r="I50" s="52">
        <f t="shared" si="7"/>
        <v>0</v>
      </c>
      <c r="J50" s="52">
        <f t="shared" si="7"/>
        <v>6532741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6532741</v>
      </c>
      <c r="X50" s="52">
        <f t="shared" si="7"/>
        <v>34841893</v>
      </c>
      <c r="Y50" s="52">
        <f t="shared" si="7"/>
        <v>-28309152</v>
      </c>
      <c r="Z50" s="53">
        <f>+IF(X50&lt;&gt;0,+(Y50/X50)*100,0)</f>
        <v>-81.25032701294387</v>
      </c>
      <c r="AA50" s="54">
        <f>SUM(AA47:AA49)</f>
        <v>67991388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44952305</v>
      </c>
      <c r="D6" s="18"/>
      <c r="E6" s="19"/>
      <c r="F6" s="20"/>
      <c r="G6" s="20">
        <v>11694525</v>
      </c>
      <c r="H6" s="20">
        <v>3549779</v>
      </c>
      <c r="I6" s="20">
        <v>3157566</v>
      </c>
      <c r="J6" s="20">
        <v>18401870</v>
      </c>
      <c r="K6" s="20">
        <v>3381464</v>
      </c>
      <c r="L6" s="20">
        <v>1983968</v>
      </c>
      <c r="M6" s="20">
        <v>8566045</v>
      </c>
      <c r="N6" s="20">
        <v>13931477</v>
      </c>
      <c r="O6" s="20">
        <v>3716814</v>
      </c>
      <c r="P6" s="20">
        <v>5505270</v>
      </c>
      <c r="Q6" s="20">
        <v>8671292</v>
      </c>
      <c r="R6" s="20">
        <v>17893376</v>
      </c>
      <c r="S6" s="20"/>
      <c r="T6" s="20"/>
      <c r="U6" s="20"/>
      <c r="V6" s="20"/>
      <c r="W6" s="20">
        <v>50226723</v>
      </c>
      <c r="X6" s="20"/>
      <c r="Y6" s="20">
        <v>50226723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20377683</v>
      </c>
      <c r="D7" s="18"/>
      <c r="E7" s="19">
        <v>10627563</v>
      </c>
      <c r="F7" s="20">
        <v>15044079</v>
      </c>
      <c r="G7" s="20">
        <v>22132925</v>
      </c>
      <c r="H7" s="20">
        <v>428091</v>
      </c>
      <c r="I7" s="20">
        <v>819489</v>
      </c>
      <c r="J7" s="20">
        <v>23380505</v>
      </c>
      <c r="K7" s="20">
        <v>1352623</v>
      </c>
      <c r="L7" s="20">
        <v>1995292</v>
      </c>
      <c r="M7" s="20">
        <v>3656366</v>
      </c>
      <c r="N7" s="20">
        <v>7004281</v>
      </c>
      <c r="O7" s="20">
        <v>2776380</v>
      </c>
      <c r="P7" s="20">
        <v>2518332</v>
      </c>
      <c r="Q7" s="20">
        <v>-6722906</v>
      </c>
      <c r="R7" s="20">
        <v>-1428194</v>
      </c>
      <c r="S7" s="20"/>
      <c r="T7" s="20"/>
      <c r="U7" s="20"/>
      <c r="V7" s="20"/>
      <c r="W7" s="20">
        <v>28956592</v>
      </c>
      <c r="X7" s="20">
        <v>16327979</v>
      </c>
      <c r="Y7" s="20">
        <v>12628613</v>
      </c>
      <c r="Z7" s="21">
        <v>77.343393202551283</v>
      </c>
      <c r="AA7" s="22">
        <v>15044079</v>
      </c>
    </row>
    <row r="8" spans="1:27" x14ac:dyDescent="0.25">
      <c r="A8" s="23" t="s">
        <v>36</v>
      </c>
      <c r="B8" s="17" t="s">
        <v>32</v>
      </c>
      <c r="C8" s="18">
        <v>-33530</v>
      </c>
      <c r="D8" s="18"/>
      <c r="E8" s="19">
        <v>372185</v>
      </c>
      <c r="F8" s="20">
        <v>561128</v>
      </c>
      <c r="G8" s="20">
        <v>-821840</v>
      </c>
      <c r="H8" s="20">
        <v>42204</v>
      </c>
      <c r="I8" s="20">
        <v>38491</v>
      </c>
      <c r="J8" s="20">
        <v>-741145</v>
      </c>
      <c r="K8" s="20">
        <v>31693</v>
      </c>
      <c r="L8" s="20">
        <v>32163</v>
      </c>
      <c r="M8" s="20">
        <v>40985</v>
      </c>
      <c r="N8" s="20">
        <v>104841</v>
      </c>
      <c r="O8" s="20">
        <v>20183</v>
      </c>
      <c r="P8" s="20">
        <v>17195</v>
      </c>
      <c r="Q8" s="20">
        <v>-12880</v>
      </c>
      <c r="R8" s="20">
        <v>24498</v>
      </c>
      <c r="S8" s="20"/>
      <c r="T8" s="20"/>
      <c r="U8" s="20"/>
      <c r="V8" s="20"/>
      <c r="W8" s="20">
        <v>-611806</v>
      </c>
      <c r="X8" s="20">
        <v>607107</v>
      </c>
      <c r="Y8" s="20">
        <v>-1218913</v>
      </c>
      <c r="Z8" s="21">
        <v>-200.77399865262632</v>
      </c>
      <c r="AA8" s="22">
        <v>561128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-1855871</v>
      </c>
      <c r="D10" s="18"/>
      <c r="E10" s="19">
        <v>1199047</v>
      </c>
      <c r="F10" s="20">
        <v>-2955737</v>
      </c>
      <c r="G10" s="20">
        <v>71134</v>
      </c>
      <c r="H10" s="20">
        <v>2055028</v>
      </c>
      <c r="I10" s="20">
        <v>2522197</v>
      </c>
      <c r="J10" s="20">
        <v>4648359</v>
      </c>
      <c r="K10" s="20">
        <v>2345899</v>
      </c>
      <c r="L10" s="20">
        <v>3018791</v>
      </c>
      <c r="M10" s="20">
        <v>3568701</v>
      </c>
      <c r="N10" s="20">
        <v>8933391</v>
      </c>
      <c r="O10" s="20">
        <v>3772433</v>
      </c>
      <c r="P10" s="20">
        <v>3814236</v>
      </c>
      <c r="Q10" s="20">
        <v>3876797</v>
      </c>
      <c r="R10" s="20">
        <v>11463466</v>
      </c>
      <c r="S10" s="20"/>
      <c r="T10" s="20"/>
      <c r="U10" s="20"/>
      <c r="V10" s="20"/>
      <c r="W10" s="20">
        <v>25045216</v>
      </c>
      <c r="X10" s="20">
        <v>-2121243</v>
      </c>
      <c r="Y10" s="20">
        <v>27166459</v>
      </c>
      <c r="Z10" s="21">
        <v>-1280.6858525873745</v>
      </c>
      <c r="AA10" s="22">
        <v>-2955737</v>
      </c>
    </row>
    <row r="11" spans="1:27" x14ac:dyDescent="0.25">
      <c r="A11" s="23" t="s">
        <v>39</v>
      </c>
      <c r="B11" s="17" t="s">
        <v>32</v>
      </c>
      <c r="C11" s="18">
        <v>-278985</v>
      </c>
      <c r="D11" s="18"/>
      <c r="E11" s="19"/>
      <c r="F11" s="20"/>
      <c r="G11" s="24">
        <v>-266443</v>
      </c>
      <c r="H11" s="24"/>
      <c r="I11" s="24"/>
      <c r="J11" s="20">
        <v>-266443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-266443</v>
      </c>
      <c r="X11" s="20"/>
      <c r="Y11" s="24">
        <v>-266443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63161602</v>
      </c>
      <c r="D13" s="29">
        <f>SUM(D6:D12)</f>
        <v>0</v>
      </c>
      <c r="E13" s="30">
        <f t="shared" si="0"/>
        <v>12198795</v>
      </c>
      <c r="F13" s="31">
        <f t="shared" si="0"/>
        <v>12649470</v>
      </c>
      <c r="G13" s="31">
        <f t="shared" si="0"/>
        <v>32810301</v>
      </c>
      <c r="H13" s="31">
        <f t="shared" si="0"/>
        <v>6075102</v>
      </c>
      <c r="I13" s="31">
        <f t="shared" si="0"/>
        <v>6537743</v>
      </c>
      <c r="J13" s="31">
        <f t="shared" si="0"/>
        <v>45423146</v>
      </c>
      <c r="K13" s="31">
        <f t="shared" si="0"/>
        <v>7111679</v>
      </c>
      <c r="L13" s="31">
        <f t="shared" si="0"/>
        <v>7030214</v>
      </c>
      <c r="M13" s="31">
        <f t="shared" si="0"/>
        <v>15832097</v>
      </c>
      <c r="N13" s="31">
        <f t="shared" si="0"/>
        <v>29973990</v>
      </c>
      <c r="O13" s="31">
        <f t="shared" si="0"/>
        <v>10285810</v>
      </c>
      <c r="P13" s="31">
        <f t="shared" si="0"/>
        <v>11855033</v>
      </c>
      <c r="Q13" s="31">
        <f t="shared" si="0"/>
        <v>5812303</v>
      </c>
      <c r="R13" s="31">
        <f t="shared" si="0"/>
        <v>27953146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103350282</v>
      </c>
      <c r="X13" s="31">
        <f t="shared" si="0"/>
        <v>14813843</v>
      </c>
      <c r="Y13" s="31">
        <f t="shared" si="0"/>
        <v>88536439</v>
      </c>
      <c r="Z13" s="32">
        <f>+IF(X13&lt;&gt;0,+(Y13/X13)*100,0)</f>
        <v>597.66016826288762</v>
      </c>
      <c r="AA13" s="33">
        <f>SUM(AA6:AA12)</f>
        <v>12649470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326437513</v>
      </c>
      <c r="D17" s="18"/>
      <c r="E17" s="19">
        <v>331151997</v>
      </c>
      <c r="F17" s="20">
        <v>304307368</v>
      </c>
      <c r="G17" s="24">
        <v>298727621</v>
      </c>
      <c r="H17" s="24">
        <v>36596</v>
      </c>
      <c r="I17" s="24">
        <v>62017</v>
      </c>
      <c r="J17" s="20">
        <v>298826234</v>
      </c>
      <c r="K17" s="24">
        <v>-4552141</v>
      </c>
      <c r="L17" s="24">
        <v>86742</v>
      </c>
      <c r="M17" s="20">
        <v>-1476781</v>
      </c>
      <c r="N17" s="24">
        <v>-5942180</v>
      </c>
      <c r="O17" s="24">
        <v>-1063430</v>
      </c>
      <c r="P17" s="24">
        <v>-1178855</v>
      </c>
      <c r="Q17" s="20">
        <v>-337947</v>
      </c>
      <c r="R17" s="24">
        <v>-2580232</v>
      </c>
      <c r="S17" s="24"/>
      <c r="T17" s="20"/>
      <c r="U17" s="24"/>
      <c r="V17" s="24"/>
      <c r="W17" s="24">
        <v>290303822</v>
      </c>
      <c r="X17" s="20">
        <v>301932821</v>
      </c>
      <c r="Y17" s="24">
        <v>-11628999</v>
      </c>
      <c r="Z17" s="25">
        <v>-3.8515186793819942</v>
      </c>
      <c r="AA17" s="26">
        <v>304307368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326437513</v>
      </c>
      <c r="D25" s="29">
        <f t="shared" ref="D25:Y25" si="1">SUM(D15:D24)</f>
        <v>0</v>
      </c>
      <c r="E25" s="35">
        <f t="shared" si="1"/>
        <v>331151997</v>
      </c>
      <c r="F25" s="36">
        <f t="shared" si="1"/>
        <v>304307368</v>
      </c>
      <c r="G25" s="36">
        <f t="shared" si="1"/>
        <v>298727621</v>
      </c>
      <c r="H25" s="36">
        <f t="shared" si="1"/>
        <v>36596</v>
      </c>
      <c r="I25" s="36">
        <f t="shared" si="1"/>
        <v>62017</v>
      </c>
      <c r="J25" s="36">
        <f t="shared" si="1"/>
        <v>298826234</v>
      </c>
      <c r="K25" s="36">
        <f t="shared" si="1"/>
        <v>-4552141</v>
      </c>
      <c r="L25" s="36">
        <f t="shared" si="1"/>
        <v>86742</v>
      </c>
      <c r="M25" s="36">
        <f t="shared" si="1"/>
        <v>-1476781</v>
      </c>
      <c r="N25" s="36">
        <f t="shared" si="1"/>
        <v>-5942180</v>
      </c>
      <c r="O25" s="36">
        <f t="shared" si="1"/>
        <v>-1063430</v>
      </c>
      <c r="P25" s="36">
        <f t="shared" si="1"/>
        <v>-1178855</v>
      </c>
      <c r="Q25" s="36">
        <f t="shared" si="1"/>
        <v>-337947</v>
      </c>
      <c r="R25" s="36">
        <f t="shared" si="1"/>
        <v>-2580232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290303822</v>
      </c>
      <c r="X25" s="36">
        <f t="shared" si="1"/>
        <v>301932821</v>
      </c>
      <c r="Y25" s="36">
        <f t="shared" si="1"/>
        <v>-11628999</v>
      </c>
      <c r="Z25" s="37">
        <f>+IF(X25&lt;&gt;0,+(Y25/X25)*100,0)</f>
        <v>-3.8515186793819942</v>
      </c>
      <c r="AA25" s="38">
        <f>SUM(AA15:AA24)</f>
        <v>304307368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389599115</v>
      </c>
      <c r="D26" s="29">
        <f>+D13+D25</f>
        <v>0</v>
      </c>
      <c r="E26" s="30">
        <f t="shared" si="2"/>
        <v>343350792</v>
      </c>
      <c r="F26" s="31">
        <f t="shared" si="2"/>
        <v>316956838</v>
      </c>
      <c r="G26" s="31">
        <f t="shared" si="2"/>
        <v>331537922</v>
      </c>
      <c r="H26" s="31">
        <f t="shared" si="2"/>
        <v>6111698</v>
      </c>
      <c r="I26" s="31">
        <f t="shared" si="2"/>
        <v>6599760</v>
      </c>
      <c r="J26" s="31">
        <f t="shared" si="2"/>
        <v>344249380</v>
      </c>
      <c r="K26" s="31">
        <f t="shared" si="2"/>
        <v>2559538</v>
      </c>
      <c r="L26" s="31">
        <f t="shared" si="2"/>
        <v>7116956</v>
      </c>
      <c r="M26" s="31">
        <f t="shared" si="2"/>
        <v>14355316</v>
      </c>
      <c r="N26" s="31">
        <f t="shared" si="2"/>
        <v>24031810</v>
      </c>
      <c r="O26" s="31">
        <f t="shared" si="2"/>
        <v>9222380</v>
      </c>
      <c r="P26" s="31">
        <f t="shared" si="2"/>
        <v>10676178</v>
      </c>
      <c r="Q26" s="31">
        <f t="shared" si="2"/>
        <v>5474356</v>
      </c>
      <c r="R26" s="31">
        <f t="shared" si="2"/>
        <v>25372914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393654104</v>
      </c>
      <c r="X26" s="31">
        <f t="shared" si="2"/>
        <v>316746664</v>
      </c>
      <c r="Y26" s="31">
        <f t="shared" si="2"/>
        <v>76907440</v>
      </c>
      <c r="Z26" s="32">
        <f>+IF(X26&lt;&gt;0,+(Y26/X26)*100,0)</f>
        <v>24.280426202057807</v>
      </c>
      <c r="AA26" s="33">
        <f>+AA13+AA25</f>
        <v>316956838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839069</v>
      </c>
      <c r="D32" s="18"/>
      <c r="E32" s="19">
        <v>47536781</v>
      </c>
      <c r="F32" s="20">
        <v>37800450</v>
      </c>
      <c r="G32" s="20">
        <v>-382691</v>
      </c>
      <c r="H32" s="20">
        <v>90960</v>
      </c>
      <c r="I32" s="20">
        <v>4800</v>
      </c>
      <c r="J32" s="20">
        <v>-286931</v>
      </c>
      <c r="K32" s="20">
        <v>734086</v>
      </c>
      <c r="L32" s="20">
        <v>-597151</v>
      </c>
      <c r="M32" s="20">
        <v>-6839</v>
      </c>
      <c r="N32" s="20">
        <v>130096</v>
      </c>
      <c r="O32" s="20">
        <v>-132724</v>
      </c>
      <c r="P32" s="20">
        <v>53892</v>
      </c>
      <c r="Q32" s="20">
        <v>16549</v>
      </c>
      <c r="R32" s="20">
        <v>-62283</v>
      </c>
      <c r="S32" s="20"/>
      <c r="T32" s="20"/>
      <c r="U32" s="20"/>
      <c r="V32" s="20"/>
      <c r="W32" s="20">
        <v>-219118</v>
      </c>
      <c r="X32" s="20">
        <v>28350342</v>
      </c>
      <c r="Y32" s="20">
        <v>-28569460</v>
      </c>
      <c r="Z32" s="21">
        <v>-100.77289367443963</v>
      </c>
      <c r="AA32" s="22">
        <v>37800450</v>
      </c>
    </row>
    <row r="33" spans="1:27" x14ac:dyDescent="0.25">
      <c r="A33" s="23" t="s">
        <v>60</v>
      </c>
      <c r="B33" s="17" t="s">
        <v>32</v>
      </c>
      <c r="C33" s="18">
        <v>8506517</v>
      </c>
      <c r="D33" s="18"/>
      <c r="E33" s="19"/>
      <c r="F33" s="20"/>
      <c r="G33" s="20">
        <v>8513517</v>
      </c>
      <c r="H33" s="20"/>
      <c r="I33" s="20"/>
      <c r="J33" s="20">
        <v>8513517</v>
      </c>
      <c r="K33" s="20"/>
      <c r="L33" s="20"/>
      <c r="M33" s="20">
        <v>-1805910</v>
      </c>
      <c r="N33" s="20">
        <v>-1805910</v>
      </c>
      <c r="O33" s="20"/>
      <c r="P33" s="20"/>
      <c r="Q33" s="20">
        <v>-898395</v>
      </c>
      <c r="R33" s="20">
        <v>-898395</v>
      </c>
      <c r="S33" s="20"/>
      <c r="T33" s="20"/>
      <c r="U33" s="20"/>
      <c r="V33" s="20"/>
      <c r="W33" s="20">
        <v>5809212</v>
      </c>
      <c r="X33" s="20">
        <v>3350303</v>
      </c>
      <c r="Y33" s="20">
        <v>2458909</v>
      </c>
      <c r="Z33" s="21">
        <v>73.393630367163809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9345586</v>
      </c>
      <c r="D37" s="29">
        <f t="shared" ref="D37:Y37" si="3">SUM(D29:D36)</f>
        <v>0</v>
      </c>
      <c r="E37" s="30">
        <f t="shared" si="3"/>
        <v>47536781</v>
      </c>
      <c r="F37" s="31">
        <f t="shared" si="3"/>
        <v>37800450</v>
      </c>
      <c r="G37" s="31">
        <f t="shared" si="3"/>
        <v>8130826</v>
      </c>
      <c r="H37" s="31">
        <f t="shared" si="3"/>
        <v>90960</v>
      </c>
      <c r="I37" s="31">
        <f t="shared" si="3"/>
        <v>4800</v>
      </c>
      <c r="J37" s="31">
        <f t="shared" si="3"/>
        <v>8226586</v>
      </c>
      <c r="K37" s="31">
        <f t="shared" si="3"/>
        <v>734086</v>
      </c>
      <c r="L37" s="31">
        <f t="shared" si="3"/>
        <v>-597151</v>
      </c>
      <c r="M37" s="31">
        <f t="shared" si="3"/>
        <v>-1812749</v>
      </c>
      <c r="N37" s="31">
        <f t="shared" si="3"/>
        <v>-1675814</v>
      </c>
      <c r="O37" s="31">
        <f t="shared" si="3"/>
        <v>-132724</v>
      </c>
      <c r="P37" s="31">
        <f t="shared" si="3"/>
        <v>53892</v>
      </c>
      <c r="Q37" s="31">
        <f t="shared" si="3"/>
        <v>-881846</v>
      </c>
      <c r="R37" s="31">
        <f t="shared" si="3"/>
        <v>-960678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5590094</v>
      </c>
      <c r="X37" s="31">
        <f t="shared" si="3"/>
        <v>31700645</v>
      </c>
      <c r="Y37" s="31">
        <f t="shared" si="3"/>
        <v>-26110551</v>
      </c>
      <c r="Z37" s="32">
        <f>+IF(X37&lt;&gt;0,+(Y37/X37)*100,0)</f>
        <v>-82.365992868599363</v>
      </c>
      <c r="AA37" s="33">
        <f>SUM(AA29:AA36)</f>
        <v>37800450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9345586</v>
      </c>
      <c r="D44" s="29">
        <f>+D37+D43</f>
        <v>0</v>
      </c>
      <c r="E44" s="30">
        <f t="shared" si="5"/>
        <v>47536781</v>
      </c>
      <c r="F44" s="31">
        <f t="shared" si="5"/>
        <v>37800450</v>
      </c>
      <c r="G44" s="31">
        <f t="shared" si="5"/>
        <v>8130826</v>
      </c>
      <c r="H44" s="31">
        <f t="shared" si="5"/>
        <v>90960</v>
      </c>
      <c r="I44" s="31">
        <f t="shared" si="5"/>
        <v>4800</v>
      </c>
      <c r="J44" s="31">
        <f t="shared" si="5"/>
        <v>8226586</v>
      </c>
      <c r="K44" s="31">
        <f t="shared" si="5"/>
        <v>734086</v>
      </c>
      <c r="L44" s="31">
        <f t="shared" si="5"/>
        <v>-597151</v>
      </c>
      <c r="M44" s="31">
        <f t="shared" si="5"/>
        <v>-1812749</v>
      </c>
      <c r="N44" s="31">
        <f t="shared" si="5"/>
        <v>-1675814</v>
      </c>
      <c r="O44" s="31">
        <f t="shared" si="5"/>
        <v>-132724</v>
      </c>
      <c r="P44" s="31">
        <f t="shared" si="5"/>
        <v>53892</v>
      </c>
      <c r="Q44" s="31">
        <f t="shared" si="5"/>
        <v>-881846</v>
      </c>
      <c r="R44" s="31">
        <f t="shared" si="5"/>
        <v>-960678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5590094</v>
      </c>
      <c r="X44" s="31">
        <f t="shared" si="5"/>
        <v>31700645</v>
      </c>
      <c r="Y44" s="31">
        <f t="shared" si="5"/>
        <v>-26110551</v>
      </c>
      <c r="Z44" s="32">
        <f>+IF(X44&lt;&gt;0,+(Y44/X44)*100,0)</f>
        <v>-82.365992868599363</v>
      </c>
      <c r="AA44" s="33">
        <f>+AA37+AA43</f>
        <v>37800450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380253529</v>
      </c>
      <c r="D45" s="42">
        <f t="shared" si="6"/>
        <v>0</v>
      </c>
      <c r="E45" s="43">
        <f t="shared" si="6"/>
        <v>295814011</v>
      </c>
      <c r="F45" s="44">
        <f t="shared" si="6"/>
        <v>279156388</v>
      </c>
      <c r="G45" s="44">
        <f t="shared" si="6"/>
        <v>323407096</v>
      </c>
      <c r="H45" s="44">
        <f t="shared" si="6"/>
        <v>6020738</v>
      </c>
      <c r="I45" s="44">
        <f t="shared" si="6"/>
        <v>6594960</v>
      </c>
      <c r="J45" s="44">
        <f t="shared" si="6"/>
        <v>336022794</v>
      </c>
      <c r="K45" s="44">
        <f t="shared" si="6"/>
        <v>1825452</v>
      </c>
      <c r="L45" s="44">
        <f t="shared" si="6"/>
        <v>7714107</v>
      </c>
      <c r="M45" s="44">
        <f t="shared" si="6"/>
        <v>16168065</v>
      </c>
      <c r="N45" s="44">
        <f t="shared" si="6"/>
        <v>25707624</v>
      </c>
      <c r="O45" s="44">
        <f t="shared" si="6"/>
        <v>9355104</v>
      </c>
      <c r="P45" s="44">
        <f t="shared" si="6"/>
        <v>10622286</v>
      </c>
      <c r="Q45" s="44">
        <f t="shared" si="6"/>
        <v>6356202</v>
      </c>
      <c r="R45" s="44">
        <f t="shared" si="6"/>
        <v>26333592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388064010</v>
      </c>
      <c r="X45" s="44">
        <f t="shared" si="6"/>
        <v>285046019</v>
      </c>
      <c r="Y45" s="44">
        <f t="shared" si="6"/>
        <v>103017991</v>
      </c>
      <c r="Z45" s="45">
        <f>+IF(X45&lt;&gt;0,+(Y45/X45)*100,0)</f>
        <v>36.140827842959631</v>
      </c>
      <c r="AA45" s="46">
        <f>+AA26-AA44</f>
        <v>279156388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114360478</v>
      </c>
      <c r="F6" s="20">
        <v>118672992</v>
      </c>
      <c r="G6" s="20">
        <v>-1373051</v>
      </c>
      <c r="H6" s="20">
        <v>-5411840</v>
      </c>
      <c r="I6" s="20">
        <v>-122452760</v>
      </c>
      <c r="J6" s="20">
        <v>-129237651</v>
      </c>
      <c r="K6" s="20">
        <v>-9942478</v>
      </c>
      <c r="L6" s="20">
        <v>-8143668</v>
      </c>
      <c r="M6" s="20">
        <v>1232125</v>
      </c>
      <c r="N6" s="20">
        <v>-16854021</v>
      </c>
      <c r="O6" s="20">
        <v>-1723895</v>
      </c>
      <c r="P6" s="20">
        <v>-15071648</v>
      </c>
      <c r="Q6" s="20">
        <v>1713059</v>
      </c>
      <c r="R6" s="20">
        <v>-15082484</v>
      </c>
      <c r="S6" s="20"/>
      <c r="T6" s="20"/>
      <c r="U6" s="20"/>
      <c r="V6" s="20"/>
      <c r="W6" s="20">
        <v>-161174156</v>
      </c>
      <c r="X6" s="20">
        <v>94388708</v>
      </c>
      <c r="Y6" s="20">
        <v>-255562864</v>
      </c>
      <c r="Z6" s="21">
        <v>-270.75576031827876</v>
      </c>
      <c r="AA6" s="22">
        <v>118672992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1165096</v>
      </c>
      <c r="F7" s="20">
        <v>-20598888</v>
      </c>
      <c r="G7" s="20">
        <v>8684221</v>
      </c>
      <c r="H7" s="20">
        <v>832228</v>
      </c>
      <c r="I7" s="20">
        <v>-247324692</v>
      </c>
      <c r="J7" s="20">
        <v>-237808243</v>
      </c>
      <c r="K7" s="20">
        <v>243957</v>
      </c>
      <c r="L7" s="20">
        <v>5058809</v>
      </c>
      <c r="M7" s="20">
        <v>-1230517</v>
      </c>
      <c r="N7" s="20">
        <v>4072249</v>
      </c>
      <c r="O7" s="20">
        <v>-1585567</v>
      </c>
      <c r="P7" s="20">
        <v>-1335123</v>
      </c>
      <c r="Q7" s="20">
        <v>-2112427</v>
      </c>
      <c r="R7" s="20">
        <v>-5033117</v>
      </c>
      <c r="S7" s="20"/>
      <c r="T7" s="20"/>
      <c r="U7" s="20"/>
      <c r="V7" s="20"/>
      <c r="W7" s="20">
        <v>-238769111</v>
      </c>
      <c r="X7" s="20">
        <v>-15217059</v>
      </c>
      <c r="Y7" s="20">
        <v>-223552052</v>
      </c>
      <c r="Z7" s="21">
        <v>1469.0884224080357</v>
      </c>
      <c r="AA7" s="22">
        <v>-20598888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4160664</v>
      </c>
      <c r="F10" s="20">
        <v>10660664</v>
      </c>
      <c r="G10" s="20"/>
      <c r="H10" s="20">
        <v>-260835</v>
      </c>
      <c r="I10" s="20">
        <v>3767795</v>
      </c>
      <c r="J10" s="20">
        <v>3506960</v>
      </c>
      <c r="K10" s="20">
        <v>1652078</v>
      </c>
      <c r="L10" s="20">
        <v>1078902</v>
      </c>
      <c r="M10" s="20">
        <v>-94215</v>
      </c>
      <c r="N10" s="20">
        <v>2636765</v>
      </c>
      <c r="O10" s="20">
        <v>-3599463</v>
      </c>
      <c r="P10" s="20">
        <v>3798303</v>
      </c>
      <c r="Q10" s="20">
        <v>-8593225</v>
      </c>
      <c r="R10" s="20">
        <v>-8394385</v>
      </c>
      <c r="S10" s="20"/>
      <c r="T10" s="20"/>
      <c r="U10" s="20"/>
      <c r="V10" s="20"/>
      <c r="W10" s="20">
        <v>-2250660</v>
      </c>
      <c r="X10" s="20">
        <v>10309851</v>
      </c>
      <c r="Y10" s="20">
        <v>-12560511</v>
      </c>
      <c r="Z10" s="21">
        <v>-121.83018939846949</v>
      </c>
      <c r="AA10" s="22">
        <v>10660664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343166</v>
      </c>
      <c r="H11" s="24">
        <v>920337</v>
      </c>
      <c r="I11" s="24">
        <v>21192062</v>
      </c>
      <c r="J11" s="20">
        <v>22455565</v>
      </c>
      <c r="K11" s="24">
        <v>663198</v>
      </c>
      <c r="L11" s="24">
        <v>1015812</v>
      </c>
      <c r="M11" s="20">
        <v>106728</v>
      </c>
      <c r="N11" s="24">
        <v>1785738</v>
      </c>
      <c r="O11" s="24">
        <v>705126</v>
      </c>
      <c r="P11" s="24">
        <v>1729354</v>
      </c>
      <c r="Q11" s="20">
        <v>305161</v>
      </c>
      <c r="R11" s="24">
        <v>2739641</v>
      </c>
      <c r="S11" s="24"/>
      <c r="T11" s="20"/>
      <c r="U11" s="24"/>
      <c r="V11" s="24"/>
      <c r="W11" s="24">
        <v>26980944</v>
      </c>
      <c r="X11" s="20"/>
      <c r="Y11" s="24">
        <v>26980944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119686238</v>
      </c>
      <c r="F13" s="31">
        <f t="shared" si="0"/>
        <v>108734768</v>
      </c>
      <c r="G13" s="31">
        <f t="shared" si="0"/>
        <v>7654336</v>
      </c>
      <c r="H13" s="31">
        <f t="shared" si="0"/>
        <v>-3920110</v>
      </c>
      <c r="I13" s="31">
        <f t="shared" si="0"/>
        <v>-344817595</v>
      </c>
      <c r="J13" s="31">
        <f t="shared" si="0"/>
        <v>-341083369</v>
      </c>
      <c r="K13" s="31">
        <f t="shared" si="0"/>
        <v>-7383245</v>
      </c>
      <c r="L13" s="31">
        <f t="shared" si="0"/>
        <v>-990145</v>
      </c>
      <c r="M13" s="31">
        <f t="shared" si="0"/>
        <v>14121</v>
      </c>
      <c r="N13" s="31">
        <f t="shared" si="0"/>
        <v>-8359269</v>
      </c>
      <c r="O13" s="31">
        <f t="shared" si="0"/>
        <v>-6203799</v>
      </c>
      <c r="P13" s="31">
        <f t="shared" si="0"/>
        <v>-10879114</v>
      </c>
      <c r="Q13" s="31">
        <f t="shared" si="0"/>
        <v>-8687432</v>
      </c>
      <c r="R13" s="31">
        <f t="shared" si="0"/>
        <v>-25770345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-375212983</v>
      </c>
      <c r="X13" s="31">
        <f t="shared" si="0"/>
        <v>89481500</v>
      </c>
      <c r="Y13" s="31">
        <f t="shared" si="0"/>
        <v>-464694483</v>
      </c>
      <c r="Z13" s="32">
        <f>+IF(X13&lt;&gt;0,+(Y13/X13)*100,0)</f>
        <v>-519.31905812933405</v>
      </c>
      <c r="AA13" s="33">
        <f>SUM(AA6:AA12)</f>
        <v>108734768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2607859</v>
      </c>
      <c r="F17" s="20">
        <v>2607859</v>
      </c>
      <c r="G17" s="24"/>
      <c r="H17" s="24">
        <v>34500</v>
      </c>
      <c r="I17" s="24">
        <v>5677365</v>
      </c>
      <c r="J17" s="20">
        <v>5711865</v>
      </c>
      <c r="K17" s="24">
        <v>153327</v>
      </c>
      <c r="L17" s="24">
        <v>177769</v>
      </c>
      <c r="M17" s="20"/>
      <c r="N17" s="24">
        <v>331096</v>
      </c>
      <c r="O17" s="24"/>
      <c r="P17" s="24">
        <v>159390</v>
      </c>
      <c r="Q17" s="20">
        <v>578164</v>
      </c>
      <c r="R17" s="24">
        <v>737554</v>
      </c>
      <c r="S17" s="24"/>
      <c r="T17" s="20"/>
      <c r="U17" s="24"/>
      <c r="V17" s="24"/>
      <c r="W17" s="24">
        <v>6780515</v>
      </c>
      <c r="X17" s="20">
        <v>2677833</v>
      </c>
      <c r="Y17" s="24">
        <v>4102682</v>
      </c>
      <c r="Z17" s="25">
        <v>153.20903133242439</v>
      </c>
      <c r="AA17" s="26">
        <v>2607859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412221</v>
      </c>
      <c r="F21" s="20">
        <v>412221</v>
      </c>
      <c r="G21" s="20"/>
      <c r="H21" s="20"/>
      <c r="I21" s="20">
        <v>493379</v>
      </c>
      <c r="J21" s="20">
        <v>493379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493379</v>
      </c>
      <c r="X21" s="20">
        <v>359165</v>
      </c>
      <c r="Y21" s="20">
        <v>134214</v>
      </c>
      <c r="Z21" s="21">
        <v>37.368340456336227</v>
      </c>
      <c r="AA21" s="22">
        <v>412221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3020080</v>
      </c>
      <c r="F25" s="36">
        <f t="shared" si="1"/>
        <v>3020080</v>
      </c>
      <c r="G25" s="36">
        <f t="shared" si="1"/>
        <v>0</v>
      </c>
      <c r="H25" s="36">
        <f t="shared" si="1"/>
        <v>34500</v>
      </c>
      <c r="I25" s="36">
        <f t="shared" si="1"/>
        <v>6170744</v>
      </c>
      <c r="J25" s="36">
        <f t="shared" si="1"/>
        <v>6205244</v>
      </c>
      <c r="K25" s="36">
        <f t="shared" si="1"/>
        <v>153327</v>
      </c>
      <c r="L25" s="36">
        <f t="shared" si="1"/>
        <v>177769</v>
      </c>
      <c r="M25" s="36">
        <f t="shared" si="1"/>
        <v>0</v>
      </c>
      <c r="N25" s="36">
        <f t="shared" si="1"/>
        <v>331096</v>
      </c>
      <c r="O25" s="36">
        <f t="shared" si="1"/>
        <v>0</v>
      </c>
      <c r="P25" s="36">
        <f t="shared" si="1"/>
        <v>159390</v>
      </c>
      <c r="Q25" s="36">
        <f t="shared" si="1"/>
        <v>578164</v>
      </c>
      <c r="R25" s="36">
        <f t="shared" si="1"/>
        <v>737554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7273894</v>
      </c>
      <c r="X25" s="36">
        <f t="shared" si="1"/>
        <v>3036998</v>
      </c>
      <c r="Y25" s="36">
        <f t="shared" si="1"/>
        <v>4236896</v>
      </c>
      <c r="Z25" s="37">
        <f>+IF(X25&lt;&gt;0,+(Y25/X25)*100,0)</f>
        <v>139.50934442498811</v>
      </c>
      <c r="AA25" s="38">
        <f>SUM(AA15:AA24)</f>
        <v>3020080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122706318</v>
      </c>
      <c r="F26" s="31">
        <f t="shared" si="2"/>
        <v>111754848</v>
      </c>
      <c r="G26" s="31">
        <f t="shared" si="2"/>
        <v>7654336</v>
      </c>
      <c r="H26" s="31">
        <f t="shared" si="2"/>
        <v>-3885610</v>
      </c>
      <c r="I26" s="31">
        <f t="shared" si="2"/>
        <v>-338646851</v>
      </c>
      <c r="J26" s="31">
        <f t="shared" si="2"/>
        <v>-334878125</v>
      </c>
      <c r="K26" s="31">
        <f t="shared" si="2"/>
        <v>-7229918</v>
      </c>
      <c r="L26" s="31">
        <f t="shared" si="2"/>
        <v>-812376</v>
      </c>
      <c r="M26" s="31">
        <f t="shared" si="2"/>
        <v>14121</v>
      </c>
      <c r="N26" s="31">
        <f t="shared" si="2"/>
        <v>-8028173</v>
      </c>
      <c r="O26" s="31">
        <f t="shared" si="2"/>
        <v>-6203799</v>
      </c>
      <c r="P26" s="31">
        <f t="shared" si="2"/>
        <v>-10719724</v>
      </c>
      <c r="Q26" s="31">
        <f t="shared" si="2"/>
        <v>-8109268</v>
      </c>
      <c r="R26" s="31">
        <f t="shared" si="2"/>
        <v>-25032791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-367939089</v>
      </c>
      <c r="X26" s="31">
        <f t="shared" si="2"/>
        <v>92518498</v>
      </c>
      <c r="Y26" s="31">
        <f t="shared" si="2"/>
        <v>-460457587</v>
      </c>
      <c r="Z26" s="32">
        <f>+IF(X26&lt;&gt;0,+(Y26/X26)*100,0)</f>
        <v>-497.69245821522094</v>
      </c>
      <c r="AA26" s="33">
        <f>+AA13+AA25</f>
        <v>111754848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135669389</v>
      </c>
      <c r="F32" s="20">
        <v>147269389</v>
      </c>
      <c r="G32" s="20">
        <v>2906981</v>
      </c>
      <c r="H32" s="20">
        <v>-5155349</v>
      </c>
      <c r="I32" s="20">
        <v>101829171</v>
      </c>
      <c r="J32" s="20">
        <v>99580803</v>
      </c>
      <c r="K32" s="20">
        <v>-10910896</v>
      </c>
      <c r="L32" s="20">
        <v>-4449693</v>
      </c>
      <c r="M32" s="20">
        <v>-10930747</v>
      </c>
      <c r="N32" s="20">
        <v>-26291336</v>
      </c>
      <c r="O32" s="20">
        <v>-8575397</v>
      </c>
      <c r="P32" s="20">
        <v>-9728989</v>
      </c>
      <c r="Q32" s="20">
        <v>-14673938</v>
      </c>
      <c r="R32" s="20">
        <v>-32978324</v>
      </c>
      <c r="S32" s="20"/>
      <c r="T32" s="20"/>
      <c r="U32" s="20"/>
      <c r="V32" s="20"/>
      <c r="W32" s="20">
        <v>40311143</v>
      </c>
      <c r="X32" s="20">
        <v>115883274</v>
      </c>
      <c r="Y32" s="20">
        <v>-75572131</v>
      </c>
      <c r="Z32" s="21">
        <v>-65.214010953815475</v>
      </c>
      <c r="AA32" s="22">
        <v>147269389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-22451470</v>
      </c>
      <c r="G35" s="20"/>
      <c r="H35" s="20"/>
      <c r="I35" s="20"/>
      <c r="J35" s="20"/>
      <c r="K35" s="20"/>
      <c r="L35" s="20">
        <v>960</v>
      </c>
      <c r="M35" s="20"/>
      <c r="N35" s="20">
        <v>960</v>
      </c>
      <c r="O35" s="20"/>
      <c r="P35" s="20">
        <v>1206</v>
      </c>
      <c r="Q35" s="20"/>
      <c r="R35" s="20">
        <v>1206</v>
      </c>
      <c r="S35" s="20"/>
      <c r="T35" s="20"/>
      <c r="U35" s="20"/>
      <c r="V35" s="20"/>
      <c r="W35" s="20">
        <v>2166</v>
      </c>
      <c r="X35" s="20">
        <v>-16838595</v>
      </c>
      <c r="Y35" s="20">
        <v>16840761</v>
      </c>
      <c r="Z35" s="21">
        <v>-100.01286330599434</v>
      </c>
      <c r="AA35" s="22">
        <v>-22451470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135669389</v>
      </c>
      <c r="F37" s="31">
        <f t="shared" si="3"/>
        <v>124817919</v>
      </c>
      <c r="G37" s="31">
        <f t="shared" si="3"/>
        <v>2906981</v>
      </c>
      <c r="H37" s="31">
        <f t="shared" si="3"/>
        <v>-5155349</v>
      </c>
      <c r="I37" s="31">
        <f t="shared" si="3"/>
        <v>101829171</v>
      </c>
      <c r="J37" s="31">
        <f t="shared" si="3"/>
        <v>99580803</v>
      </c>
      <c r="K37" s="31">
        <f t="shared" si="3"/>
        <v>-10910896</v>
      </c>
      <c r="L37" s="31">
        <f t="shared" si="3"/>
        <v>-4448733</v>
      </c>
      <c r="M37" s="31">
        <f t="shared" si="3"/>
        <v>-10930747</v>
      </c>
      <c r="N37" s="31">
        <f t="shared" si="3"/>
        <v>-26290376</v>
      </c>
      <c r="O37" s="31">
        <f t="shared" si="3"/>
        <v>-8575397</v>
      </c>
      <c r="P37" s="31">
        <f t="shared" si="3"/>
        <v>-9727783</v>
      </c>
      <c r="Q37" s="31">
        <f t="shared" si="3"/>
        <v>-14673938</v>
      </c>
      <c r="R37" s="31">
        <f t="shared" si="3"/>
        <v>-32977118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40313309</v>
      </c>
      <c r="X37" s="31">
        <f t="shared" si="3"/>
        <v>99044679</v>
      </c>
      <c r="Y37" s="31">
        <f t="shared" si="3"/>
        <v>-58731370</v>
      </c>
      <c r="Z37" s="32">
        <f>+IF(X37&lt;&gt;0,+(Y37/X37)*100,0)</f>
        <v>-59.297854860027364</v>
      </c>
      <c r="AA37" s="33">
        <f>SUM(AA29:AA36)</f>
        <v>124817919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126636</v>
      </c>
      <c r="F40" s="20">
        <v>126636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>
        <v>126636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1549474</v>
      </c>
      <c r="F42" s="20">
        <v>1549474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1549474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1676110</v>
      </c>
      <c r="F43" s="36">
        <f t="shared" si="4"/>
        <v>1676110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1676110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137345499</v>
      </c>
      <c r="F44" s="31">
        <f t="shared" si="5"/>
        <v>126494029</v>
      </c>
      <c r="G44" s="31">
        <f t="shared" si="5"/>
        <v>2906981</v>
      </c>
      <c r="H44" s="31">
        <f t="shared" si="5"/>
        <v>-5155349</v>
      </c>
      <c r="I44" s="31">
        <f t="shared" si="5"/>
        <v>101829171</v>
      </c>
      <c r="J44" s="31">
        <f t="shared" si="5"/>
        <v>99580803</v>
      </c>
      <c r="K44" s="31">
        <f t="shared" si="5"/>
        <v>-10910896</v>
      </c>
      <c r="L44" s="31">
        <f t="shared" si="5"/>
        <v>-4448733</v>
      </c>
      <c r="M44" s="31">
        <f t="shared" si="5"/>
        <v>-10930747</v>
      </c>
      <c r="N44" s="31">
        <f t="shared" si="5"/>
        <v>-26290376</v>
      </c>
      <c r="O44" s="31">
        <f t="shared" si="5"/>
        <v>-8575397</v>
      </c>
      <c r="P44" s="31">
        <f t="shared" si="5"/>
        <v>-9727783</v>
      </c>
      <c r="Q44" s="31">
        <f t="shared" si="5"/>
        <v>-14673938</v>
      </c>
      <c r="R44" s="31">
        <f t="shared" si="5"/>
        <v>-32977118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40313309</v>
      </c>
      <c r="X44" s="31">
        <f t="shared" si="5"/>
        <v>99044679</v>
      </c>
      <c r="Y44" s="31">
        <f t="shared" si="5"/>
        <v>-58731370</v>
      </c>
      <c r="Z44" s="32">
        <f>+IF(X44&lt;&gt;0,+(Y44/X44)*100,0)</f>
        <v>-59.297854860027364</v>
      </c>
      <c r="AA44" s="33">
        <f>+AA37+AA43</f>
        <v>126494029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-14639181</v>
      </c>
      <c r="F45" s="44">
        <f t="shared" si="6"/>
        <v>-14739181</v>
      </c>
      <c r="G45" s="44">
        <f t="shared" si="6"/>
        <v>4747355</v>
      </c>
      <c r="H45" s="44">
        <f t="shared" si="6"/>
        <v>1269739</v>
      </c>
      <c r="I45" s="44">
        <f t="shared" si="6"/>
        <v>-440476022</v>
      </c>
      <c r="J45" s="44">
        <f t="shared" si="6"/>
        <v>-434458928</v>
      </c>
      <c r="K45" s="44">
        <f t="shared" si="6"/>
        <v>3680978</v>
      </c>
      <c r="L45" s="44">
        <f t="shared" si="6"/>
        <v>3636357</v>
      </c>
      <c r="M45" s="44">
        <f t="shared" si="6"/>
        <v>10944868</v>
      </c>
      <c r="N45" s="44">
        <f t="shared" si="6"/>
        <v>18262203</v>
      </c>
      <c r="O45" s="44">
        <f t="shared" si="6"/>
        <v>2371598</v>
      </c>
      <c r="P45" s="44">
        <f t="shared" si="6"/>
        <v>-991941</v>
      </c>
      <c r="Q45" s="44">
        <f t="shared" si="6"/>
        <v>6564670</v>
      </c>
      <c r="R45" s="44">
        <f t="shared" si="6"/>
        <v>7944327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-408252398</v>
      </c>
      <c r="X45" s="44">
        <f t="shared" si="6"/>
        <v>-6526181</v>
      </c>
      <c r="Y45" s="44">
        <f t="shared" si="6"/>
        <v>-401726217</v>
      </c>
      <c r="Z45" s="45">
        <f>+IF(X45&lt;&gt;0,+(Y45/X45)*100,0)</f>
        <v>6155.6094904508473</v>
      </c>
      <c r="AA45" s="46">
        <f>+AA26-AA44</f>
        <v>-14739181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>
        <v>16791337</v>
      </c>
      <c r="J47" s="20">
        <v>16791337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16791337</v>
      </c>
      <c r="X47" s="20"/>
      <c r="Y47" s="20">
        <v>16791337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>
        <v>-8323704</v>
      </c>
      <c r="J48" s="20">
        <v>-8323704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-8323704</v>
      </c>
      <c r="X48" s="20"/>
      <c r="Y48" s="20">
        <v>-8323704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8467633</v>
      </c>
      <c r="J50" s="52">
        <f t="shared" si="7"/>
        <v>8467633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8467633</v>
      </c>
      <c r="X50" s="52">
        <f t="shared" si="7"/>
        <v>0</v>
      </c>
      <c r="Y50" s="52">
        <f t="shared" si="7"/>
        <v>8467633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-11500668</v>
      </c>
      <c r="D6" s="18"/>
      <c r="E6" s="19">
        <v>-8900043</v>
      </c>
      <c r="F6" s="20">
        <v>-3663405</v>
      </c>
      <c r="G6" s="20">
        <v>-3905700</v>
      </c>
      <c r="H6" s="20">
        <v>-1316560</v>
      </c>
      <c r="I6" s="20">
        <v>-14980480</v>
      </c>
      <c r="J6" s="20">
        <v>-20202740</v>
      </c>
      <c r="K6" s="20">
        <v>-2208346</v>
      </c>
      <c r="L6" s="20">
        <v>-1959071</v>
      </c>
      <c r="M6" s="20">
        <v>-2733404</v>
      </c>
      <c r="N6" s="20">
        <v>-6900821</v>
      </c>
      <c r="O6" s="20">
        <v>-1863002</v>
      </c>
      <c r="P6" s="20">
        <v>-4033133</v>
      </c>
      <c r="Q6" s="20">
        <v>-1854154</v>
      </c>
      <c r="R6" s="20">
        <v>-7750289</v>
      </c>
      <c r="S6" s="20"/>
      <c r="T6" s="20"/>
      <c r="U6" s="20"/>
      <c r="V6" s="20"/>
      <c r="W6" s="20">
        <v>-34853850</v>
      </c>
      <c r="X6" s="20">
        <v>-2772523</v>
      </c>
      <c r="Y6" s="20">
        <v>-32081327</v>
      </c>
      <c r="Z6" s="21">
        <v>1157.116712827991</v>
      </c>
      <c r="AA6" s="22">
        <v>-3663405</v>
      </c>
    </row>
    <row r="7" spans="1:27" x14ac:dyDescent="0.25">
      <c r="A7" s="23" t="s">
        <v>35</v>
      </c>
      <c r="B7" s="17" t="s">
        <v>32</v>
      </c>
      <c r="C7" s="18">
        <v>6523184</v>
      </c>
      <c r="D7" s="18"/>
      <c r="E7" s="19">
        <v>34123312</v>
      </c>
      <c r="F7" s="20">
        <v>34123312</v>
      </c>
      <c r="G7" s="20">
        <v>5406510</v>
      </c>
      <c r="H7" s="20">
        <v>4742593</v>
      </c>
      <c r="I7" s="20">
        <v>11374271</v>
      </c>
      <c r="J7" s="20">
        <v>21523374</v>
      </c>
      <c r="K7" s="20">
        <v>5088549</v>
      </c>
      <c r="L7" s="20">
        <v>4432268</v>
      </c>
      <c r="M7" s="20">
        <v>5033486</v>
      </c>
      <c r="N7" s="20">
        <v>14554303</v>
      </c>
      <c r="O7" s="20">
        <v>5619184</v>
      </c>
      <c r="P7" s="20">
        <v>6083770</v>
      </c>
      <c r="Q7" s="20">
        <v>6004010</v>
      </c>
      <c r="R7" s="20">
        <v>17706964</v>
      </c>
      <c r="S7" s="20"/>
      <c r="T7" s="20"/>
      <c r="U7" s="20"/>
      <c r="V7" s="20"/>
      <c r="W7" s="20">
        <v>53784641</v>
      </c>
      <c r="X7" s="20">
        <v>25647828</v>
      </c>
      <c r="Y7" s="20">
        <v>28136813</v>
      </c>
      <c r="Z7" s="21">
        <v>109.70446698254526</v>
      </c>
      <c r="AA7" s="22">
        <v>34123312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-3971164</v>
      </c>
      <c r="D10" s="18"/>
      <c r="E10" s="19">
        <v>-2545315</v>
      </c>
      <c r="F10" s="20">
        <v>-3989727</v>
      </c>
      <c r="G10" s="20">
        <v>-229306</v>
      </c>
      <c r="H10" s="20">
        <v>-305698</v>
      </c>
      <c r="I10" s="20">
        <v>-4246034</v>
      </c>
      <c r="J10" s="20">
        <v>-4781038</v>
      </c>
      <c r="K10" s="20">
        <v>-327253</v>
      </c>
      <c r="L10" s="20">
        <v>-282039</v>
      </c>
      <c r="M10" s="20">
        <v>-290203</v>
      </c>
      <c r="N10" s="20">
        <v>-899495</v>
      </c>
      <c r="O10" s="20">
        <v>-309653</v>
      </c>
      <c r="P10" s="20">
        <v>-297524</v>
      </c>
      <c r="Q10" s="20">
        <v>-199915</v>
      </c>
      <c r="R10" s="20">
        <v>-807092</v>
      </c>
      <c r="S10" s="20"/>
      <c r="T10" s="20"/>
      <c r="U10" s="20"/>
      <c r="V10" s="20"/>
      <c r="W10" s="20">
        <v>-6487625</v>
      </c>
      <c r="X10" s="20">
        <v>-2992302</v>
      </c>
      <c r="Y10" s="20">
        <v>-3495323</v>
      </c>
      <c r="Z10" s="21">
        <v>116.81050241586577</v>
      </c>
      <c r="AA10" s="22">
        <v>-3989727</v>
      </c>
    </row>
    <row r="11" spans="1:27" x14ac:dyDescent="0.25">
      <c r="A11" s="23" t="s">
        <v>39</v>
      </c>
      <c r="B11" s="17" t="s">
        <v>32</v>
      </c>
      <c r="C11" s="18">
        <v>7166702</v>
      </c>
      <c r="D11" s="18"/>
      <c r="E11" s="19"/>
      <c r="F11" s="20"/>
      <c r="G11" s="24">
        <v>246054</v>
      </c>
      <c r="H11" s="24">
        <v>151913</v>
      </c>
      <c r="I11" s="24">
        <v>7605949</v>
      </c>
      <c r="J11" s="20">
        <v>8003916</v>
      </c>
      <c r="K11" s="24">
        <v>262643</v>
      </c>
      <c r="L11" s="24">
        <v>232162</v>
      </c>
      <c r="M11" s="20">
        <v>326709</v>
      </c>
      <c r="N11" s="24">
        <v>821514</v>
      </c>
      <c r="O11" s="24">
        <v>238077</v>
      </c>
      <c r="P11" s="24">
        <v>529135</v>
      </c>
      <c r="Q11" s="20">
        <v>230406</v>
      </c>
      <c r="R11" s="24">
        <v>997618</v>
      </c>
      <c r="S11" s="24"/>
      <c r="T11" s="20"/>
      <c r="U11" s="24"/>
      <c r="V11" s="24"/>
      <c r="W11" s="24">
        <v>9823048</v>
      </c>
      <c r="X11" s="20"/>
      <c r="Y11" s="24">
        <v>9823048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-1781946</v>
      </c>
      <c r="D13" s="29">
        <f>SUM(D6:D12)</f>
        <v>0</v>
      </c>
      <c r="E13" s="30">
        <f t="shared" si="0"/>
        <v>22677954</v>
      </c>
      <c r="F13" s="31">
        <f t="shared" si="0"/>
        <v>26470180</v>
      </c>
      <c r="G13" s="31">
        <f t="shared" si="0"/>
        <v>1517558</v>
      </c>
      <c r="H13" s="31">
        <f t="shared" si="0"/>
        <v>3272248</v>
      </c>
      <c r="I13" s="31">
        <f t="shared" si="0"/>
        <v>-246294</v>
      </c>
      <c r="J13" s="31">
        <f t="shared" si="0"/>
        <v>4543512</v>
      </c>
      <c r="K13" s="31">
        <f t="shared" si="0"/>
        <v>2815593</v>
      </c>
      <c r="L13" s="31">
        <f t="shared" si="0"/>
        <v>2423320</v>
      </c>
      <c r="M13" s="31">
        <f t="shared" si="0"/>
        <v>2336588</v>
      </c>
      <c r="N13" s="31">
        <f t="shared" si="0"/>
        <v>7575501</v>
      </c>
      <c r="O13" s="31">
        <f t="shared" si="0"/>
        <v>3684606</v>
      </c>
      <c r="P13" s="31">
        <f t="shared" si="0"/>
        <v>2282248</v>
      </c>
      <c r="Q13" s="31">
        <f t="shared" si="0"/>
        <v>4180347</v>
      </c>
      <c r="R13" s="31">
        <f t="shared" si="0"/>
        <v>10147201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22266214</v>
      </c>
      <c r="X13" s="31">
        <f t="shared" si="0"/>
        <v>19883003</v>
      </c>
      <c r="Y13" s="31">
        <f t="shared" si="0"/>
        <v>2383211</v>
      </c>
      <c r="Z13" s="32">
        <f>+IF(X13&lt;&gt;0,+(Y13/X13)*100,0)</f>
        <v>11.98617231008817</v>
      </c>
      <c r="AA13" s="33">
        <f>SUM(AA6:AA12)</f>
        <v>26470180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80127645</v>
      </c>
      <c r="D17" s="18"/>
      <c r="E17" s="19">
        <v>13243660</v>
      </c>
      <c r="F17" s="20">
        <v>9639023</v>
      </c>
      <c r="G17" s="24"/>
      <c r="H17" s="24"/>
      <c r="I17" s="24">
        <v>81835738</v>
      </c>
      <c r="J17" s="20">
        <v>81835738</v>
      </c>
      <c r="K17" s="24">
        <v>575600</v>
      </c>
      <c r="L17" s="24">
        <v>1157628</v>
      </c>
      <c r="M17" s="20">
        <v>1099577</v>
      </c>
      <c r="N17" s="24">
        <v>2832805</v>
      </c>
      <c r="O17" s="24">
        <v>646307</v>
      </c>
      <c r="P17" s="24">
        <v>2501864</v>
      </c>
      <c r="Q17" s="20">
        <v>755144</v>
      </c>
      <c r="R17" s="24">
        <v>3903315</v>
      </c>
      <c r="S17" s="24"/>
      <c r="T17" s="20"/>
      <c r="U17" s="24"/>
      <c r="V17" s="24"/>
      <c r="W17" s="24">
        <v>88571858</v>
      </c>
      <c r="X17" s="20">
        <v>7254253</v>
      </c>
      <c r="Y17" s="24">
        <v>81317605</v>
      </c>
      <c r="Z17" s="25">
        <v>1120.9645569295694</v>
      </c>
      <c r="AA17" s="26">
        <v>9639023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-129284</v>
      </c>
      <c r="D21" s="18"/>
      <c r="E21" s="19">
        <v>-1375</v>
      </c>
      <c r="F21" s="20">
        <v>-1375</v>
      </c>
      <c r="G21" s="20"/>
      <c r="H21" s="20"/>
      <c r="I21" s="20">
        <v>-129284</v>
      </c>
      <c r="J21" s="20">
        <v>-129284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-129284</v>
      </c>
      <c r="X21" s="20">
        <v>-1035</v>
      </c>
      <c r="Y21" s="20">
        <v>-128249</v>
      </c>
      <c r="Z21" s="21">
        <v>12391.207729468599</v>
      </c>
      <c r="AA21" s="22">
        <v>-1375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79998361</v>
      </c>
      <c r="D25" s="29">
        <f t="shared" ref="D25:Y25" si="1">SUM(D15:D24)</f>
        <v>0</v>
      </c>
      <c r="E25" s="35">
        <f t="shared" si="1"/>
        <v>13242285</v>
      </c>
      <c r="F25" s="36">
        <f t="shared" si="1"/>
        <v>9637648</v>
      </c>
      <c r="G25" s="36">
        <f t="shared" si="1"/>
        <v>0</v>
      </c>
      <c r="H25" s="36">
        <f t="shared" si="1"/>
        <v>0</v>
      </c>
      <c r="I25" s="36">
        <f t="shared" si="1"/>
        <v>81706454</v>
      </c>
      <c r="J25" s="36">
        <f t="shared" si="1"/>
        <v>81706454</v>
      </c>
      <c r="K25" s="36">
        <f t="shared" si="1"/>
        <v>575600</v>
      </c>
      <c r="L25" s="36">
        <f t="shared" si="1"/>
        <v>1157628</v>
      </c>
      <c r="M25" s="36">
        <f t="shared" si="1"/>
        <v>1099577</v>
      </c>
      <c r="N25" s="36">
        <f t="shared" si="1"/>
        <v>2832805</v>
      </c>
      <c r="O25" s="36">
        <f t="shared" si="1"/>
        <v>646307</v>
      </c>
      <c r="P25" s="36">
        <f t="shared" si="1"/>
        <v>2501864</v>
      </c>
      <c r="Q25" s="36">
        <f t="shared" si="1"/>
        <v>755144</v>
      </c>
      <c r="R25" s="36">
        <f t="shared" si="1"/>
        <v>3903315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88442574</v>
      </c>
      <c r="X25" s="36">
        <f t="shared" si="1"/>
        <v>7253218</v>
      </c>
      <c r="Y25" s="36">
        <f t="shared" si="1"/>
        <v>81189356</v>
      </c>
      <c r="Z25" s="37">
        <f>+IF(X25&lt;&gt;0,+(Y25/X25)*100,0)</f>
        <v>1119.3563463830812</v>
      </c>
      <c r="AA25" s="38">
        <f>SUM(AA15:AA24)</f>
        <v>9637648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78216415</v>
      </c>
      <c r="D26" s="29">
        <f>+D13+D25</f>
        <v>0</v>
      </c>
      <c r="E26" s="30">
        <f t="shared" si="2"/>
        <v>35920239</v>
      </c>
      <c r="F26" s="31">
        <f t="shared" si="2"/>
        <v>36107828</v>
      </c>
      <c r="G26" s="31">
        <f t="shared" si="2"/>
        <v>1517558</v>
      </c>
      <c r="H26" s="31">
        <f t="shared" si="2"/>
        <v>3272248</v>
      </c>
      <c r="I26" s="31">
        <f t="shared" si="2"/>
        <v>81460160</v>
      </c>
      <c r="J26" s="31">
        <f t="shared" si="2"/>
        <v>86249966</v>
      </c>
      <c r="K26" s="31">
        <f t="shared" si="2"/>
        <v>3391193</v>
      </c>
      <c r="L26" s="31">
        <f t="shared" si="2"/>
        <v>3580948</v>
      </c>
      <c r="M26" s="31">
        <f t="shared" si="2"/>
        <v>3436165</v>
      </c>
      <c r="N26" s="31">
        <f t="shared" si="2"/>
        <v>10408306</v>
      </c>
      <c r="O26" s="31">
        <f t="shared" si="2"/>
        <v>4330913</v>
      </c>
      <c r="P26" s="31">
        <f t="shared" si="2"/>
        <v>4784112</v>
      </c>
      <c r="Q26" s="31">
        <f t="shared" si="2"/>
        <v>4935491</v>
      </c>
      <c r="R26" s="31">
        <f t="shared" si="2"/>
        <v>14050516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110708788</v>
      </c>
      <c r="X26" s="31">
        <f t="shared" si="2"/>
        <v>27136221</v>
      </c>
      <c r="Y26" s="31">
        <f t="shared" si="2"/>
        <v>83572567</v>
      </c>
      <c r="Z26" s="32">
        <f>+IF(X26&lt;&gt;0,+(Y26/X26)*100,0)</f>
        <v>307.97422750942366</v>
      </c>
      <c r="AA26" s="33">
        <f>+AA13+AA25</f>
        <v>36107828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47975688</v>
      </c>
      <c r="D32" s="18"/>
      <c r="E32" s="19">
        <v>22680766</v>
      </c>
      <c r="F32" s="20">
        <v>24779024</v>
      </c>
      <c r="G32" s="20">
        <v>-1023763</v>
      </c>
      <c r="H32" s="20">
        <v>794508</v>
      </c>
      <c r="I32" s="20">
        <v>48929456</v>
      </c>
      <c r="J32" s="20">
        <v>48700201</v>
      </c>
      <c r="K32" s="20">
        <v>909308</v>
      </c>
      <c r="L32" s="20">
        <v>681237</v>
      </c>
      <c r="M32" s="20">
        <v>705692</v>
      </c>
      <c r="N32" s="20">
        <v>2296237</v>
      </c>
      <c r="O32" s="20">
        <v>733767</v>
      </c>
      <c r="P32" s="20">
        <v>864739</v>
      </c>
      <c r="Q32" s="20">
        <v>741903</v>
      </c>
      <c r="R32" s="20">
        <v>2340409</v>
      </c>
      <c r="S32" s="20"/>
      <c r="T32" s="20"/>
      <c r="U32" s="20"/>
      <c r="V32" s="20"/>
      <c r="W32" s="20">
        <v>53336847</v>
      </c>
      <c r="X32" s="20">
        <v>18584244</v>
      </c>
      <c r="Y32" s="20">
        <v>34752603</v>
      </c>
      <c r="Z32" s="21">
        <v>187.00035901379687</v>
      </c>
      <c r="AA32" s="22">
        <v>24779024</v>
      </c>
    </row>
    <row r="33" spans="1:27" x14ac:dyDescent="0.25">
      <c r="A33" s="23" t="s">
        <v>60</v>
      </c>
      <c r="B33" s="17" t="s">
        <v>32</v>
      </c>
      <c r="C33" s="18">
        <v>-18354339</v>
      </c>
      <c r="D33" s="18"/>
      <c r="E33" s="19"/>
      <c r="F33" s="20">
        <v>-699999</v>
      </c>
      <c r="G33" s="20"/>
      <c r="H33" s="20"/>
      <c r="I33" s="20">
        <v>-18354339</v>
      </c>
      <c r="J33" s="20">
        <v>-18354339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-18354339</v>
      </c>
      <c r="X33" s="20">
        <v>-524997</v>
      </c>
      <c r="Y33" s="20">
        <v>-17829342</v>
      </c>
      <c r="Z33" s="21">
        <v>3396.0845490545657</v>
      </c>
      <c r="AA33" s="22">
        <v>-699999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401585</v>
      </c>
      <c r="F34" s="20">
        <v>401585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301185</v>
      </c>
      <c r="Y34" s="20">
        <v>-301185</v>
      </c>
      <c r="Z34" s="21">
        <v>-100</v>
      </c>
      <c r="AA34" s="22">
        <v>401585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29621349</v>
      </c>
      <c r="D37" s="29">
        <f t="shared" ref="D37:Y37" si="3">SUM(D29:D36)</f>
        <v>0</v>
      </c>
      <c r="E37" s="30">
        <f t="shared" si="3"/>
        <v>23082351</v>
      </c>
      <c r="F37" s="31">
        <f t="shared" si="3"/>
        <v>24480610</v>
      </c>
      <c r="G37" s="31">
        <f t="shared" si="3"/>
        <v>-1023763</v>
      </c>
      <c r="H37" s="31">
        <f t="shared" si="3"/>
        <v>794508</v>
      </c>
      <c r="I37" s="31">
        <f t="shared" si="3"/>
        <v>30575117</v>
      </c>
      <c r="J37" s="31">
        <f t="shared" si="3"/>
        <v>30345862</v>
      </c>
      <c r="K37" s="31">
        <f t="shared" si="3"/>
        <v>909308</v>
      </c>
      <c r="L37" s="31">
        <f t="shared" si="3"/>
        <v>681237</v>
      </c>
      <c r="M37" s="31">
        <f t="shared" si="3"/>
        <v>705692</v>
      </c>
      <c r="N37" s="31">
        <f t="shared" si="3"/>
        <v>2296237</v>
      </c>
      <c r="O37" s="31">
        <f t="shared" si="3"/>
        <v>733767</v>
      </c>
      <c r="P37" s="31">
        <f t="shared" si="3"/>
        <v>864739</v>
      </c>
      <c r="Q37" s="31">
        <f t="shared" si="3"/>
        <v>741903</v>
      </c>
      <c r="R37" s="31">
        <f t="shared" si="3"/>
        <v>2340409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34982508</v>
      </c>
      <c r="X37" s="31">
        <f t="shared" si="3"/>
        <v>18360432</v>
      </c>
      <c r="Y37" s="31">
        <f t="shared" si="3"/>
        <v>16622076</v>
      </c>
      <c r="Z37" s="32">
        <f>+IF(X37&lt;&gt;0,+(Y37/X37)*100,0)</f>
        <v>90.532052840586758</v>
      </c>
      <c r="AA37" s="33">
        <f>SUM(AA29:AA36)</f>
        <v>24480610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227423</v>
      </c>
      <c r="F39" s="20">
        <v>227423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170568</v>
      </c>
      <c r="Y39" s="20">
        <v>-170568</v>
      </c>
      <c r="Z39" s="21">
        <v>-100</v>
      </c>
      <c r="AA39" s="22">
        <v>227423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227423</v>
      </c>
      <c r="F43" s="36">
        <f t="shared" si="4"/>
        <v>227423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170568</v>
      </c>
      <c r="Y43" s="36">
        <f t="shared" si="4"/>
        <v>-170568</v>
      </c>
      <c r="Z43" s="37">
        <f>+IF(X43&lt;&gt;0,+(Y43/X43)*100,0)</f>
        <v>-100</v>
      </c>
      <c r="AA43" s="38">
        <f>SUM(AA39:AA42)</f>
        <v>227423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29621349</v>
      </c>
      <c r="D44" s="29">
        <f>+D37+D43</f>
        <v>0</v>
      </c>
      <c r="E44" s="30">
        <f t="shared" si="5"/>
        <v>23309774</v>
      </c>
      <c r="F44" s="31">
        <f t="shared" si="5"/>
        <v>24708033</v>
      </c>
      <c r="G44" s="31">
        <f t="shared" si="5"/>
        <v>-1023763</v>
      </c>
      <c r="H44" s="31">
        <f t="shared" si="5"/>
        <v>794508</v>
      </c>
      <c r="I44" s="31">
        <f t="shared" si="5"/>
        <v>30575117</v>
      </c>
      <c r="J44" s="31">
        <f t="shared" si="5"/>
        <v>30345862</v>
      </c>
      <c r="K44" s="31">
        <f t="shared" si="5"/>
        <v>909308</v>
      </c>
      <c r="L44" s="31">
        <f t="shared" si="5"/>
        <v>681237</v>
      </c>
      <c r="M44" s="31">
        <f t="shared" si="5"/>
        <v>705692</v>
      </c>
      <c r="N44" s="31">
        <f t="shared" si="5"/>
        <v>2296237</v>
      </c>
      <c r="O44" s="31">
        <f t="shared" si="5"/>
        <v>733767</v>
      </c>
      <c r="P44" s="31">
        <f t="shared" si="5"/>
        <v>864739</v>
      </c>
      <c r="Q44" s="31">
        <f t="shared" si="5"/>
        <v>741903</v>
      </c>
      <c r="R44" s="31">
        <f t="shared" si="5"/>
        <v>2340409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34982508</v>
      </c>
      <c r="X44" s="31">
        <f t="shared" si="5"/>
        <v>18531000</v>
      </c>
      <c r="Y44" s="31">
        <f t="shared" si="5"/>
        <v>16451508</v>
      </c>
      <c r="Z44" s="32">
        <f>+IF(X44&lt;&gt;0,+(Y44/X44)*100,0)</f>
        <v>88.778306621337222</v>
      </c>
      <c r="AA44" s="33">
        <f>+AA37+AA43</f>
        <v>24708033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48595066</v>
      </c>
      <c r="D45" s="42">
        <f t="shared" si="6"/>
        <v>0</v>
      </c>
      <c r="E45" s="43">
        <f t="shared" si="6"/>
        <v>12610465</v>
      </c>
      <c r="F45" s="44">
        <f t="shared" si="6"/>
        <v>11399795</v>
      </c>
      <c r="G45" s="44">
        <f t="shared" si="6"/>
        <v>2541321</v>
      </c>
      <c r="H45" s="44">
        <f t="shared" si="6"/>
        <v>2477740</v>
      </c>
      <c r="I45" s="44">
        <f t="shared" si="6"/>
        <v>50885043</v>
      </c>
      <c r="J45" s="44">
        <f t="shared" si="6"/>
        <v>55904104</v>
      </c>
      <c r="K45" s="44">
        <f t="shared" si="6"/>
        <v>2481885</v>
      </c>
      <c r="L45" s="44">
        <f t="shared" si="6"/>
        <v>2899711</v>
      </c>
      <c r="M45" s="44">
        <f t="shared" si="6"/>
        <v>2730473</v>
      </c>
      <c r="N45" s="44">
        <f t="shared" si="6"/>
        <v>8112069</v>
      </c>
      <c r="O45" s="44">
        <f t="shared" si="6"/>
        <v>3597146</v>
      </c>
      <c r="P45" s="44">
        <f t="shared" si="6"/>
        <v>3919373</v>
      </c>
      <c r="Q45" s="44">
        <f t="shared" si="6"/>
        <v>4193588</v>
      </c>
      <c r="R45" s="44">
        <f t="shared" si="6"/>
        <v>11710107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75726280</v>
      </c>
      <c r="X45" s="44">
        <f t="shared" si="6"/>
        <v>8605221</v>
      </c>
      <c r="Y45" s="44">
        <f t="shared" si="6"/>
        <v>67121059</v>
      </c>
      <c r="Z45" s="45">
        <f>+IF(X45&lt;&gt;0,+(Y45/X45)*100,0)</f>
        <v>780.00389530960331</v>
      </c>
      <c r="AA45" s="46">
        <f>+AA26-AA44</f>
        <v>11399795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51872795</v>
      </c>
      <c r="D47" s="18"/>
      <c r="E47" s="19"/>
      <c r="F47" s="20"/>
      <c r="G47" s="20"/>
      <c r="H47" s="20"/>
      <c r="I47" s="20">
        <v>51872795</v>
      </c>
      <c r="J47" s="20">
        <v>51872795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51872795</v>
      </c>
      <c r="X47" s="20"/>
      <c r="Y47" s="20">
        <v>51872795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51872795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51872795</v>
      </c>
      <c r="J50" s="52">
        <f t="shared" si="7"/>
        <v>51872795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51872795</v>
      </c>
      <c r="X50" s="52">
        <f t="shared" si="7"/>
        <v>0</v>
      </c>
      <c r="Y50" s="52">
        <f t="shared" si="7"/>
        <v>51872795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558677</v>
      </c>
      <c r="D10" s="18"/>
      <c r="E10" s="19"/>
      <c r="F10" s="20"/>
      <c r="G10" s="20">
        <v>535721</v>
      </c>
      <c r="H10" s="20">
        <v>22957</v>
      </c>
      <c r="I10" s="20"/>
      <c r="J10" s="20">
        <v>558678</v>
      </c>
      <c r="K10" s="20"/>
      <c r="L10" s="20"/>
      <c r="M10" s="20"/>
      <c r="N10" s="20"/>
      <c r="O10" s="20"/>
      <c r="P10" s="20">
        <v>-1367</v>
      </c>
      <c r="Q10" s="20"/>
      <c r="R10" s="20">
        <v>-1367</v>
      </c>
      <c r="S10" s="20"/>
      <c r="T10" s="20"/>
      <c r="U10" s="20"/>
      <c r="V10" s="20"/>
      <c r="W10" s="20">
        <v>557311</v>
      </c>
      <c r="X10" s="20"/>
      <c r="Y10" s="20">
        <v>557311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558677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535721</v>
      </c>
      <c r="H13" s="31">
        <f t="shared" si="0"/>
        <v>22957</v>
      </c>
      <c r="I13" s="31">
        <f t="shared" si="0"/>
        <v>0</v>
      </c>
      <c r="J13" s="31">
        <f t="shared" si="0"/>
        <v>558678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-1367</v>
      </c>
      <c r="Q13" s="31">
        <f t="shared" si="0"/>
        <v>0</v>
      </c>
      <c r="R13" s="31">
        <f t="shared" si="0"/>
        <v>-1367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557311</v>
      </c>
      <c r="X13" s="31">
        <f t="shared" si="0"/>
        <v>0</v>
      </c>
      <c r="Y13" s="31">
        <f t="shared" si="0"/>
        <v>557311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1009623884</v>
      </c>
      <c r="D17" s="18"/>
      <c r="E17" s="19">
        <v>27204688</v>
      </c>
      <c r="F17" s="20">
        <v>25442479</v>
      </c>
      <c r="G17" s="24">
        <v>1005668828</v>
      </c>
      <c r="H17" s="24">
        <v>4527920</v>
      </c>
      <c r="I17" s="24">
        <v>776760</v>
      </c>
      <c r="J17" s="20">
        <v>1010973508</v>
      </c>
      <c r="K17" s="24">
        <v>2316594</v>
      </c>
      <c r="L17" s="24">
        <v>1354525</v>
      </c>
      <c r="M17" s="20">
        <v>-14101774</v>
      </c>
      <c r="N17" s="24">
        <v>-10430655</v>
      </c>
      <c r="O17" s="24">
        <v>14525527</v>
      </c>
      <c r="P17" s="24">
        <v>1634359</v>
      </c>
      <c r="Q17" s="20">
        <v>2199654</v>
      </c>
      <c r="R17" s="24">
        <v>18359540</v>
      </c>
      <c r="S17" s="24"/>
      <c r="T17" s="20"/>
      <c r="U17" s="24"/>
      <c r="V17" s="24"/>
      <c r="W17" s="24">
        <v>1018902393</v>
      </c>
      <c r="X17" s="20">
        <v>18782878</v>
      </c>
      <c r="Y17" s="24">
        <v>1000119515</v>
      </c>
      <c r="Z17" s="25">
        <v>5324.6340363814315</v>
      </c>
      <c r="AA17" s="26">
        <v>25442479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1009623884</v>
      </c>
      <c r="D25" s="29">
        <f t="shared" ref="D25:Y25" si="1">SUM(D15:D24)</f>
        <v>0</v>
      </c>
      <c r="E25" s="35">
        <f t="shared" si="1"/>
        <v>27204688</v>
      </c>
      <c r="F25" s="36">
        <f t="shared" si="1"/>
        <v>25442479</v>
      </c>
      <c r="G25" s="36">
        <f t="shared" si="1"/>
        <v>1005668828</v>
      </c>
      <c r="H25" s="36">
        <f t="shared" si="1"/>
        <v>4527920</v>
      </c>
      <c r="I25" s="36">
        <f t="shared" si="1"/>
        <v>776760</v>
      </c>
      <c r="J25" s="36">
        <f t="shared" si="1"/>
        <v>1010973508</v>
      </c>
      <c r="K25" s="36">
        <f t="shared" si="1"/>
        <v>2316594</v>
      </c>
      <c r="L25" s="36">
        <f t="shared" si="1"/>
        <v>1354525</v>
      </c>
      <c r="M25" s="36">
        <f t="shared" si="1"/>
        <v>-14101774</v>
      </c>
      <c r="N25" s="36">
        <f t="shared" si="1"/>
        <v>-10430655</v>
      </c>
      <c r="O25" s="36">
        <f t="shared" si="1"/>
        <v>14525527</v>
      </c>
      <c r="P25" s="36">
        <f t="shared" si="1"/>
        <v>1634359</v>
      </c>
      <c r="Q25" s="36">
        <f t="shared" si="1"/>
        <v>2199654</v>
      </c>
      <c r="R25" s="36">
        <f t="shared" si="1"/>
        <v>18359540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1018902393</v>
      </c>
      <c r="X25" s="36">
        <f t="shared" si="1"/>
        <v>18782878</v>
      </c>
      <c r="Y25" s="36">
        <f t="shared" si="1"/>
        <v>1000119515</v>
      </c>
      <c r="Z25" s="37">
        <f>+IF(X25&lt;&gt;0,+(Y25/X25)*100,0)</f>
        <v>5324.6340363814315</v>
      </c>
      <c r="AA25" s="38">
        <f>SUM(AA15:AA24)</f>
        <v>25442479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1010182561</v>
      </c>
      <c r="D26" s="29">
        <f>+D13+D25</f>
        <v>0</v>
      </c>
      <c r="E26" s="30">
        <f t="shared" si="2"/>
        <v>27204688</v>
      </c>
      <c r="F26" s="31">
        <f t="shared" si="2"/>
        <v>25442479</v>
      </c>
      <c r="G26" s="31">
        <f t="shared" si="2"/>
        <v>1006204549</v>
      </c>
      <c r="H26" s="31">
        <f t="shared" si="2"/>
        <v>4550877</v>
      </c>
      <c r="I26" s="31">
        <f t="shared" si="2"/>
        <v>776760</v>
      </c>
      <c r="J26" s="31">
        <f t="shared" si="2"/>
        <v>1011532186</v>
      </c>
      <c r="K26" s="31">
        <f t="shared" si="2"/>
        <v>2316594</v>
      </c>
      <c r="L26" s="31">
        <f t="shared" si="2"/>
        <v>1354525</v>
      </c>
      <c r="M26" s="31">
        <f t="shared" si="2"/>
        <v>-14101774</v>
      </c>
      <c r="N26" s="31">
        <f t="shared" si="2"/>
        <v>-10430655</v>
      </c>
      <c r="O26" s="31">
        <f t="shared" si="2"/>
        <v>14525527</v>
      </c>
      <c r="P26" s="31">
        <f t="shared" si="2"/>
        <v>1632992</v>
      </c>
      <c r="Q26" s="31">
        <f t="shared" si="2"/>
        <v>2199654</v>
      </c>
      <c r="R26" s="31">
        <f t="shared" si="2"/>
        <v>18358173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1019459704</v>
      </c>
      <c r="X26" s="31">
        <f t="shared" si="2"/>
        <v>18782878</v>
      </c>
      <c r="Y26" s="31">
        <f t="shared" si="2"/>
        <v>1000676826</v>
      </c>
      <c r="Z26" s="32">
        <f>+IF(X26&lt;&gt;0,+(Y26/X26)*100,0)</f>
        <v>5327.6011588852352</v>
      </c>
      <c r="AA26" s="33">
        <f>+AA13+AA25</f>
        <v>25442479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3595098</v>
      </c>
      <c r="H33" s="20">
        <v>-3547953</v>
      </c>
      <c r="I33" s="20"/>
      <c r="J33" s="20">
        <v>47145</v>
      </c>
      <c r="K33" s="20"/>
      <c r="L33" s="20">
        <v>71091</v>
      </c>
      <c r="M33" s="20"/>
      <c r="N33" s="20">
        <v>71091</v>
      </c>
      <c r="O33" s="20"/>
      <c r="P33" s="20"/>
      <c r="Q33" s="20">
        <v>14096</v>
      </c>
      <c r="R33" s="20">
        <v>14096</v>
      </c>
      <c r="S33" s="20"/>
      <c r="T33" s="20"/>
      <c r="U33" s="20"/>
      <c r="V33" s="20"/>
      <c r="W33" s="20">
        <v>132332</v>
      </c>
      <c r="X33" s="20"/>
      <c r="Y33" s="20">
        <v>132332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3595098</v>
      </c>
      <c r="H37" s="31">
        <f t="shared" si="3"/>
        <v>-3547953</v>
      </c>
      <c r="I37" s="31">
        <f t="shared" si="3"/>
        <v>0</v>
      </c>
      <c r="J37" s="31">
        <f t="shared" si="3"/>
        <v>47145</v>
      </c>
      <c r="K37" s="31">
        <f t="shared" si="3"/>
        <v>0</v>
      </c>
      <c r="L37" s="31">
        <f t="shared" si="3"/>
        <v>71091</v>
      </c>
      <c r="M37" s="31">
        <f t="shared" si="3"/>
        <v>0</v>
      </c>
      <c r="N37" s="31">
        <f t="shared" si="3"/>
        <v>71091</v>
      </c>
      <c r="O37" s="31">
        <f t="shared" si="3"/>
        <v>0</v>
      </c>
      <c r="P37" s="31">
        <f t="shared" si="3"/>
        <v>0</v>
      </c>
      <c r="Q37" s="31">
        <f t="shared" si="3"/>
        <v>14096</v>
      </c>
      <c r="R37" s="31">
        <f t="shared" si="3"/>
        <v>14096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132332</v>
      </c>
      <c r="X37" s="31">
        <f t="shared" si="3"/>
        <v>0</v>
      </c>
      <c r="Y37" s="31">
        <f t="shared" si="3"/>
        <v>132332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3595098</v>
      </c>
      <c r="H44" s="31">
        <f t="shared" si="5"/>
        <v>-3547953</v>
      </c>
      <c r="I44" s="31">
        <f t="shared" si="5"/>
        <v>0</v>
      </c>
      <c r="J44" s="31">
        <f t="shared" si="5"/>
        <v>47145</v>
      </c>
      <c r="K44" s="31">
        <f t="shared" si="5"/>
        <v>0</v>
      </c>
      <c r="L44" s="31">
        <f t="shared" si="5"/>
        <v>71091</v>
      </c>
      <c r="M44" s="31">
        <f t="shared" si="5"/>
        <v>0</v>
      </c>
      <c r="N44" s="31">
        <f t="shared" si="5"/>
        <v>71091</v>
      </c>
      <c r="O44" s="31">
        <f t="shared" si="5"/>
        <v>0</v>
      </c>
      <c r="P44" s="31">
        <f t="shared" si="5"/>
        <v>0</v>
      </c>
      <c r="Q44" s="31">
        <f t="shared" si="5"/>
        <v>14096</v>
      </c>
      <c r="R44" s="31">
        <f t="shared" si="5"/>
        <v>14096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132332</v>
      </c>
      <c r="X44" s="31">
        <f t="shared" si="5"/>
        <v>0</v>
      </c>
      <c r="Y44" s="31">
        <f t="shared" si="5"/>
        <v>132332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1010182561</v>
      </c>
      <c r="D45" s="42">
        <f t="shared" si="6"/>
        <v>0</v>
      </c>
      <c r="E45" s="43">
        <f t="shared" si="6"/>
        <v>27204688</v>
      </c>
      <c r="F45" s="44">
        <f t="shared" si="6"/>
        <v>25442479</v>
      </c>
      <c r="G45" s="44">
        <f t="shared" si="6"/>
        <v>1002609451</v>
      </c>
      <c r="H45" s="44">
        <f t="shared" si="6"/>
        <v>8098830</v>
      </c>
      <c r="I45" s="44">
        <f t="shared" si="6"/>
        <v>776760</v>
      </c>
      <c r="J45" s="44">
        <f t="shared" si="6"/>
        <v>1011485041</v>
      </c>
      <c r="K45" s="44">
        <f t="shared" si="6"/>
        <v>2316594</v>
      </c>
      <c r="L45" s="44">
        <f t="shared" si="6"/>
        <v>1283434</v>
      </c>
      <c r="M45" s="44">
        <f t="shared" si="6"/>
        <v>-14101774</v>
      </c>
      <c r="N45" s="44">
        <f t="shared" si="6"/>
        <v>-10501746</v>
      </c>
      <c r="O45" s="44">
        <f t="shared" si="6"/>
        <v>14525527</v>
      </c>
      <c r="P45" s="44">
        <f t="shared" si="6"/>
        <v>1632992</v>
      </c>
      <c r="Q45" s="44">
        <f t="shared" si="6"/>
        <v>2185558</v>
      </c>
      <c r="R45" s="44">
        <f t="shared" si="6"/>
        <v>18344077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1019327372</v>
      </c>
      <c r="X45" s="44">
        <f t="shared" si="6"/>
        <v>18782878</v>
      </c>
      <c r="Y45" s="44">
        <f t="shared" si="6"/>
        <v>1000544494</v>
      </c>
      <c r="Z45" s="45">
        <f>+IF(X45&lt;&gt;0,+(Y45/X45)*100,0)</f>
        <v>5326.8966236164661</v>
      </c>
      <c r="AA45" s="46">
        <f>+AA26-AA44</f>
        <v>25442479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322813765</v>
      </c>
      <c r="D47" s="18"/>
      <c r="E47" s="19">
        <v>117019503</v>
      </c>
      <c r="F47" s="20">
        <v>60561382</v>
      </c>
      <c r="G47" s="20">
        <v>370333275</v>
      </c>
      <c r="H47" s="20">
        <v>-26460155</v>
      </c>
      <c r="I47" s="20">
        <v>12411031</v>
      </c>
      <c r="J47" s="20">
        <v>356284151</v>
      </c>
      <c r="K47" s="20">
        <v>8519863</v>
      </c>
      <c r="L47" s="20">
        <v>14096628</v>
      </c>
      <c r="M47" s="20">
        <v>-26617597</v>
      </c>
      <c r="N47" s="20">
        <v>-4001106</v>
      </c>
      <c r="O47" s="20">
        <v>30231685</v>
      </c>
      <c r="P47" s="20">
        <v>47701361</v>
      </c>
      <c r="Q47" s="20">
        <v>26623906</v>
      </c>
      <c r="R47" s="20">
        <v>104556952</v>
      </c>
      <c r="S47" s="20"/>
      <c r="T47" s="20"/>
      <c r="U47" s="20"/>
      <c r="V47" s="20"/>
      <c r="W47" s="20">
        <v>456839997</v>
      </c>
      <c r="X47" s="20">
        <v>45421038</v>
      </c>
      <c r="Y47" s="20">
        <v>411418959</v>
      </c>
      <c r="Z47" s="47">
        <v>905.78942515580559</v>
      </c>
      <c r="AA47" s="22">
        <v>60561382</v>
      </c>
    </row>
    <row r="48" spans="1:27" x14ac:dyDescent="0.25">
      <c r="A48" s="23" t="s">
        <v>73</v>
      </c>
      <c r="B48" s="17" t="s">
        <v>32</v>
      </c>
      <c r="C48" s="18">
        <v>-999517</v>
      </c>
      <c r="D48" s="18"/>
      <c r="E48" s="19"/>
      <c r="F48" s="20"/>
      <c r="G48" s="20">
        <v>-999517</v>
      </c>
      <c r="H48" s="20"/>
      <c r="I48" s="20"/>
      <c r="J48" s="20">
        <v>-999517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-999517</v>
      </c>
      <c r="X48" s="20"/>
      <c r="Y48" s="20">
        <v>-999517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321814248</v>
      </c>
      <c r="D50" s="50">
        <f t="shared" ref="D50:Y50" si="7">SUM(D47:D49)</f>
        <v>0</v>
      </c>
      <c r="E50" s="51">
        <f t="shared" si="7"/>
        <v>117019503</v>
      </c>
      <c r="F50" s="52">
        <f t="shared" si="7"/>
        <v>60561382</v>
      </c>
      <c r="G50" s="52">
        <f t="shared" si="7"/>
        <v>369333758</v>
      </c>
      <c r="H50" s="52">
        <f t="shared" si="7"/>
        <v>-26460155</v>
      </c>
      <c r="I50" s="52">
        <f t="shared" si="7"/>
        <v>12411031</v>
      </c>
      <c r="J50" s="52">
        <f t="shared" si="7"/>
        <v>355284634</v>
      </c>
      <c r="K50" s="52">
        <f t="shared" si="7"/>
        <v>8519863</v>
      </c>
      <c r="L50" s="52">
        <f t="shared" si="7"/>
        <v>14096628</v>
      </c>
      <c r="M50" s="52">
        <f t="shared" si="7"/>
        <v>-26617597</v>
      </c>
      <c r="N50" s="52">
        <f t="shared" si="7"/>
        <v>-4001106</v>
      </c>
      <c r="O50" s="52">
        <f t="shared" si="7"/>
        <v>30231685</v>
      </c>
      <c r="P50" s="52">
        <f t="shared" si="7"/>
        <v>47701361</v>
      </c>
      <c r="Q50" s="52">
        <f t="shared" si="7"/>
        <v>26623906</v>
      </c>
      <c r="R50" s="52">
        <f t="shared" si="7"/>
        <v>104556952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455840480</v>
      </c>
      <c r="X50" s="52">
        <f t="shared" si="7"/>
        <v>45421038</v>
      </c>
      <c r="Y50" s="52">
        <f t="shared" si="7"/>
        <v>410419442</v>
      </c>
      <c r="Z50" s="53">
        <f>+IF(X50&lt;&gt;0,+(Y50/X50)*100,0)</f>
        <v>903.58886558250833</v>
      </c>
      <c r="AA50" s="54">
        <f>SUM(AA47:AA49)</f>
        <v>60561382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-168934345</v>
      </c>
      <c r="D6" s="18"/>
      <c r="E6" s="19">
        <v>163671152</v>
      </c>
      <c r="F6" s="20">
        <v>5813036</v>
      </c>
      <c r="G6" s="20">
        <v>-6316104</v>
      </c>
      <c r="H6" s="20">
        <v>-9080498</v>
      </c>
      <c r="I6" s="20">
        <v>-176718969</v>
      </c>
      <c r="J6" s="20">
        <v>-192115571</v>
      </c>
      <c r="K6" s="20">
        <v>-9819026</v>
      </c>
      <c r="L6" s="20">
        <v>-11461377</v>
      </c>
      <c r="M6" s="20">
        <v>-11126788</v>
      </c>
      <c r="N6" s="20">
        <v>-32407191</v>
      </c>
      <c r="O6" s="20">
        <v>-4974529</v>
      </c>
      <c r="P6" s="20">
        <v>-8095159</v>
      </c>
      <c r="Q6" s="20">
        <v>-7555821</v>
      </c>
      <c r="R6" s="20">
        <v>-20625509</v>
      </c>
      <c r="S6" s="20"/>
      <c r="T6" s="20"/>
      <c r="U6" s="20"/>
      <c r="V6" s="20"/>
      <c r="W6" s="20">
        <v>-245148271</v>
      </c>
      <c r="X6" s="20">
        <v>-32974543</v>
      </c>
      <c r="Y6" s="20">
        <v>-212173728</v>
      </c>
      <c r="Z6" s="21">
        <v>643.44706157110352</v>
      </c>
      <c r="AA6" s="22">
        <v>5813036</v>
      </c>
    </row>
    <row r="7" spans="1:27" x14ac:dyDescent="0.25">
      <c r="A7" s="23" t="s">
        <v>35</v>
      </c>
      <c r="B7" s="17" t="s">
        <v>32</v>
      </c>
      <c r="C7" s="18">
        <v>18870538</v>
      </c>
      <c r="D7" s="18"/>
      <c r="E7" s="19">
        <v>-295629</v>
      </c>
      <c r="F7" s="20">
        <v>8560606</v>
      </c>
      <c r="G7" s="20">
        <v>26518648</v>
      </c>
      <c r="H7" s="20">
        <v>25077395</v>
      </c>
      <c r="I7" s="20">
        <v>46873145</v>
      </c>
      <c r="J7" s="20">
        <v>98469188</v>
      </c>
      <c r="K7" s="20">
        <v>26383579</v>
      </c>
      <c r="L7" s="20">
        <v>26260592</v>
      </c>
      <c r="M7" s="20">
        <v>31707640</v>
      </c>
      <c r="N7" s="20">
        <v>84351811</v>
      </c>
      <c r="O7" s="20">
        <v>31981005</v>
      </c>
      <c r="P7" s="20">
        <v>41881221</v>
      </c>
      <c r="Q7" s="20">
        <v>37285451</v>
      </c>
      <c r="R7" s="20">
        <v>111147677</v>
      </c>
      <c r="S7" s="20"/>
      <c r="T7" s="20"/>
      <c r="U7" s="20"/>
      <c r="V7" s="20"/>
      <c r="W7" s="20">
        <v>293968676</v>
      </c>
      <c r="X7" s="20">
        <v>22303889</v>
      </c>
      <c r="Y7" s="20">
        <v>271664787</v>
      </c>
      <c r="Z7" s="21">
        <v>1218.0153290755707</v>
      </c>
      <c r="AA7" s="22">
        <v>8560606</v>
      </c>
    </row>
    <row r="8" spans="1:27" x14ac:dyDescent="0.25">
      <c r="A8" s="23" t="s">
        <v>36</v>
      </c>
      <c r="B8" s="17" t="s">
        <v>32</v>
      </c>
      <c r="C8" s="18">
        <v>3025093</v>
      </c>
      <c r="D8" s="18"/>
      <c r="E8" s="19"/>
      <c r="F8" s="20">
        <v>3025093</v>
      </c>
      <c r="G8" s="20">
        <v>237258</v>
      </c>
      <c r="H8" s="20">
        <v>92614</v>
      </c>
      <c r="I8" s="20">
        <v>3119430</v>
      </c>
      <c r="J8" s="20">
        <v>3449302</v>
      </c>
      <c r="K8" s="20">
        <v>94837</v>
      </c>
      <c r="L8" s="20">
        <v>94837</v>
      </c>
      <c r="M8" s="20">
        <v>94785</v>
      </c>
      <c r="N8" s="20">
        <v>284459</v>
      </c>
      <c r="O8" s="20">
        <v>94785</v>
      </c>
      <c r="P8" s="20">
        <v>94785</v>
      </c>
      <c r="Q8" s="20">
        <v>94785</v>
      </c>
      <c r="R8" s="20">
        <v>284355</v>
      </c>
      <c r="S8" s="20"/>
      <c r="T8" s="20"/>
      <c r="U8" s="20"/>
      <c r="V8" s="20"/>
      <c r="W8" s="20">
        <v>4018116</v>
      </c>
      <c r="X8" s="20">
        <v>3025093</v>
      </c>
      <c r="Y8" s="20">
        <v>993023</v>
      </c>
      <c r="Z8" s="21">
        <v>32.826197409468072</v>
      </c>
      <c r="AA8" s="22">
        <v>3025093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-3980916</v>
      </c>
      <c r="D10" s="18"/>
      <c r="E10" s="19">
        <v>-7001650</v>
      </c>
      <c r="F10" s="20">
        <v>-13154109</v>
      </c>
      <c r="G10" s="20">
        <v>-181718</v>
      </c>
      <c r="H10" s="20">
        <v>-201820</v>
      </c>
      <c r="I10" s="20">
        <v>-4146644</v>
      </c>
      <c r="J10" s="20">
        <v>-4530182</v>
      </c>
      <c r="K10" s="20">
        <v>-302757</v>
      </c>
      <c r="L10" s="20">
        <v>-528349</v>
      </c>
      <c r="M10" s="20">
        <v>-156039</v>
      </c>
      <c r="N10" s="20">
        <v>-987145</v>
      </c>
      <c r="O10" s="20">
        <v>-272096</v>
      </c>
      <c r="P10" s="20">
        <v>-223887</v>
      </c>
      <c r="Q10" s="20">
        <v>-242054</v>
      </c>
      <c r="R10" s="20">
        <v>-738037</v>
      </c>
      <c r="S10" s="20"/>
      <c r="T10" s="20"/>
      <c r="U10" s="20"/>
      <c r="V10" s="20"/>
      <c r="W10" s="20">
        <v>-6255364</v>
      </c>
      <c r="X10" s="20">
        <v>-13547057</v>
      </c>
      <c r="Y10" s="20">
        <v>7291693</v>
      </c>
      <c r="Z10" s="21">
        <v>-53.824923007262761</v>
      </c>
      <c r="AA10" s="22">
        <v>-13154109</v>
      </c>
    </row>
    <row r="11" spans="1:27" x14ac:dyDescent="0.25">
      <c r="A11" s="23" t="s">
        <v>39</v>
      </c>
      <c r="B11" s="17" t="s">
        <v>32</v>
      </c>
      <c r="C11" s="18">
        <v>627497003</v>
      </c>
      <c r="D11" s="18"/>
      <c r="E11" s="19">
        <v>47838709</v>
      </c>
      <c r="F11" s="20">
        <v>675840581</v>
      </c>
      <c r="G11" s="24">
        <v>969045</v>
      </c>
      <c r="H11" s="24">
        <v>907314</v>
      </c>
      <c r="I11" s="24">
        <v>628475415</v>
      </c>
      <c r="J11" s="20">
        <v>630351774</v>
      </c>
      <c r="K11" s="24">
        <v>1402504</v>
      </c>
      <c r="L11" s="24">
        <v>1542510</v>
      </c>
      <c r="M11" s="20">
        <v>1420229</v>
      </c>
      <c r="N11" s="24">
        <v>4365243</v>
      </c>
      <c r="O11" s="24">
        <v>617299</v>
      </c>
      <c r="P11" s="24">
        <v>1173162</v>
      </c>
      <c r="Q11" s="20">
        <v>918865</v>
      </c>
      <c r="R11" s="24">
        <v>2709326</v>
      </c>
      <c r="S11" s="24"/>
      <c r="T11" s="20"/>
      <c r="U11" s="24"/>
      <c r="V11" s="24"/>
      <c r="W11" s="24">
        <v>637426343</v>
      </c>
      <c r="X11" s="20">
        <v>655248795</v>
      </c>
      <c r="Y11" s="24">
        <v>-17822452</v>
      </c>
      <c r="Z11" s="25">
        <v>-2.7199518924716224</v>
      </c>
      <c r="AA11" s="26">
        <v>675840581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476477373</v>
      </c>
      <c r="D13" s="29">
        <f>SUM(D6:D12)</f>
        <v>0</v>
      </c>
      <c r="E13" s="30">
        <f t="shared" si="0"/>
        <v>204212582</v>
      </c>
      <c r="F13" s="31">
        <f t="shared" si="0"/>
        <v>680085207</v>
      </c>
      <c r="G13" s="31">
        <f t="shared" si="0"/>
        <v>21227129</v>
      </c>
      <c r="H13" s="31">
        <f t="shared" si="0"/>
        <v>16795005</v>
      </c>
      <c r="I13" s="31">
        <f t="shared" si="0"/>
        <v>497602377</v>
      </c>
      <c r="J13" s="31">
        <f t="shared" si="0"/>
        <v>535624511</v>
      </c>
      <c r="K13" s="31">
        <f t="shared" si="0"/>
        <v>17759137</v>
      </c>
      <c r="L13" s="31">
        <f t="shared" si="0"/>
        <v>15908213</v>
      </c>
      <c r="M13" s="31">
        <f t="shared" si="0"/>
        <v>21939827</v>
      </c>
      <c r="N13" s="31">
        <f t="shared" si="0"/>
        <v>55607177</v>
      </c>
      <c r="O13" s="31">
        <f t="shared" si="0"/>
        <v>27446464</v>
      </c>
      <c r="P13" s="31">
        <f t="shared" si="0"/>
        <v>34830122</v>
      </c>
      <c r="Q13" s="31">
        <f t="shared" si="0"/>
        <v>30501226</v>
      </c>
      <c r="R13" s="31">
        <f t="shared" si="0"/>
        <v>92777812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684009500</v>
      </c>
      <c r="X13" s="31">
        <f t="shared" si="0"/>
        <v>634056177</v>
      </c>
      <c r="Y13" s="31">
        <f t="shared" si="0"/>
        <v>49953323</v>
      </c>
      <c r="Z13" s="32">
        <f>+IF(X13&lt;&gt;0,+(Y13/X13)*100,0)</f>
        <v>7.8783749472091342</v>
      </c>
      <c r="AA13" s="33">
        <f>SUM(AA6:AA12)</f>
        <v>680085207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27143808</v>
      </c>
      <c r="D17" s="18"/>
      <c r="E17" s="19">
        <v>89251093</v>
      </c>
      <c r="F17" s="20">
        <v>66682933</v>
      </c>
      <c r="G17" s="24"/>
      <c r="H17" s="24">
        <v>2596968</v>
      </c>
      <c r="I17" s="24">
        <v>24762713</v>
      </c>
      <c r="J17" s="20">
        <v>27359681</v>
      </c>
      <c r="K17" s="24">
        <v>992704</v>
      </c>
      <c r="L17" s="24">
        <v>6482434</v>
      </c>
      <c r="M17" s="20">
        <v>8999979</v>
      </c>
      <c r="N17" s="24">
        <v>16475117</v>
      </c>
      <c r="O17" s="24">
        <v>706948</v>
      </c>
      <c r="P17" s="24">
        <v>75513</v>
      </c>
      <c r="Q17" s="20">
        <v>1795210</v>
      </c>
      <c r="R17" s="24">
        <v>2577671</v>
      </c>
      <c r="S17" s="24"/>
      <c r="T17" s="20"/>
      <c r="U17" s="24"/>
      <c r="V17" s="24"/>
      <c r="W17" s="24">
        <v>46412469</v>
      </c>
      <c r="X17" s="20">
        <v>77217467</v>
      </c>
      <c r="Y17" s="24">
        <v>-30804998</v>
      </c>
      <c r="Z17" s="25">
        <v>-39.893820914897404</v>
      </c>
      <c r="AA17" s="26">
        <v>66682933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-6857466</v>
      </c>
      <c r="D21" s="18"/>
      <c r="E21" s="19">
        <v>-398450</v>
      </c>
      <c r="F21" s="20">
        <v>-6954895</v>
      </c>
      <c r="G21" s="20"/>
      <c r="H21" s="20"/>
      <c r="I21" s="20">
        <v>-6857465</v>
      </c>
      <c r="J21" s="20">
        <v>-6857465</v>
      </c>
      <c r="K21" s="20"/>
      <c r="L21" s="20"/>
      <c r="M21" s="20"/>
      <c r="N21" s="20"/>
      <c r="O21" s="20"/>
      <c r="P21" s="20">
        <v>-140016</v>
      </c>
      <c r="Q21" s="20"/>
      <c r="R21" s="20">
        <v>-140016</v>
      </c>
      <c r="S21" s="20"/>
      <c r="T21" s="20"/>
      <c r="U21" s="20"/>
      <c r="V21" s="20"/>
      <c r="W21" s="20">
        <v>-6997481</v>
      </c>
      <c r="X21" s="20">
        <v>-6857465</v>
      </c>
      <c r="Y21" s="20">
        <v>-140016</v>
      </c>
      <c r="Z21" s="21">
        <v>2.041804077745931</v>
      </c>
      <c r="AA21" s="22">
        <v>-6954895</v>
      </c>
    </row>
    <row r="22" spans="1:27" x14ac:dyDescent="0.25">
      <c r="A22" s="23" t="s">
        <v>35</v>
      </c>
      <c r="B22" s="17" t="s">
        <v>32</v>
      </c>
      <c r="C22" s="18">
        <v>-1032000</v>
      </c>
      <c r="D22" s="18"/>
      <c r="E22" s="19"/>
      <c r="F22" s="20">
        <v>-1032000</v>
      </c>
      <c r="G22" s="20"/>
      <c r="H22" s="20"/>
      <c r="I22" s="20">
        <v>-1032000</v>
      </c>
      <c r="J22" s="20">
        <v>-1032000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-1032000</v>
      </c>
      <c r="X22" s="20">
        <v>-1032000</v>
      </c>
      <c r="Y22" s="20"/>
      <c r="Z22" s="21"/>
      <c r="AA22" s="22">
        <v>-1032000</v>
      </c>
    </row>
    <row r="23" spans="1:27" x14ac:dyDescent="0.25">
      <c r="A23" s="23" t="s">
        <v>50</v>
      </c>
      <c r="B23" s="17" t="s">
        <v>32</v>
      </c>
      <c r="C23" s="18">
        <v>-101973</v>
      </c>
      <c r="D23" s="18"/>
      <c r="E23" s="19"/>
      <c r="F23" s="20">
        <v>-101973</v>
      </c>
      <c r="G23" s="20"/>
      <c r="H23" s="20"/>
      <c r="I23" s="20">
        <v>-101973</v>
      </c>
      <c r="J23" s="20">
        <v>-101973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-101973</v>
      </c>
      <c r="X23" s="20">
        <v>-101973</v>
      </c>
      <c r="Y23" s="20"/>
      <c r="Z23" s="21"/>
      <c r="AA23" s="22">
        <v>-101973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19152369</v>
      </c>
      <c r="D25" s="29">
        <f t="shared" ref="D25:Y25" si="1">SUM(D15:D24)</f>
        <v>0</v>
      </c>
      <c r="E25" s="35">
        <f t="shared" si="1"/>
        <v>88852643</v>
      </c>
      <c r="F25" s="36">
        <f t="shared" si="1"/>
        <v>58594065</v>
      </c>
      <c r="G25" s="36">
        <f t="shared" si="1"/>
        <v>0</v>
      </c>
      <c r="H25" s="36">
        <f t="shared" si="1"/>
        <v>2596968</v>
      </c>
      <c r="I25" s="36">
        <f t="shared" si="1"/>
        <v>16771275</v>
      </c>
      <c r="J25" s="36">
        <f t="shared" si="1"/>
        <v>19368243</v>
      </c>
      <c r="K25" s="36">
        <f t="shared" si="1"/>
        <v>992704</v>
      </c>
      <c r="L25" s="36">
        <f t="shared" si="1"/>
        <v>6482434</v>
      </c>
      <c r="M25" s="36">
        <f t="shared" si="1"/>
        <v>8999979</v>
      </c>
      <c r="N25" s="36">
        <f t="shared" si="1"/>
        <v>16475117</v>
      </c>
      <c r="O25" s="36">
        <f t="shared" si="1"/>
        <v>706948</v>
      </c>
      <c r="P25" s="36">
        <f t="shared" si="1"/>
        <v>-64503</v>
      </c>
      <c r="Q25" s="36">
        <f t="shared" si="1"/>
        <v>1795210</v>
      </c>
      <c r="R25" s="36">
        <f t="shared" si="1"/>
        <v>2437655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38281015</v>
      </c>
      <c r="X25" s="36">
        <f t="shared" si="1"/>
        <v>69226029</v>
      </c>
      <c r="Y25" s="36">
        <f t="shared" si="1"/>
        <v>-30945014</v>
      </c>
      <c r="Z25" s="37">
        <f>+IF(X25&lt;&gt;0,+(Y25/X25)*100,0)</f>
        <v>-44.701414261390035</v>
      </c>
      <c r="AA25" s="38">
        <f>SUM(AA15:AA24)</f>
        <v>58594065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495629742</v>
      </c>
      <c r="D26" s="29">
        <f>+D13+D25</f>
        <v>0</v>
      </c>
      <c r="E26" s="30">
        <f t="shared" si="2"/>
        <v>293065225</v>
      </c>
      <c r="F26" s="31">
        <f t="shared" si="2"/>
        <v>738679272</v>
      </c>
      <c r="G26" s="31">
        <f t="shared" si="2"/>
        <v>21227129</v>
      </c>
      <c r="H26" s="31">
        <f t="shared" si="2"/>
        <v>19391973</v>
      </c>
      <c r="I26" s="31">
        <f t="shared" si="2"/>
        <v>514373652</v>
      </c>
      <c r="J26" s="31">
        <f t="shared" si="2"/>
        <v>554992754</v>
      </c>
      <c r="K26" s="31">
        <f t="shared" si="2"/>
        <v>18751841</v>
      </c>
      <c r="L26" s="31">
        <f t="shared" si="2"/>
        <v>22390647</v>
      </c>
      <c r="M26" s="31">
        <f t="shared" si="2"/>
        <v>30939806</v>
      </c>
      <c r="N26" s="31">
        <f t="shared" si="2"/>
        <v>72082294</v>
      </c>
      <c r="O26" s="31">
        <f t="shared" si="2"/>
        <v>28153412</v>
      </c>
      <c r="P26" s="31">
        <f t="shared" si="2"/>
        <v>34765619</v>
      </c>
      <c r="Q26" s="31">
        <f t="shared" si="2"/>
        <v>32296436</v>
      </c>
      <c r="R26" s="31">
        <f t="shared" si="2"/>
        <v>95215467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722290515</v>
      </c>
      <c r="X26" s="31">
        <f t="shared" si="2"/>
        <v>703282206</v>
      </c>
      <c r="Y26" s="31">
        <f t="shared" si="2"/>
        <v>19008309</v>
      </c>
      <c r="Z26" s="32">
        <f>+IF(X26&lt;&gt;0,+(Y26/X26)*100,0)</f>
        <v>2.7027996496757662</v>
      </c>
      <c r="AA26" s="33">
        <f>+AA13+AA25</f>
        <v>738679272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13399660</v>
      </c>
      <c r="D30" s="18"/>
      <c r="E30" s="19"/>
      <c r="F30" s="20">
        <v>13399660</v>
      </c>
      <c r="G30" s="20"/>
      <c r="H30" s="20"/>
      <c r="I30" s="20">
        <v>13399660</v>
      </c>
      <c r="J30" s="20">
        <v>13399660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13399660</v>
      </c>
      <c r="X30" s="20">
        <v>13399660</v>
      </c>
      <c r="Y30" s="20"/>
      <c r="Z30" s="21"/>
      <c r="AA30" s="22">
        <v>13399660</v>
      </c>
    </row>
    <row r="31" spans="1:27" x14ac:dyDescent="0.25">
      <c r="A31" s="23" t="s">
        <v>58</v>
      </c>
      <c r="B31" s="39" t="s">
        <v>32</v>
      </c>
      <c r="C31" s="18">
        <v>11347036</v>
      </c>
      <c r="D31" s="18"/>
      <c r="E31" s="19"/>
      <c r="F31" s="20">
        <v>11347036</v>
      </c>
      <c r="G31" s="20"/>
      <c r="H31" s="20"/>
      <c r="I31" s="20">
        <v>11347036</v>
      </c>
      <c r="J31" s="20">
        <v>11347036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11347036</v>
      </c>
      <c r="X31" s="20">
        <v>11347036</v>
      </c>
      <c r="Y31" s="20"/>
      <c r="Z31" s="21"/>
      <c r="AA31" s="22">
        <v>11347036</v>
      </c>
    </row>
    <row r="32" spans="1:27" x14ac:dyDescent="0.25">
      <c r="A32" s="23" t="s">
        <v>59</v>
      </c>
      <c r="B32" s="17" t="s">
        <v>32</v>
      </c>
      <c r="C32" s="18">
        <v>47925533</v>
      </c>
      <c r="D32" s="18"/>
      <c r="E32" s="19">
        <v>213307184</v>
      </c>
      <c r="F32" s="20">
        <v>225608453</v>
      </c>
      <c r="G32" s="20">
        <v>-1806467</v>
      </c>
      <c r="H32" s="20">
        <v>-1896466</v>
      </c>
      <c r="I32" s="20">
        <v>47977871</v>
      </c>
      <c r="J32" s="20">
        <v>44274938</v>
      </c>
      <c r="K32" s="20">
        <v>1390160</v>
      </c>
      <c r="L32" s="20">
        <v>793355</v>
      </c>
      <c r="M32" s="20">
        <v>7829546</v>
      </c>
      <c r="N32" s="20">
        <v>10013061</v>
      </c>
      <c r="O32" s="20">
        <v>224888</v>
      </c>
      <c r="P32" s="20">
        <v>1191693</v>
      </c>
      <c r="Q32" s="20">
        <v>588530</v>
      </c>
      <c r="R32" s="20">
        <v>2005111</v>
      </c>
      <c r="S32" s="20"/>
      <c r="T32" s="20"/>
      <c r="U32" s="20"/>
      <c r="V32" s="20"/>
      <c r="W32" s="20">
        <v>56293110</v>
      </c>
      <c r="X32" s="20">
        <v>154109253</v>
      </c>
      <c r="Y32" s="20">
        <v>-97816143</v>
      </c>
      <c r="Z32" s="21">
        <v>-63.471946749362282</v>
      </c>
      <c r="AA32" s="22">
        <v>225608453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-722851</v>
      </c>
      <c r="D34" s="18"/>
      <c r="E34" s="19"/>
      <c r="F34" s="20">
        <v>-722851</v>
      </c>
      <c r="G34" s="20"/>
      <c r="H34" s="20"/>
      <c r="I34" s="20">
        <v>-644798</v>
      </c>
      <c r="J34" s="20">
        <v>-644798</v>
      </c>
      <c r="K34" s="20"/>
      <c r="L34" s="20">
        <v>-78053</v>
      </c>
      <c r="M34" s="20"/>
      <c r="N34" s="20">
        <v>-78053</v>
      </c>
      <c r="O34" s="20"/>
      <c r="P34" s="20"/>
      <c r="Q34" s="20"/>
      <c r="R34" s="20"/>
      <c r="S34" s="20"/>
      <c r="T34" s="20"/>
      <c r="U34" s="20"/>
      <c r="V34" s="20"/>
      <c r="W34" s="20">
        <v>-722851</v>
      </c>
      <c r="X34" s="20">
        <v>-722851</v>
      </c>
      <c r="Y34" s="20"/>
      <c r="Z34" s="21"/>
      <c r="AA34" s="22">
        <v>-722851</v>
      </c>
    </row>
    <row r="35" spans="1:27" x14ac:dyDescent="0.25">
      <c r="A35" s="23" t="s">
        <v>39</v>
      </c>
      <c r="B35" s="17" t="s">
        <v>32</v>
      </c>
      <c r="C35" s="18">
        <v>-12580258</v>
      </c>
      <c r="D35" s="18"/>
      <c r="E35" s="19">
        <v>27697445</v>
      </c>
      <c r="F35" s="20">
        <v>15584897</v>
      </c>
      <c r="G35" s="20">
        <v>3891920</v>
      </c>
      <c r="H35" s="20">
        <v>-79653</v>
      </c>
      <c r="I35" s="20">
        <v>-11412994</v>
      </c>
      <c r="J35" s="20">
        <v>-7600727</v>
      </c>
      <c r="K35" s="20">
        <v>-2785448</v>
      </c>
      <c r="L35" s="20">
        <v>-969472</v>
      </c>
      <c r="M35" s="20">
        <v>2964317</v>
      </c>
      <c r="N35" s="20">
        <v>-790603</v>
      </c>
      <c r="O35" s="20">
        <v>-1333824</v>
      </c>
      <c r="P35" s="20">
        <v>2360586</v>
      </c>
      <c r="Q35" s="20">
        <v>1033574</v>
      </c>
      <c r="R35" s="20">
        <v>2060336</v>
      </c>
      <c r="S35" s="20"/>
      <c r="T35" s="20"/>
      <c r="U35" s="20"/>
      <c r="V35" s="20"/>
      <c r="W35" s="20">
        <v>-6330994</v>
      </c>
      <c r="X35" s="20">
        <v>7269746</v>
      </c>
      <c r="Y35" s="20">
        <v>-13600740</v>
      </c>
      <c r="Z35" s="21">
        <v>-187.08686658378434</v>
      </c>
      <c r="AA35" s="22">
        <v>15584897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59369120</v>
      </c>
      <c r="D37" s="29">
        <f t="shared" ref="D37:Y37" si="3">SUM(D29:D36)</f>
        <v>0</v>
      </c>
      <c r="E37" s="30">
        <f t="shared" si="3"/>
        <v>241004629</v>
      </c>
      <c r="F37" s="31">
        <f t="shared" si="3"/>
        <v>265217195</v>
      </c>
      <c r="G37" s="31">
        <f t="shared" si="3"/>
        <v>2085453</v>
      </c>
      <c r="H37" s="31">
        <f t="shared" si="3"/>
        <v>-1976119</v>
      </c>
      <c r="I37" s="31">
        <f t="shared" si="3"/>
        <v>60666775</v>
      </c>
      <c r="J37" s="31">
        <f t="shared" si="3"/>
        <v>60776109</v>
      </c>
      <c r="K37" s="31">
        <f t="shared" si="3"/>
        <v>-1395288</v>
      </c>
      <c r="L37" s="31">
        <f t="shared" si="3"/>
        <v>-254170</v>
      </c>
      <c r="M37" s="31">
        <f t="shared" si="3"/>
        <v>10793863</v>
      </c>
      <c r="N37" s="31">
        <f t="shared" si="3"/>
        <v>9144405</v>
      </c>
      <c r="O37" s="31">
        <f t="shared" si="3"/>
        <v>-1108936</v>
      </c>
      <c r="P37" s="31">
        <f t="shared" si="3"/>
        <v>3552279</v>
      </c>
      <c r="Q37" s="31">
        <f t="shared" si="3"/>
        <v>1622104</v>
      </c>
      <c r="R37" s="31">
        <f t="shared" si="3"/>
        <v>4065447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73985961</v>
      </c>
      <c r="X37" s="31">
        <f t="shared" si="3"/>
        <v>185402844</v>
      </c>
      <c r="Y37" s="31">
        <f t="shared" si="3"/>
        <v>-111416883</v>
      </c>
      <c r="Z37" s="32">
        <f>+IF(X37&lt;&gt;0,+(Y37/X37)*100,0)</f>
        <v>-60.094484311146815</v>
      </c>
      <c r="AA37" s="33">
        <f>SUM(AA29:AA36)</f>
        <v>265217195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113406823</v>
      </c>
      <c r="D39" s="18"/>
      <c r="E39" s="19"/>
      <c r="F39" s="20">
        <v>113406823</v>
      </c>
      <c r="G39" s="20"/>
      <c r="H39" s="20"/>
      <c r="I39" s="20">
        <v>113406823</v>
      </c>
      <c r="J39" s="20">
        <v>113406823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113406823</v>
      </c>
      <c r="X39" s="20">
        <v>113406823</v>
      </c>
      <c r="Y39" s="20"/>
      <c r="Z39" s="21"/>
      <c r="AA39" s="22">
        <v>113406823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113406823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113406823</v>
      </c>
      <c r="G43" s="36">
        <f t="shared" si="4"/>
        <v>0</v>
      </c>
      <c r="H43" s="36">
        <f t="shared" si="4"/>
        <v>0</v>
      </c>
      <c r="I43" s="36">
        <f t="shared" si="4"/>
        <v>113406823</v>
      </c>
      <c r="J43" s="36">
        <f t="shared" si="4"/>
        <v>113406823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113406823</v>
      </c>
      <c r="X43" s="36">
        <f t="shared" si="4"/>
        <v>113406823</v>
      </c>
      <c r="Y43" s="36">
        <f t="shared" si="4"/>
        <v>0</v>
      </c>
      <c r="Z43" s="37">
        <f>+IF(X43&lt;&gt;0,+(Y43/X43)*100,0)</f>
        <v>0</v>
      </c>
      <c r="AA43" s="38">
        <f>SUM(AA39:AA42)</f>
        <v>113406823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172775943</v>
      </c>
      <c r="D44" s="29">
        <f>+D37+D43</f>
        <v>0</v>
      </c>
      <c r="E44" s="30">
        <f t="shared" si="5"/>
        <v>241004629</v>
      </c>
      <c r="F44" s="31">
        <f t="shared" si="5"/>
        <v>378624018</v>
      </c>
      <c r="G44" s="31">
        <f t="shared" si="5"/>
        <v>2085453</v>
      </c>
      <c r="H44" s="31">
        <f t="shared" si="5"/>
        <v>-1976119</v>
      </c>
      <c r="I44" s="31">
        <f t="shared" si="5"/>
        <v>174073598</v>
      </c>
      <c r="J44" s="31">
        <f t="shared" si="5"/>
        <v>174182932</v>
      </c>
      <c r="K44" s="31">
        <f t="shared" si="5"/>
        <v>-1395288</v>
      </c>
      <c r="L44" s="31">
        <f t="shared" si="5"/>
        <v>-254170</v>
      </c>
      <c r="M44" s="31">
        <f t="shared" si="5"/>
        <v>10793863</v>
      </c>
      <c r="N44" s="31">
        <f t="shared" si="5"/>
        <v>9144405</v>
      </c>
      <c r="O44" s="31">
        <f t="shared" si="5"/>
        <v>-1108936</v>
      </c>
      <c r="P44" s="31">
        <f t="shared" si="5"/>
        <v>3552279</v>
      </c>
      <c r="Q44" s="31">
        <f t="shared" si="5"/>
        <v>1622104</v>
      </c>
      <c r="R44" s="31">
        <f t="shared" si="5"/>
        <v>4065447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187392784</v>
      </c>
      <c r="X44" s="31">
        <f t="shared" si="5"/>
        <v>298809667</v>
      </c>
      <c r="Y44" s="31">
        <f t="shared" si="5"/>
        <v>-111416883</v>
      </c>
      <c r="Z44" s="32">
        <f>+IF(X44&lt;&gt;0,+(Y44/X44)*100,0)</f>
        <v>-37.286907120043075</v>
      </c>
      <c r="AA44" s="33">
        <f>+AA37+AA43</f>
        <v>378624018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322853799</v>
      </c>
      <c r="D45" s="42">
        <f t="shared" si="6"/>
        <v>0</v>
      </c>
      <c r="E45" s="43">
        <f t="shared" si="6"/>
        <v>52060596</v>
      </c>
      <c r="F45" s="44">
        <f t="shared" si="6"/>
        <v>360055254</v>
      </c>
      <c r="G45" s="44">
        <f t="shared" si="6"/>
        <v>19141676</v>
      </c>
      <c r="H45" s="44">
        <f t="shared" si="6"/>
        <v>21368092</v>
      </c>
      <c r="I45" s="44">
        <f t="shared" si="6"/>
        <v>340300054</v>
      </c>
      <c r="J45" s="44">
        <f t="shared" si="6"/>
        <v>380809822</v>
      </c>
      <c r="K45" s="44">
        <f t="shared" si="6"/>
        <v>20147129</v>
      </c>
      <c r="L45" s="44">
        <f t="shared" si="6"/>
        <v>22644817</v>
      </c>
      <c r="M45" s="44">
        <f t="shared" si="6"/>
        <v>20145943</v>
      </c>
      <c r="N45" s="44">
        <f t="shared" si="6"/>
        <v>62937889</v>
      </c>
      <c r="O45" s="44">
        <f t="shared" si="6"/>
        <v>29262348</v>
      </c>
      <c r="P45" s="44">
        <f t="shared" si="6"/>
        <v>31213340</v>
      </c>
      <c r="Q45" s="44">
        <f t="shared" si="6"/>
        <v>30674332</v>
      </c>
      <c r="R45" s="44">
        <f t="shared" si="6"/>
        <v>91150020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534897731</v>
      </c>
      <c r="X45" s="44">
        <f t="shared" si="6"/>
        <v>404472539</v>
      </c>
      <c r="Y45" s="44">
        <f t="shared" si="6"/>
        <v>130425192</v>
      </c>
      <c r="Z45" s="45">
        <f>+IF(X45&lt;&gt;0,+(Y45/X45)*100,0)</f>
        <v>32.245747096318944</v>
      </c>
      <c r="AA45" s="46">
        <f>+AA26-AA44</f>
        <v>360055254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57641951</v>
      </c>
      <c r="D47" s="18"/>
      <c r="E47" s="19"/>
      <c r="F47" s="20">
        <v>57641955</v>
      </c>
      <c r="G47" s="20"/>
      <c r="H47" s="20"/>
      <c r="I47" s="20">
        <v>57644731</v>
      </c>
      <c r="J47" s="20">
        <v>57644731</v>
      </c>
      <c r="K47" s="20">
        <v>-70</v>
      </c>
      <c r="L47" s="20">
        <v>-2710</v>
      </c>
      <c r="M47" s="20"/>
      <c r="N47" s="20">
        <v>-2780</v>
      </c>
      <c r="O47" s="20"/>
      <c r="P47" s="20">
        <v>-472509</v>
      </c>
      <c r="Q47" s="20"/>
      <c r="R47" s="20">
        <v>-472509</v>
      </c>
      <c r="S47" s="20"/>
      <c r="T47" s="20"/>
      <c r="U47" s="20"/>
      <c r="V47" s="20"/>
      <c r="W47" s="20">
        <v>57169442</v>
      </c>
      <c r="X47" s="20">
        <v>57641955</v>
      </c>
      <c r="Y47" s="20">
        <v>-472513</v>
      </c>
      <c r="Z47" s="47">
        <v>-0.81973798425122812</v>
      </c>
      <c r="AA47" s="22">
        <v>57641955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57641951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57641955</v>
      </c>
      <c r="G50" s="52">
        <f t="shared" si="7"/>
        <v>0</v>
      </c>
      <c r="H50" s="52">
        <f t="shared" si="7"/>
        <v>0</v>
      </c>
      <c r="I50" s="52">
        <f t="shared" si="7"/>
        <v>57644731</v>
      </c>
      <c r="J50" s="52">
        <f t="shared" si="7"/>
        <v>57644731</v>
      </c>
      <c r="K50" s="52">
        <f t="shared" si="7"/>
        <v>-70</v>
      </c>
      <c r="L50" s="52">
        <f t="shared" si="7"/>
        <v>-2710</v>
      </c>
      <c r="M50" s="52">
        <f t="shared" si="7"/>
        <v>0</v>
      </c>
      <c r="N50" s="52">
        <f t="shared" si="7"/>
        <v>-2780</v>
      </c>
      <c r="O50" s="52">
        <f t="shared" si="7"/>
        <v>0</v>
      </c>
      <c r="P50" s="52">
        <f t="shared" si="7"/>
        <v>-472509</v>
      </c>
      <c r="Q50" s="52">
        <f t="shared" si="7"/>
        <v>0</v>
      </c>
      <c r="R50" s="52">
        <f t="shared" si="7"/>
        <v>-472509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57169442</v>
      </c>
      <c r="X50" s="52">
        <f t="shared" si="7"/>
        <v>57641955</v>
      </c>
      <c r="Y50" s="52">
        <f t="shared" si="7"/>
        <v>-472513</v>
      </c>
      <c r="Z50" s="53">
        <f>+IF(X50&lt;&gt;0,+(Y50/X50)*100,0)</f>
        <v>-0.81973798425122812</v>
      </c>
      <c r="AA50" s="54">
        <f>SUM(AA47:AA49)</f>
        <v>57641955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-5200506</v>
      </c>
      <c r="D6" s="18"/>
      <c r="E6" s="19">
        <v>10219546</v>
      </c>
      <c r="F6" s="20">
        <v>8140780</v>
      </c>
      <c r="G6" s="20">
        <v>-1805353</v>
      </c>
      <c r="H6" s="20">
        <v>-7692287</v>
      </c>
      <c r="I6" s="20">
        <v>-5839952</v>
      </c>
      <c r="J6" s="20">
        <v>-15337592</v>
      </c>
      <c r="K6" s="20">
        <v>-11521653</v>
      </c>
      <c r="L6" s="20">
        <v>-2275938</v>
      </c>
      <c r="M6" s="20">
        <v>-1703765</v>
      </c>
      <c r="N6" s="20">
        <v>-15501356</v>
      </c>
      <c r="O6" s="20">
        <v>-3553922</v>
      </c>
      <c r="P6" s="20">
        <v>-2237103</v>
      </c>
      <c r="Q6" s="20">
        <v>20059516</v>
      </c>
      <c r="R6" s="20">
        <v>14268491</v>
      </c>
      <c r="S6" s="20"/>
      <c r="T6" s="20"/>
      <c r="U6" s="20"/>
      <c r="V6" s="20"/>
      <c r="W6" s="20">
        <v>-16570457</v>
      </c>
      <c r="X6" s="20">
        <v>7211311</v>
      </c>
      <c r="Y6" s="20">
        <v>-23781768</v>
      </c>
      <c r="Z6" s="21">
        <v>-329.7842514350026</v>
      </c>
      <c r="AA6" s="22">
        <v>8140780</v>
      </c>
    </row>
    <row r="7" spans="1:27" x14ac:dyDescent="0.25">
      <c r="A7" s="23" t="s">
        <v>35</v>
      </c>
      <c r="B7" s="17" t="s">
        <v>32</v>
      </c>
      <c r="C7" s="18">
        <v>17882908</v>
      </c>
      <c r="D7" s="18"/>
      <c r="E7" s="19">
        <v>108782300</v>
      </c>
      <c r="F7" s="20">
        <v>82094000</v>
      </c>
      <c r="G7" s="20">
        <v>7489740</v>
      </c>
      <c r="H7" s="20">
        <v>7678398</v>
      </c>
      <c r="I7" s="20">
        <v>8482250</v>
      </c>
      <c r="J7" s="20">
        <v>23650388</v>
      </c>
      <c r="K7" s="20">
        <v>27714111</v>
      </c>
      <c r="L7" s="20">
        <v>12820785</v>
      </c>
      <c r="M7" s="20">
        <v>3900958</v>
      </c>
      <c r="N7" s="20">
        <v>44435854</v>
      </c>
      <c r="O7" s="20">
        <v>8526294</v>
      </c>
      <c r="P7" s="20">
        <v>11355833</v>
      </c>
      <c r="Q7" s="20">
        <v>10000204</v>
      </c>
      <c r="R7" s="20">
        <v>29882331</v>
      </c>
      <c r="S7" s="20"/>
      <c r="T7" s="20"/>
      <c r="U7" s="20"/>
      <c r="V7" s="20"/>
      <c r="W7" s="20">
        <v>97968573</v>
      </c>
      <c r="X7" s="20">
        <v>58888649</v>
      </c>
      <c r="Y7" s="20">
        <v>39079924</v>
      </c>
      <c r="Z7" s="21">
        <v>66.362405427232673</v>
      </c>
      <c r="AA7" s="22">
        <v>82094000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-6832966</v>
      </c>
      <c r="D10" s="18"/>
      <c r="E10" s="19">
        <v>-5480110</v>
      </c>
      <c r="F10" s="20">
        <v>-5751110</v>
      </c>
      <c r="G10" s="20">
        <v>-250333</v>
      </c>
      <c r="H10" s="20">
        <v>299721</v>
      </c>
      <c r="I10" s="20">
        <v>510371</v>
      </c>
      <c r="J10" s="20">
        <v>559759</v>
      </c>
      <c r="K10" s="20">
        <v>-6729952</v>
      </c>
      <c r="L10" s="20">
        <v>-290114</v>
      </c>
      <c r="M10" s="20">
        <v>642824</v>
      </c>
      <c r="N10" s="20">
        <v>-6377242</v>
      </c>
      <c r="O10" s="20">
        <v>2269</v>
      </c>
      <c r="P10" s="20">
        <v>685978</v>
      </c>
      <c r="Q10" s="20">
        <v>392764</v>
      </c>
      <c r="R10" s="20">
        <v>1081011</v>
      </c>
      <c r="S10" s="20"/>
      <c r="T10" s="20"/>
      <c r="U10" s="20"/>
      <c r="V10" s="20"/>
      <c r="W10" s="20">
        <v>-4736472</v>
      </c>
      <c r="X10" s="20">
        <v>2581311</v>
      </c>
      <c r="Y10" s="20">
        <v>-7317783</v>
      </c>
      <c r="Z10" s="21">
        <v>-283.49094704202633</v>
      </c>
      <c r="AA10" s="22">
        <v>-5751110</v>
      </c>
    </row>
    <row r="11" spans="1:27" x14ac:dyDescent="0.25">
      <c r="A11" s="23" t="s">
        <v>39</v>
      </c>
      <c r="B11" s="17" t="s">
        <v>32</v>
      </c>
      <c r="C11" s="18">
        <v>11172492</v>
      </c>
      <c r="D11" s="18"/>
      <c r="E11" s="19"/>
      <c r="F11" s="20"/>
      <c r="G11" s="24">
        <v>43075</v>
      </c>
      <c r="H11" s="24">
        <v>1010965</v>
      </c>
      <c r="I11" s="24">
        <v>744485</v>
      </c>
      <c r="J11" s="20">
        <v>1798525</v>
      </c>
      <c r="K11" s="24">
        <v>11969197</v>
      </c>
      <c r="L11" s="24">
        <v>271541</v>
      </c>
      <c r="M11" s="20">
        <v>211049</v>
      </c>
      <c r="N11" s="24">
        <v>12451787</v>
      </c>
      <c r="O11" s="24">
        <v>455826</v>
      </c>
      <c r="P11" s="24">
        <v>286496</v>
      </c>
      <c r="Q11" s="20">
        <v>202269</v>
      </c>
      <c r="R11" s="24">
        <v>944591</v>
      </c>
      <c r="S11" s="24"/>
      <c r="T11" s="20"/>
      <c r="U11" s="24"/>
      <c r="V11" s="24"/>
      <c r="W11" s="24">
        <v>15194903</v>
      </c>
      <c r="X11" s="20"/>
      <c r="Y11" s="24">
        <v>15194903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17021928</v>
      </c>
      <c r="D13" s="29">
        <f>SUM(D6:D12)</f>
        <v>0</v>
      </c>
      <c r="E13" s="30">
        <f t="shared" si="0"/>
        <v>113521736</v>
      </c>
      <c r="F13" s="31">
        <f t="shared" si="0"/>
        <v>84483670</v>
      </c>
      <c r="G13" s="31">
        <f t="shared" si="0"/>
        <v>5477129</v>
      </c>
      <c r="H13" s="31">
        <f t="shared" si="0"/>
        <v>1296797</v>
      </c>
      <c r="I13" s="31">
        <f t="shared" si="0"/>
        <v>3897154</v>
      </c>
      <c r="J13" s="31">
        <f t="shared" si="0"/>
        <v>10671080</v>
      </c>
      <c r="K13" s="31">
        <f t="shared" si="0"/>
        <v>21431703</v>
      </c>
      <c r="L13" s="31">
        <f t="shared" si="0"/>
        <v>10526274</v>
      </c>
      <c r="M13" s="31">
        <f t="shared" si="0"/>
        <v>3051066</v>
      </c>
      <c r="N13" s="31">
        <f t="shared" si="0"/>
        <v>35009043</v>
      </c>
      <c r="O13" s="31">
        <f t="shared" si="0"/>
        <v>5430467</v>
      </c>
      <c r="P13" s="31">
        <f t="shared" si="0"/>
        <v>10091204</v>
      </c>
      <c r="Q13" s="31">
        <f t="shared" si="0"/>
        <v>30654753</v>
      </c>
      <c r="R13" s="31">
        <f t="shared" si="0"/>
        <v>46176424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91856547</v>
      </c>
      <c r="X13" s="31">
        <f t="shared" si="0"/>
        <v>68681271</v>
      </c>
      <c r="Y13" s="31">
        <f t="shared" si="0"/>
        <v>23175276</v>
      </c>
      <c r="Z13" s="32">
        <f>+IF(X13&lt;&gt;0,+(Y13/X13)*100,0)</f>
        <v>33.74322528189672</v>
      </c>
      <c r="AA13" s="33">
        <f>SUM(AA6:AA12)</f>
        <v>84483670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31382184</v>
      </c>
      <c r="D17" s="18"/>
      <c r="E17" s="19">
        <v>-1415118</v>
      </c>
      <c r="F17" s="20">
        <v>14947648</v>
      </c>
      <c r="G17" s="24">
        <v>242407</v>
      </c>
      <c r="H17" s="24">
        <v>6989607</v>
      </c>
      <c r="I17" s="24">
        <v>3958800</v>
      </c>
      <c r="J17" s="20">
        <v>11190814</v>
      </c>
      <c r="K17" s="24">
        <v>35801274</v>
      </c>
      <c r="L17" s="24">
        <v>782317</v>
      </c>
      <c r="M17" s="20">
        <v>40432</v>
      </c>
      <c r="N17" s="24">
        <v>36624023</v>
      </c>
      <c r="O17" s="24">
        <v>2408485</v>
      </c>
      <c r="P17" s="24">
        <v>-3374024</v>
      </c>
      <c r="Q17" s="20">
        <v>-933037</v>
      </c>
      <c r="R17" s="24">
        <v>-1898576</v>
      </c>
      <c r="S17" s="24"/>
      <c r="T17" s="20"/>
      <c r="U17" s="24"/>
      <c r="V17" s="24"/>
      <c r="W17" s="24">
        <v>45916261</v>
      </c>
      <c r="X17" s="20">
        <v>11060864</v>
      </c>
      <c r="Y17" s="24">
        <v>34855397</v>
      </c>
      <c r="Z17" s="25">
        <v>315.12363771944035</v>
      </c>
      <c r="AA17" s="26">
        <v>14947648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-85504</v>
      </c>
      <c r="D21" s="18"/>
      <c r="E21" s="19">
        <v>-52089</v>
      </c>
      <c r="F21" s="20">
        <v>-52089</v>
      </c>
      <c r="G21" s="20"/>
      <c r="H21" s="20"/>
      <c r="I21" s="20"/>
      <c r="J21" s="20"/>
      <c r="K21" s="20">
        <v>-85504</v>
      </c>
      <c r="L21" s="20"/>
      <c r="M21" s="20"/>
      <c r="N21" s="20">
        <v>-85504</v>
      </c>
      <c r="O21" s="20"/>
      <c r="P21" s="20">
        <v>-10776</v>
      </c>
      <c r="Q21" s="20">
        <v>-3631</v>
      </c>
      <c r="R21" s="20">
        <v>-14407</v>
      </c>
      <c r="S21" s="20"/>
      <c r="T21" s="20"/>
      <c r="U21" s="20"/>
      <c r="V21" s="20"/>
      <c r="W21" s="20">
        <v>-99911</v>
      </c>
      <c r="X21" s="20">
        <v>-35720</v>
      </c>
      <c r="Y21" s="20">
        <v>-64191</v>
      </c>
      <c r="Z21" s="21">
        <v>179.70604703247483</v>
      </c>
      <c r="AA21" s="22">
        <v>-52089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31296680</v>
      </c>
      <c r="D25" s="29">
        <f t="shared" ref="D25:Y25" si="1">SUM(D15:D24)</f>
        <v>0</v>
      </c>
      <c r="E25" s="35">
        <f t="shared" si="1"/>
        <v>-1467207</v>
      </c>
      <c r="F25" s="36">
        <f t="shared" si="1"/>
        <v>14895559</v>
      </c>
      <c r="G25" s="36">
        <f t="shared" si="1"/>
        <v>242407</v>
      </c>
      <c r="H25" s="36">
        <f t="shared" si="1"/>
        <v>6989607</v>
      </c>
      <c r="I25" s="36">
        <f t="shared" si="1"/>
        <v>3958800</v>
      </c>
      <c r="J25" s="36">
        <f t="shared" si="1"/>
        <v>11190814</v>
      </c>
      <c r="K25" s="36">
        <f t="shared" si="1"/>
        <v>35715770</v>
      </c>
      <c r="L25" s="36">
        <f t="shared" si="1"/>
        <v>782317</v>
      </c>
      <c r="M25" s="36">
        <f t="shared" si="1"/>
        <v>40432</v>
      </c>
      <c r="N25" s="36">
        <f t="shared" si="1"/>
        <v>36538519</v>
      </c>
      <c r="O25" s="36">
        <f t="shared" si="1"/>
        <v>2408485</v>
      </c>
      <c r="P25" s="36">
        <f t="shared" si="1"/>
        <v>-3384800</v>
      </c>
      <c r="Q25" s="36">
        <f t="shared" si="1"/>
        <v>-936668</v>
      </c>
      <c r="R25" s="36">
        <f t="shared" si="1"/>
        <v>-1912983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45816350</v>
      </c>
      <c r="X25" s="36">
        <f t="shared" si="1"/>
        <v>11025144</v>
      </c>
      <c r="Y25" s="36">
        <f t="shared" si="1"/>
        <v>34791206</v>
      </c>
      <c r="Z25" s="37">
        <f>+IF(X25&lt;&gt;0,+(Y25/X25)*100,0)</f>
        <v>315.5623727000754</v>
      </c>
      <c r="AA25" s="38">
        <f>SUM(AA15:AA24)</f>
        <v>14895559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48318608</v>
      </c>
      <c r="D26" s="29">
        <f>+D13+D25</f>
        <v>0</v>
      </c>
      <c r="E26" s="30">
        <f t="shared" si="2"/>
        <v>112054529</v>
      </c>
      <c r="F26" s="31">
        <f t="shared" si="2"/>
        <v>99379229</v>
      </c>
      <c r="G26" s="31">
        <f t="shared" si="2"/>
        <v>5719536</v>
      </c>
      <c r="H26" s="31">
        <f t="shared" si="2"/>
        <v>8286404</v>
      </c>
      <c r="I26" s="31">
        <f t="shared" si="2"/>
        <v>7855954</v>
      </c>
      <c r="J26" s="31">
        <f t="shared" si="2"/>
        <v>21861894</v>
      </c>
      <c r="K26" s="31">
        <f t="shared" si="2"/>
        <v>57147473</v>
      </c>
      <c r="L26" s="31">
        <f t="shared" si="2"/>
        <v>11308591</v>
      </c>
      <c r="M26" s="31">
        <f t="shared" si="2"/>
        <v>3091498</v>
      </c>
      <c r="N26" s="31">
        <f t="shared" si="2"/>
        <v>71547562</v>
      </c>
      <c r="O26" s="31">
        <f t="shared" si="2"/>
        <v>7838952</v>
      </c>
      <c r="P26" s="31">
        <f t="shared" si="2"/>
        <v>6706404</v>
      </c>
      <c r="Q26" s="31">
        <f t="shared" si="2"/>
        <v>29718085</v>
      </c>
      <c r="R26" s="31">
        <f t="shared" si="2"/>
        <v>44263441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137672897</v>
      </c>
      <c r="X26" s="31">
        <f t="shared" si="2"/>
        <v>79706415</v>
      </c>
      <c r="Y26" s="31">
        <f t="shared" si="2"/>
        <v>57966482</v>
      </c>
      <c r="Z26" s="32">
        <f>+IF(X26&lt;&gt;0,+(Y26/X26)*100,0)</f>
        <v>72.724989575807669</v>
      </c>
      <c r="AA26" s="33">
        <f>+AA13+AA25</f>
        <v>99379229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119513407</v>
      </c>
      <c r="D32" s="18"/>
      <c r="E32" s="19">
        <v>53847424</v>
      </c>
      <c r="F32" s="20">
        <v>65845538</v>
      </c>
      <c r="G32" s="20">
        <v>962144</v>
      </c>
      <c r="H32" s="20">
        <v>2666846</v>
      </c>
      <c r="I32" s="20">
        <v>4848665</v>
      </c>
      <c r="J32" s="20">
        <v>8477655</v>
      </c>
      <c r="K32" s="20">
        <v>122794596</v>
      </c>
      <c r="L32" s="20">
        <v>2739563</v>
      </c>
      <c r="M32" s="20">
        <v>4235162</v>
      </c>
      <c r="N32" s="20">
        <v>129769321</v>
      </c>
      <c r="O32" s="20">
        <v>3246091</v>
      </c>
      <c r="P32" s="20">
        <v>3346153</v>
      </c>
      <c r="Q32" s="20">
        <v>3574773</v>
      </c>
      <c r="R32" s="20">
        <v>10167017</v>
      </c>
      <c r="S32" s="20"/>
      <c r="T32" s="20"/>
      <c r="U32" s="20"/>
      <c r="V32" s="20"/>
      <c r="W32" s="20">
        <v>148413993</v>
      </c>
      <c r="X32" s="20">
        <v>47045086</v>
      </c>
      <c r="Y32" s="20">
        <v>101368907</v>
      </c>
      <c r="Z32" s="21">
        <v>215.47182844984064</v>
      </c>
      <c r="AA32" s="22">
        <v>65845538</v>
      </c>
    </row>
    <row r="33" spans="1:27" x14ac:dyDescent="0.25">
      <c r="A33" s="23" t="s">
        <v>60</v>
      </c>
      <c r="B33" s="17" t="s">
        <v>32</v>
      </c>
      <c r="C33" s="18">
        <v>-19631577</v>
      </c>
      <c r="D33" s="18"/>
      <c r="E33" s="19">
        <v>-10320000</v>
      </c>
      <c r="F33" s="20">
        <v>-8162114</v>
      </c>
      <c r="G33" s="20"/>
      <c r="H33" s="20"/>
      <c r="I33" s="20"/>
      <c r="J33" s="20"/>
      <c r="K33" s="20">
        <v>-19631577</v>
      </c>
      <c r="L33" s="20"/>
      <c r="M33" s="20"/>
      <c r="N33" s="20">
        <v>-19631577</v>
      </c>
      <c r="O33" s="20"/>
      <c r="P33" s="20"/>
      <c r="Q33" s="20"/>
      <c r="R33" s="20"/>
      <c r="S33" s="20"/>
      <c r="T33" s="20"/>
      <c r="U33" s="20"/>
      <c r="V33" s="20"/>
      <c r="W33" s="20">
        <v>-19631577</v>
      </c>
      <c r="X33" s="20">
        <v>-6121566</v>
      </c>
      <c r="Y33" s="20">
        <v>-13510011</v>
      </c>
      <c r="Z33" s="21">
        <v>220.6953416821774</v>
      </c>
      <c r="AA33" s="22">
        <v>-8162114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276500</v>
      </c>
      <c r="F34" s="20">
        <v>276500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166480</v>
      </c>
      <c r="Y34" s="20">
        <v>-166480</v>
      </c>
      <c r="Z34" s="21">
        <v>-100</v>
      </c>
      <c r="AA34" s="22">
        <v>276500</v>
      </c>
    </row>
    <row r="35" spans="1:27" x14ac:dyDescent="0.25">
      <c r="A35" s="23" t="s">
        <v>39</v>
      </c>
      <c r="B35" s="17" t="s">
        <v>32</v>
      </c>
      <c r="C35" s="18">
        <v>-20</v>
      </c>
      <c r="D35" s="18"/>
      <c r="E35" s="19"/>
      <c r="F35" s="20"/>
      <c r="G35" s="20"/>
      <c r="H35" s="20"/>
      <c r="I35" s="20"/>
      <c r="J35" s="20"/>
      <c r="K35" s="20">
        <v>-20</v>
      </c>
      <c r="L35" s="20"/>
      <c r="M35" s="20"/>
      <c r="N35" s="20">
        <v>-20</v>
      </c>
      <c r="O35" s="20"/>
      <c r="P35" s="20">
        <v>-53</v>
      </c>
      <c r="Q35" s="20">
        <v>22</v>
      </c>
      <c r="R35" s="20">
        <v>-31</v>
      </c>
      <c r="S35" s="20"/>
      <c r="T35" s="20"/>
      <c r="U35" s="20"/>
      <c r="V35" s="20"/>
      <c r="W35" s="20">
        <v>-51</v>
      </c>
      <c r="X35" s="20"/>
      <c r="Y35" s="20">
        <v>-51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99881810</v>
      </c>
      <c r="D37" s="29">
        <f t="shared" ref="D37:Y37" si="3">SUM(D29:D36)</f>
        <v>0</v>
      </c>
      <c r="E37" s="30">
        <f t="shared" si="3"/>
        <v>43803924</v>
      </c>
      <c r="F37" s="31">
        <f t="shared" si="3"/>
        <v>57959924</v>
      </c>
      <c r="G37" s="31">
        <f t="shared" si="3"/>
        <v>962144</v>
      </c>
      <c r="H37" s="31">
        <f t="shared" si="3"/>
        <v>2666846</v>
      </c>
      <c r="I37" s="31">
        <f t="shared" si="3"/>
        <v>4848665</v>
      </c>
      <c r="J37" s="31">
        <f t="shared" si="3"/>
        <v>8477655</v>
      </c>
      <c r="K37" s="31">
        <f t="shared" si="3"/>
        <v>103162999</v>
      </c>
      <c r="L37" s="31">
        <f t="shared" si="3"/>
        <v>2739563</v>
      </c>
      <c r="M37" s="31">
        <f t="shared" si="3"/>
        <v>4235162</v>
      </c>
      <c r="N37" s="31">
        <f t="shared" si="3"/>
        <v>110137724</v>
      </c>
      <c r="O37" s="31">
        <f t="shared" si="3"/>
        <v>3246091</v>
      </c>
      <c r="P37" s="31">
        <f t="shared" si="3"/>
        <v>3346100</v>
      </c>
      <c r="Q37" s="31">
        <f t="shared" si="3"/>
        <v>3574795</v>
      </c>
      <c r="R37" s="31">
        <f t="shared" si="3"/>
        <v>10166986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128782365</v>
      </c>
      <c r="X37" s="31">
        <f t="shared" si="3"/>
        <v>41090000</v>
      </c>
      <c r="Y37" s="31">
        <f t="shared" si="3"/>
        <v>87692365</v>
      </c>
      <c r="Z37" s="32">
        <f>+IF(X37&lt;&gt;0,+(Y37/X37)*100,0)</f>
        <v>213.41534436602578</v>
      </c>
      <c r="AA37" s="33">
        <f>SUM(AA29:AA36)</f>
        <v>57959924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99881810</v>
      </c>
      <c r="D44" s="29">
        <f>+D37+D43</f>
        <v>0</v>
      </c>
      <c r="E44" s="30">
        <f t="shared" si="5"/>
        <v>43803924</v>
      </c>
      <c r="F44" s="31">
        <f t="shared" si="5"/>
        <v>57959924</v>
      </c>
      <c r="G44" s="31">
        <f t="shared" si="5"/>
        <v>962144</v>
      </c>
      <c r="H44" s="31">
        <f t="shared" si="5"/>
        <v>2666846</v>
      </c>
      <c r="I44" s="31">
        <f t="shared" si="5"/>
        <v>4848665</v>
      </c>
      <c r="J44" s="31">
        <f t="shared" si="5"/>
        <v>8477655</v>
      </c>
      <c r="K44" s="31">
        <f t="shared" si="5"/>
        <v>103162999</v>
      </c>
      <c r="L44" s="31">
        <f t="shared" si="5"/>
        <v>2739563</v>
      </c>
      <c r="M44" s="31">
        <f t="shared" si="5"/>
        <v>4235162</v>
      </c>
      <c r="N44" s="31">
        <f t="shared" si="5"/>
        <v>110137724</v>
      </c>
      <c r="O44" s="31">
        <f t="shared" si="5"/>
        <v>3246091</v>
      </c>
      <c r="P44" s="31">
        <f t="shared" si="5"/>
        <v>3346100</v>
      </c>
      <c r="Q44" s="31">
        <f t="shared" si="5"/>
        <v>3574795</v>
      </c>
      <c r="R44" s="31">
        <f t="shared" si="5"/>
        <v>10166986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128782365</v>
      </c>
      <c r="X44" s="31">
        <f t="shared" si="5"/>
        <v>41090000</v>
      </c>
      <c r="Y44" s="31">
        <f t="shared" si="5"/>
        <v>87692365</v>
      </c>
      <c r="Z44" s="32">
        <f>+IF(X44&lt;&gt;0,+(Y44/X44)*100,0)</f>
        <v>213.41534436602578</v>
      </c>
      <c r="AA44" s="33">
        <f>+AA37+AA43</f>
        <v>57959924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-51563202</v>
      </c>
      <c r="D45" s="42">
        <f t="shared" si="6"/>
        <v>0</v>
      </c>
      <c r="E45" s="43">
        <f t="shared" si="6"/>
        <v>68250605</v>
      </c>
      <c r="F45" s="44">
        <f t="shared" si="6"/>
        <v>41419305</v>
      </c>
      <c r="G45" s="44">
        <f t="shared" si="6"/>
        <v>4757392</v>
      </c>
      <c r="H45" s="44">
        <f t="shared" si="6"/>
        <v>5619558</v>
      </c>
      <c r="I45" s="44">
        <f t="shared" si="6"/>
        <v>3007289</v>
      </c>
      <c r="J45" s="44">
        <f t="shared" si="6"/>
        <v>13384239</v>
      </c>
      <c r="K45" s="44">
        <f t="shared" si="6"/>
        <v>-46015526</v>
      </c>
      <c r="L45" s="44">
        <f t="shared" si="6"/>
        <v>8569028</v>
      </c>
      <c r="M45" s="44">
        <f t="shared" si="6"/>
        <v>-1143664</v>
      </c>
      <c r="N45" s="44">
        <f t="shared" si="6"/>
        <v>-38590162</v>
      </c>
      <c r="O45" s="44">
        <f t="shared" si="6"/>
        <v>4592861</v>
      </c>
      <c r="P45" s="44">
        <f t="shared" si="6"/>
        <v>3360304</v>
      </c>
      <c r="Q45" s="44">
        <f t="shared" si="6"/>
        <v>26143290</v>
      </c>
      <c r="R45" s="44">
        <f t="shared" si="6"/>
        <v>34096455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8890532</v>
      </c>
      <c r="X45" s="44">
        <f t="shared" si="6"/>
        <v>38616415</v>
      </c>
      <c r="Y45" s="44">
        <f t="shared" si="6"/>
        <v>-29725883</v>
      </c>
      <c r="Z45" s="45">
        <f>+IF(X45&lt;&gt;0,+(Y45/X45)*100,0)</f>
        <v>-76.977324280361074</v>
      </c>
      <c r="AA45" s="46">
        <f>+AA26-AA44</f>
        <v>41419305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98025342</v>
      </c>
      <c r="D47" s="18"/>
      <c r="E47" s="19">
        <v>133095</v>
      </c>
      <c r="F47" s="20">
        <v>133095</v>
      </c>
      <c r="G47" s="20"/>
      <c r="H47" s="20"/>
      <c r="I47" s="20"/>
      <c r="J47" s="20"/>
      <c r="K47" s="20">
        <v>98025342</v>
      </c>
      <c r="L47" s="20"/>
      <c r="M47" s="20"/>
      <c r="N47" s="20">
        <v>98025342</v>
      </c>
      <c r="O47" s="20"/>
      <c r="P47" s="20">
        <v>241647</v>
      </c>
      <c r="Q47" s="20">
        <v>81433</v>
      </c>
      <c r="R47" s="20">
        <v>323080</v>
      </c>
      <c r="S47" s="20"/>
      <c r="T47" s="20"/>
      <c r="U47" s="20"/>
      <c r="V47" s="20"/>
      <c r="W47" s="20">
        <v>98348422</v>
      </c>
      <c r="X47" s="20"/>
      <c r="Y47" s="20">
        <v>98348422</v>
      </c>
      <c r="Z47" s="47"/>
      <c r="AA47" s="22">
        <v>133095</v>
      </c>
    </row>
    <row r="48" spans="1:27" x14ac:dyDescent="0.25">
      <c r="A48" s="23" t="s">
        <v>73</v>
      </c>
      <c r="B48" s="17" t="s">
        <v>32</v>
      </c>
      <c r="C48" s="18">
        <v>28347492</v>
      </c>
      <c r="D48" s="18"/>
      <c r="E48" s="19"/>
      <c r="F48" s="20"/>
      <c r="G48" s="20"/>
      <c r="H48" s="20"/>
      <c r="I48" s="20"/>
      <c r="J48" s="20"/>
      <c r="K48" s="20">
        <v>28347492</v>
      </c>
      <c r="L48" s="20"/>
      <c r="M48" s="20"/>
      <c r="N48" s="20">
        <v>28347492</v>
      </c>
      <c r="O48" s="20"/>
      <c r="P48" s="20">
        <v>-78814</v>
      </c>
      <c r="Q48" s="20">
        <v>-19</v>
      </c>
      <c r="R48" s="20">
        <v>-78833</v>
      </c>
      <c r="S48" s="20"/>
      <c r="T48" s="20"/>
      <c r="U48" s="20"/>
      <c r="V48" s="20"/>
      <c r="W48" s="20">
        <v>28268659</v>
      </c>
      <c r="X48" s="20"/>
      <c r="Y48" s="20">
        <v>28268659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126372834</v>
      </c>
      <c r="D50" s="50">
        <f t="shared" ref="D50:Y50" si="7">SUM(D47:D49)</f>
        <v>0</v>
      </c>
      <c r="E50" s="51">
        <f t="shared" si="7"/>
        <v>133095</v>
      </c>
      <c r="F50" s="52">
        <f t="shared" si="7"/>
        <v>133095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126372834</v>
      </c>
      <c r="L50" s="52">
        <f t="shared" si="7"/>
        <v>0</v>
      </c>
      <c r="M50" s="52">
        <f t="shared" si="7"/>
        <v>0</v>
      </c>
      <c r="N50" s="52">
        <f t="shared" si="7"/>
        <v>126372834</v>
      </c>
      <c r="O50" s="52">
        <f t="shared" si="7"/>
        <v>0</v>
      </c>
      <c r="P50" s="52">
        <f t="shared" si="7"/>
        <v>162833</v>
      </c>
      <c r="Q50" s="52">
        <f t="shared" si="7"/>
        <v>81414</v>
      </c>
      <c r="R50" s="52">
        <f t="shared" si="7"/>
        <v>244247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126617081</v>
      </c>
      <c r="X50" s="52">
        <f t="shared" si="7"/>
        <v>0</v>
      </c>
      <c r="Y50" s="52">
        <f t="shared" si="7"/>
        <v>126617081</v>
      </c>
      <c r="Z50" s="53">
        <f>+IF(X50&lt;&gt;0,+(Y50/X50)*100,0)</f>
        <v>0</v>
      </c>
      <c r="AA50" s="54">
        <f>SUM(AA47:AA49)</f>
        <v>133095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51321956</v>
      </c>
      <c r="D6" s="18"/>
      <c r="E6" s="19">
        <v>33521978</v>
      </c>
      <c r="F6" s="20">
        <v>17353768</v>
      </c>
      <c r="G6" s="20">
        <v>7991997</v>
      </c>
      <c r="H6" s="20">
        <v>5104138</v>
      </c>
      <c r="I6" s="20">
        <v>3571830</v>
      </c>
      <c r="J6" s="20">
        <v>16667965</v>
      </c>
      <c r="K6" s="20">
        <v>3429248</v>
      </c>
      <c r="L6" s="20">
        <v>2457166</v>
      </c>
      <c r="M6" s="20">
        <v>4856541</v>
      </c>
      <c r="N6" s="20">
        <v>10742955</v>
      </c>
      <c r="O6" s="20">
        <v>3532226</v>
      </c>
      <c r="P6" s="20">
        <v>6013206</v>
      </c>
      <c r="Q6" s="20">
        <v>9251774</v>
      </c>
      <c r="R6" s="20">
        <v>18797206</v>
      </c>
      <c r="S6" s="20"/>
      <c r="T6" s="20"/>
      <c r="U6" s="20"/>
      <c r="V6" s="20"/>
      <c r="W6" s="20">
        <v>46208126</v>
      </c>
      <c r="X6" s="20">
        <v>13011452</v>
      </c>
      <c r="Y6" s="20">
        <v>33196674</v>
      </c>
      <c r="Z6" s="21">
        <v>255.13427709682207</v>
      </c>
      <c r="AA6" s="22">
        <v>17353768</v>
      </c>
    </row>
    <row r="7" spans="1:27" x14ac:dyDescent="0.25">
      <c r="A7" s="23" t="s">
        <v>35</v>
      </c>
      <c r="B7" s="17" t="s">
        <v>32</v>
      </c>
      <c r="C7" s="18">
        <v>-21520471</v>
      </c>
      <c r="D7" s="18"/>
      <c r="E7" s="19">
        <v>-1495625</v>
      </c>
      <c r="F7" s="20">
        <v>503986</v>
      </c>
      <c r="G7" s="20">
        <v>-1093222</v>
      </c>
      <c r="H7" s="20">
        <v>-3745443</v>
      </c>
      <c r="I7" s="20">
        <v>-1863843</v>
      </c>
      <c r="J7" s="20">
        <v>-6702508</v>
      </c>
      <c r="K7" s="20">
        <v>-1927534</v>
      </c>
      <c r="L7" s="20">
        <v>-88491</v>
      </c>
      <c r="M7" s="20">
        <v>-288365</v>
      </c>
      <c r="N7" s="20">
        <v>-2304390</v>
      </c>
      <c r="O7" s="20">
        <v>-571844</v>
      </c>
      <c r="P7" s="20">
        <v>-1288035</v>
      </c>
      <c r="Q7" s="20">
        <v>-1626359</v>
      </c>
      <c r="R7" s="20">
        <v>-3486238</v>
      </c>
      <c r="S7" s="20"/>
      <c r="T7" s="20"/>
      <c r="U7" s="20"/>
      <c r="V7" s="20"/>
      <c r="W7" s="20">
        <v>-12493136</v>
      </c>
      <c r="X7" s="20">
        <v>776638</v>
      </c>
      <c r="Y7" s="20">
        <v>-13269774</v>
      </c>
      <c r="Z7" s="21">
        <v>-1708.6176571324092</v>
      </c>
      <c r="AA7" s="22">
        <v>503986</v>
      </c>
    </row>
    <row r="8" spans="1:27" x14ac:dyDescent="0.25">
      <c r="A8" s="23" t="s">
        <v>36</v>
      </c>
      <c r="B8" s="17" t="s">
        <v>32</v>
      </c>
      <c r="C8" s="18">
        <v>2217</v>
      </c>
      <c r="D8" s="18"/>
      <c r="E8" s="19"/>
      <c r="F8" s="20"/>
      <c r="G8" s="20"/>
      <c r="H8" s="20">
        <v>5752</v>
      </c>
      <c r="I8" s="20"/>
      <c r="J8" s="20">
        <v>5752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5752</v>
      </c>
      <c r="X8" s="20"/>
      <c r="Y8" s="20">
        <v>5752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10430027</v>
      </c>
      <c r="D10" s="18"/>
      <c r="E10" s="19">
        <v>5886320</v>
      </c>
      <c r="F10" s="20">
        <v>5886320</v>
      </c>
      <c r="G10" s="20">
        <v>11734092</v>
      </c>
      <c r="H10" s="20">
        <v>-115811</v>
      </c>
      <c r="I10" s="20">
        <v>189814</v>
      </c>
      <c r="J10" s="20">
        <v>11808095</v>
      </c>
      <c r="K10" s="20">
        <v>876162</v>
      </c>
      <c r="L10" s="20">
        <v>59521</v>
      </c>
      <c r="M10" s="20">
        <v>675275</v>
      </c>
      <c r="N10" s="20">
        <v>1610958</v>
      </c>
      <c r="O10" s="20">
        <v>694117</v>
      </c>
      <c r="P10" s="20">
        <v>282623</v>
      </c>
      <c r="Q10" s="20">
        <v>255407</v>
      </c>
      <c r="R10" s="20">
        <v>1232147</v>
      </c>
      <c r="S10" s="20"/>
      <c r="T10" s="20"/>
      <c r="U10" s="20"/>
      <c r="V10" s="20"/>
      <c r="W10" s="20">
        <v>14651200</v>
      </c>
      <c r="X10" s="20">
        <v>5886320</v>
      </c>
      <c r="Y10" s="20">
        <v>8764880</v>
      </c>
      <c r="Z10" s="21">
        <v>148.90254012693839</v>
      </c>
      <c r="AA10" s="22">
        <v>5886320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>
        <v>-265</v>
      </c>
      <c r="L11" s="24">
        <v>-4675</v>
      </c>
      <c r="M11" s="20"/>
      <c r="N11" s="24">
        <v>-4940</v>
      </c>
      <c r="O11" s="24"/>
      <c r="P11" s="24"/>
      <c r="Q11" s="20"/>
      <c r="R11" s="24"/>
      <c r="S11" s="24"/>
      <c r="T11" s="20"/>
      <c r="U11" s="24"/>
      <c r="V11" s="24"/>
      <c r="W11" s="24">
        <v>-4940</v>
      </c>
      <c r="X11" s="20"/>
      <c r="Y11" s="24">
        <v>-4940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40233729</v>
      </c>
      <c r="D13" s="29">
        <f>SUM(D6:D12)</f>
        <v>0</v>
      </c>
      <c r="E13" s="30">
        <f t="shared" si="0"/>
        <v>37912673</v>
      </c>
      <c r="F13" s="31">
        <f t="shared" si="0"/>
        <v>23744074</v>
      </c>
      <c r="G13" s="31">
        <f t="shared" si="0"/>
        <v>18632867</v>
      </c>
      <c r="H13" s="31">
        <f t="shared" si="0"/>
        <v>1248636</v>
      </c>
      <c r="I13" s="31">
        <f t="shared" si="0"/>
        <v>1897801</v>
      </c>
      <c r="J13" s="31">
        <f t="shared" si="0"/>
        <v>21779304</v>
      </c>
      <c r="K13" s="31">
        <f t="shared" si="0"/>
        <v>2377611</v>
      </c>
      <c r="L13" s="31">
        <f t="shared" si="0"/>
        <v>2423521</v>
      </c>
      <c r="M13" s="31">
        <f t="shared" si="0"/>
        <v>5243451</v>
      </c>
      <c r="N13" s="31">
        <f t="shared" si="0"/>
        <v>10044583</v>
      </c>
      <c r="O13" s="31">
        <f t="shared" si="0"/>
        <v>3654499</v>
      </c>
      <c r="P13" s="31">
        <f t="shared" si="0"/>
        <v>5007794</v>
      </c>
      <c r="Q13" s="31">
        <f t="shared" si="0"/>
        <v>7880822</v>
      </c>
      <c r="R13" s="31">
        <f t="shared" si="0"/>
        <v>16543115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48367002</v>
      </c>
      <c r="X13" s="31">
        <f t="shared" si="0"/>
        <v>19674410</v>
      </c>
      <c r="Y13" s="31">
        <f t="shared" si="0"/>
        <v>28692592</v>
      </c>
      <c r="Z13" s="32">
        <f>+IF(X13&lt;&gt;0,+(Y13/X13)*100,0)</f>
        <v>145.83711531883296</v>
      </c>
      <c r="AA13" s="33">
        <f>SUM(AA6:AA12)</f>
        <v>23744074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15170711</v>
      </c>
      <c r="D17" s="18"/>
      <c r="E17" s="19">
        <v>3341006</v>
      </c>
      <c r="F17" s="20">
        <v>681501</v>
      </c>
      <c r="G17" s="24">
        <v>-1505</v>
      </c>
      <c r="H17" s="24">
        <v>-6073</v>
      </c>
      <c r="I17" s="24">
        <v>403</v>
      </c>
      <c r="J17" s="20">
        <v>-7175</v>
      </c>
      <c r="K17" s="24">
        <v>-8982</v>
      </c>
      <c r="L17" s="24">
        <v>921865</v>
      </c>
      <c r="M17" s="20">
        <v>6882</v>
      </c>
      <c r="N17" s="24">
        <v>919765</v>
      </c>
      <c r="O17" s="24">
        <v>-3417</v>
      </c>
      <c r="P17" s="24">
        <v>628461</v>
      </c>
      <c r="Q17" s="20">
        <v>-191542</v>
      </c>
      <c r="R17" s="24">
        <v>433502</v>
      </c>
      <c r="S17" s="24"/>
      <c r="T17" s="20"/>
      <c r="U17" s="24"/>
      <c r="V17" s="24"/>
      <c r="W17" s="24">
        <v>1346092</v>
      </c>
      <c r="X17" s="20">
        <v>511110</v>
      </c>
      <c r="Y17" s="24">
        <v>834982</v>
      </c>
      <c r="Z17" s="25">
        <v>163.36639862260569</v>
      </c>
      <c r="AA17" s="26">
        <v>681501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15170711</v>
      </c>
      <c r="D25" s="29">
        <f t="shared" ref="D25:Y25" si="1">SUM(D15:D24)</f>
        <v>0</v>
      </c>
      <c r="E25" s="35">
        <f t="shared" si="1"/>
        <v>3341006</v>
      </c>
      <c r="F25" s="36">
        <f t="shared" si="1"/>
        <v>681501</v>
      </c>
      <c r="G25" s="36">
        <f t="shared" si="1"/>
        <v>-1505</v>
      </c>
      <c r="H25" s="36">
        <f t="shared" si="1"/>
        <v>-6073</v>
      </c>
      <c r="I25" s="36">
        <f t="shared" si="1"/>
        <v>403</v>
      </c>
      <c r="J25" s="36">
        <f t="shared" si="1"/>
        <v>-7175</v>
      </c>
      <c r="K25" s="36">
        <f t="shared" si="1"/>
        <v>-8982</v>
      </c>
      <c r="L25" s="36">
        <f t="shared" si="1"/>
        <v>921865</v>
      </c>
      <c r="M25" s="36">
        <f t="shared" si="1"/>
        <v>6882</v>
      </c>
      <c r="N25" s="36">
        <f t="shared" si="1"/>
        <v>919765</v>
      </c>
      <c r="O25" s="36">
        <f t="shared" si="1"/>
        <v>-3417</v>
      </c>
      <c r="P25" s="36">
        <f t="shared" si="1"/>
        <v>628461</v>
      </c>
      <c r="Q25" s="36">
        <f t="shared" si="1"/>
        <v>-191542</v>
      </c>
      <c r="R25" s="36">
        <f t="shared" si="1"/>
        <v>433502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1346092</v>
      </c>
      <c r="X25" s="36">
        <f t="shared" si="1"/>
        <v>511110</v>
      </c>
      <c r="Y25" s="36">
        <f t="shared" si="1"/>
        <v>834982</v>
      </c>
      <c r="Z25" s="37">
        <f>+IF(X25&lt;&gt;0,+(Y25/X25)*100,0)</f>
        <v>163.36639862260569</v>
      </c>
      <c r="AA25" s="38">
        <f>SUM(AA15:AA24)</f>
        <v>681501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55404440</v>
      </c>
      <c r="D26" s="29">
        <f>+D13+D25</f>
        <v>0</v>
      </c>
      <c r="E26" s="30">
        <f t="shared" si="2"/>
        <v>41253679</v>
      </c>
      <c r="F26" s="31">
        <f t="shared" si="2"/>
        <v>24425575</v>
      </c>
      <c r="G26" s="31">
        <f t="shared" si="2"/>
        <v>18631362</v>
      </c>
      <c r="H26" s="31">
        <f t="shared" si="2"/>
        <v>1242563</v>
      </c>
      <c r="I26" s="31">
        <f t="shared" si="2"/>
        <v>1898204</v>
      </c>
      <c r="J26" s="31">
        <f t="shared" si="2"/>
        <v>21772129</v>
      </c>
      <c r="K26" s="31">
        <f t="shared" si="2"/>
        <v>2368629</v>
      </c>
      <c r="L26" s="31">
        <f t="shared" si="2"/>
        <v>3345386</v>
      </c>
      <c r="M26" s="31">
        <f t="shared" si="2"/>
        <v>5250333</v>
      </c>
      <c r="N26" s="31">
        <f t="shared" si="2"/>
        <v>10964348</v>
      </c>
      <c r="O26" s="31">
        <f t="shared" si="2"/>
        <v>3651082</v>
      </c>
      <c r="P26" s="31">
        <f t="shared" si="2"/>
        <v>5636255</v>
      </c>
      <c r="Q26" s="31">
        <f t="shared" si="2"/>
        <v>7689280</v>
      </c>
      <c r="R26" s="31">
        <f t="shared" si="2"/>
        <v>16976617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49713094</v>
      </c>
      <c r="X26" s="31">
        <f t="shared" si="2"/>
        <v>20185520</v>
      </c>
      <c r="Y26" s="31">
        <f t="shared" si="2"/>
        <v>29527574</v>
      </c>
      <c r="Z26" s="32">
        <f>+IF(X26&lt;&gt;0,+(Y26/X26)*100,0)</f>
        <v>146.28096774321395</v>
      </c>
      <c r="AA26" s="33">
        <f>+AA13+AA25</f>
        <v>24425575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8524383</v>
      </c>
      <c r="D32" s="18"/>
      <c r="E32" s="19"/>
      <c r="F32" s="20"/>
      <c r="G32" s="20">
        <v>-574651</v>
      </c>
      <c r="H32" s="20">
        <v>1589179</v>
      </c>
      <c r="I32" s="20">
        <v>1379954</v>
      </c>
      <c r="J32" s="20">
        <v>2394482</v>
      </c>
      <c r="K32" s="20">
        <v>1072350</v>
      </c>
      <c r="L32" s="20">
        <v>953825</v>
      </c>
      <c r="M32" s="20">
        <v>667413</v>
      </c>
      <c r="N32" s="20">
        <v>2693588</v>
      </c>
      <c r="O32" s="20">
        <v>743261</v>
      </c>
      <c r="P32" s="20">
        <v>1197649</v>
      </c>
      <c r="Q32" s="20">
        <v>1288666</v>
      </c>
      <c r="R32" s="20">
        <v>3229576</v>
      </c>
      <c r="S32" s="20"/>
      <c r="T32" s="20"/>
      <c r="U32" s="20"/>
      <c r="V32" s="20"/>
      <c r="W32" s="20">
        <v>8317646</v>
      </c>
      <c r="X32" s="20"/>
      <c r="Y32" s="20">
        <v>8317646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8524383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-574651</v>
      </c>
      <c r="H37" s="31">
        <f t="shared" si="3"/>
        <v>1589179</v>
      </c>
      <c r="I37" s="31">
        <f t="shared" si="3"/>
        <v>1379954</v>
      </c>
      <c r="J37" s="31">
        <f t="shared" si="3"/>
        <v>2394482</v>
      </c>
      <c r="K37" s="31">
        <f t="shared" si="3"/>
        <v>1072350</v>
      </c>
      <c r="L37" s="31">
        <f t="shared" si="3"/>
        <v>953825</v>
      </c>
      <c r="M37" s="31">
        <f t="shared" si="3"/>
        <v>667413</v>
      </c>
      <c r="N37" s="31">
        <f t="shared" si="3"/>
        <v>2693588</v>
      </c>
      <c r="O37" s="31">
        <f t="shared" si="3"/>
        <v>743261</v>
      </c>
      <c r="P37" s="31">
        <f t="shared" si="3"/>
        <v>1197649</v>
      </c>
      <c r="Q37" s="31">
        <f t="shared" si="3"/>
        <v>1288666</v>
      </c>
      <c r="R37" s="31">
        <f t="shared" si="3"/>
        <v>3229576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8317646</v>
      </c>
      <c r="X37" s="31">
        <f t="shared" si="3"/>
        <v>0</v>
      </c>
      <c r="Y37" s="31">
        <f t="shared" si="3"/>
        <v>8317646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8524383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-574651</v>
      </c>
      <c r="H44" s="31">
        <f t="shared" si="5"/>
        <v>1589179</v>
      </c>
      <c r="I44" s="31">
        <f t="shared" si="5"/>
        <v>1379954</v>
      </c>
      <c r="J44" s="31">
        <f t="shared" si="5"/>
        <v>2394482</v>
      </c>
      <c r="K44" s="31">
        <f t="shared" si="5"/>
        <v>1072350</v>
      </c>
      <c r="L44" s="31">
        <f t="shared" si="5"/>
        <v>953825</v>
      </c>
      <c r="M44" s="31">
        <f t="shared" si="5"/>
        <v>667413</v>
      </c>
      <c r="N44" s="31">
        <f t="shared" si="5"/>
        <v>2693588</v>
      </c>
      <c r="O44" s="31">
        <f t="shared" si="5"/>
        <v>743261</v>
      </c>
      <c r="P44" s="31">
        <f t="shared" si="5"/>
        <v>1197649</v>
      </c>
      <c r="Q44" s="31">
        <f t="shared" si="5"/>
        <v>1288666</v>
      </c>
      <c r="R44" s="31">
        <f t="shared" si="5"/>
        <v>3229576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8317646</v>
      </c>
      <c r="X44" s="31">
        <f t="shared" si="5"/>
        <v>0</v>
      </c>
      <c r="Y44" s="31">
        <f t="shared" si="5"/>
        <v>8317646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46880057</v>
      </c>
      <c r="D45" s="42">
        <f t="shared" si="6"/>
        <v>0</v>
      </c>
      <c r="E45" s="43">
        <f t="shared" si="6"/>
        <v>41253679</v>
      </c>
      <c r="F45" s="44">
        <f t="shared" si="6"/>
        <v>24425575</v>
      </c>
      <c r="G45" s="44">
        <f t="shared" si="6"/>
        <v>19206013</v>
      </c>
      <c r="H45" s="44">
        <f t="shared" si="6"/>
        <v>-346616</v>
      </c>
      <c r="I45" s="44">
        <f t="shared" si="6"/>
        <v>518250</v>
      </c>
      <c r="J45" s="44">
        <f t="shared" si="6"/>
        <v>19377647</v>
      </c>
      <c r="K45" s="44">
        <f t="shared" si="6"/>
        <v>1296279</v>
      </c>
      <c r="L45" s="44">
        <f t="shared" si="6"/>
        <v>2391561</v>
      </c>
      <c r="M45" s="44">
        <f t="shared" si="6"/>
        <v>4582920</v>
      </c>
      <c r="N45" s="44">
        <f t="shared" si="6"/>
        <v>8270760</v>
      </c>
      <c r="O45" s="44">
        <f t="shared" si="6"/>
        <v>2907821</v>
      </c>
      <c r="P45" s="44">
        <f t="shared" si="6"/>
        <v>4438606</v>
      </c>
      <c r="Q45" s="44">
        <f t="shared" si="6"/>
        <v>6400614</v>
      </c>
      <c r="R45" s="44">
        <f t="shared" si="6"/>
        <v>13747041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41395448</v>
      </c>
      <c r="X45" s="44">
        <f t="shared" si="6"/>
        <v>20185520</v>
      </c>
      <c r="Y45" s="44">
        <f t="shared" si="6"/>
        <v>21209928</v>
      </c>
      <c r="Z45" s="45">
        <f>+IF(X45&lt;&gt;0,+(Y45/X45)*100,0)</f>
        <v>105.07496462810965</v>
      </c>
      <c r="AA45" s="46">
        <f>+AA26-AA44</f>
        <v>24425575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314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-98034714</v>
      </c>
      <c r="D6" s="18"/>
      <c r="E6" s="19">
        <v>-24360864</v>
      </c>
      <c r="F6" s="20">
        <v>-33652098</v>
      </c>
      <c r="G6" s="20">
        <v>2659851</v>
      </c>
      <c r="H6" s="20">
        <v>-15162763</v>
      </c>
      <c r="I6" s="20">
        <v>-7911379</v>
      </c>
      <c r="J6" s="20">
        <v>-20414291</v>
      </c>
      <c r="K6" s="20">
        <v>-4638321</v>
      </c>
      <c r="L6" s="20">
        <v>3789657</v>
      </c>
      <c r="M6" s="20">
        <v>-804311</v>
      </c>
      <c r="N6" s="20">
        <v>-1652975</v>
      </c>
      <c r="O6" s="20">
        <v>3178986</v>
      </c>
      <c r="P6" s="20">
        <v>-2405193</v>
      </c>
      <c r="Q6" s="20">
        <v>9756084</v>
      </c>
      <c r="R6" s="20">
        <v>10529877</v>
      </c>
      <c r="S6" s="20"/>
      <c r="T6" s="20"/>
      <c r="U6" s="20"/>
      <c r="V6" s="20"/>
      <c r="W6" s="20">
        <v>-11537389</v>
      </c>
      <c r="X6" s="20">
        <v>-24526586</v>
      </c>
      <c r="Y6" s="20">
        <v>12989197</v>
      </c>
      <c r="Z6" s="21">
        <v>-52.959661813511261</v>
      </c>
      <c r="AA6" s="22">
        <v>-33652098</v>
      </c>
    </row>
    <row r="7" spans="1:27" x14ac:dyDescent="0.25">
      <c r="A7" s="23" t="s">
        <v>35</v>
      </c>
      <c r="B7" s="17" t="s">
        <v>32</v>
      </c>
      <c r="C7" s="18">
        <v>5933801</v>
      </c>
      <c r="D7" s="18"/>
      <c r="E7" s="19">
        <v>18318999</v>
      </c>
      <c r="F7" s="20">
        <v>72119443</v>
      </c>
      <c r="G7" s="20">
        <v>53008343</v>
      </c>
      <c r="H7" s="20">
        <v>5730856</v>
      </c>
      <c r="I7" s="20">
        <v>4006958</v>
      </c>
      <c r="J7" s="20">
        <v>62746157</v>
      </c>
      <c r="K7" s="20">
        <v>3214073</v>
      </c>
      <c r="L7" s="20">
        <v>2121751</v>
      </c>
      <c r="M7" s="20">
        <v>4293755</v>
      </c>
      <c r="N7" s="20">
        <v>9629579</v>
      </c>
      <c r="O7" s="20">
        <v>-4679016</v>
      </c>
      <c r="P7" s="20">
        <v>1051001</v>
      </c>
      <c r="Q7" s="20">
        <v>1347622</v>
      </c>
      <c r="R7" s="20">
        <v>-2280393</v>
      </c>
      <c r="S7" s="20"/>
      <c r="T7" s="20"/>
      <c r="U7" s="20"/>
      <c r="V7" s="20"/>
      <c r="W7" s="20">
        <v>70095343</v>
      </c>
      <c r="X7" s="20">
        <v>67919447</v>
      </c>
      <c r="Y7" s="20">
        <v>2175896</v>
      </c>
      <c r="Z7" s="21">
        <v>3.2036421026808419</v>
      </c>
      <c r="AA7" s="22">
        <v>72119443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220242</v>
      </c>
      <c r="F8" s="20">
        <v>449680</v>
      </c>
      <c r="G8" s="20"/>
      <c r="H8" s="20"/>
      <c r="I8" s="20"/>
      <c r="J8" s="20"/>
      <c r="K8" s="20">
        <v>298156</v>
      </c>
      <c r="L8" s="20">
        <v>87095</v>
      </c>
      <c r="M8" s="20">
        <v>190805</v>
      </c>
      <c r="N8" s="20">
        <v>576056</v>
      </c>
      <c r="O8" s="20">
        <v>227518</v>
      </c>
      <c r="P8" s="20">
        <v>227376</v>
      </c>
      <c r="Q8" s="20">
        <v>190300</v>
      </c>
      <c r="R8" s="20">
        <v>645194</v>
      </c>
      <c r="S8" s="20"/>
      <c r="T8" s="20"/>
      <c r="U8" s="20"/>
      <c r="V8" s="20"/>
      <c r="W8" s="20">
        <v>1221250</v>
      </c>
      <c r="X8" s="20">
        <v>337266</v>
      </c>
      <c r="Y8" s="20">
        <v>883984</v>
      </c>
      <c r="Z8" s="21">
        <v>262.10290986936127</v>
      </c>
      <c r="AA8" s="22">
        <v>449680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1867677</v>
      </c>
      <c r="D10" s="18"/>
      <c r="E10" s="19">
        <v>21573555</v>
      </c>
      <c r="F10" s="20">
        <v>1867676</v>
      </c>
      <c r="G10" s="20">
        <v>1895113</v>
      </c>
      <c r="H10" s="20">
        <v>-27437</v>
      </c>
      <c r="I10" s="20"/>
      <c r="J10" s="20">
        <v>1867676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1867676</v>
      </c>
      <c r="X10" s="20">
        <v>-15774664</v>
      </c>
      <c r="Y10" s="20">
        <v>17642340</v>
      </c>
      <c r="Z10" s="21">
        <v>-111.83971969228632</v>
      </c>
      <c r="AA10" s="22">
        <v>1867676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-90233236</v>
      </c>
      <c r="D13" s="29">
        <f>SUM(D6:D12)</f>
        <v>0</v>
      </c>
      <c r="E13" s="30">
        <f t="shared" si="0"/>
        <v>15751932</v>
      </c>
      <c r="F13" s="31">
        <f t="shared" si="0"/>
        <v>40784701</v>
      </c>
      <c r="G13" s="31">
        <f t="shared" si="0"/>
        <v>57563307</v>
      </c>
      <c r="H13" s="31">
        <f t="shared" si="0"/>
        <v>-9459344</v>
      </c>
      <c r="I13" s="31">
        <f t="shared" si="0"/>
        <v>-3904421</v>
      </c>
      <c r="J13" s="31">
        <f t="shared" si="0"/>
        <v>44199542</v>
      </c>
      <c r="K13" s="31">
        <f t="shared" si="0"/>
        <v>-1126092</v>
      </c>
      <c r="L13" s="31">
        <f t="shared" si="0"/>
        <v>5998503</v>
      </c>
      <c r="M13" s="31">
        <f t="shared" si="0"/>
        <v>3680249</v>
      </c>
      <c r="N13" s="31">
        <f t="shared" si="0"/>
        <v>8552660</v>
      </c>
      <c r="O13" s="31">
        <f t="shared" si="0"/>
        <v>-1272512</v>
      </c>
      <c r="P13" s="31">
        <f t="shared" si="0"/>
        <v>-1126816</v>
      </c>
      <c r="Q13" s="31">
        <f t="shared" si="0"/>
        <v>11294006</v>
      </c>
      <c r="R13" s="31">
        <f t="shared" si="0"/>
        <v>8894678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61646880</v>
      </c>
      <c r="X13" s="31">
        <f t="shared" si="0"/>
        <v>27955463</v>
      </c>
      <c r="Y13" s="31">
        <f t="shared" si="0"/>
        <v>33691417</v>
      </c>
      <c r="Z13" s="32">
        <f>+IF(X13&lt;&gt;0,+(Y13/X13)*100,0)</f>
        <v>120.51818637380465</v>
      </c>
      <c r="AA13" s="33">
        <f>SUM(AA6:AA12)</f>
        <v>40784701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417262754</v>
      </c>
      <c r="D17" s="18"/>
      <c r="E17" s="19">
        <v>109914154</v>
      </c>
      <c r="F17" s="20">
        <v>486432689</v>
      </c>
      <c r="G17" s="24">
        <v>372544603</v>
      </c>
      <c r="H17" s="24">
        <v>75756379</v>
      </c>
      <c r="I17" s="24">
        <v>-339000</v>
      </c>
      <c r="J17" s="20">
        <v>447961982</v>
      </c>
      <c r="K17" s="24">
        <v>-109262</v>
      </c>
      <c r="L17" s="24">
        <v>-150295</v>
      </c>
      <c r="M17" s="20">
        <v>15893</v>
      </c>
      <c r="N17" s="24">
        <v>-243664</v>
      </c>
      <c r="O17" s="24">
        <v>-313215</v>
      </c>
      <c r="P17" s="24">
        <v>2255733</v>
      </c>
      <c r="Q17" s="20">
        <v>1321314</v>
      </c>
      <c r="R17" s="24">
        <v>3263832</v>
      </c>
      <c r="S17" s="24"/>
      <c r="T17" s="20"/>
      <c r="U17" s="24"/>
      <c r="V17" s="24"/>
      <c r="W17" s="24">
        <v>450982150</v>
      </c>
      <c r="X17" s="20">
        <v>477412483</v>
      </c>
      <c r="Y17" s="24">
        <v>-26430333</v>
      </c>
      <c r="Z17" s="25">
        <v>-5.5361629494719349</v>
      </c>
      <c r="AA17" s="26">
        <v>486432689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417262754</v>
      </c>
      <c r="D25" s="29">
        <f t="shared" ref="D25:Y25" si="1">SUM(D15:D24)</f>
        <v>0</v>
      </c>
      <c r="E25" s="35">
        <f t="shared" si="1"/>
        <v>109914154</v>
      </c>
      <c r="F25" s="36">
        <f t="shared" si="1"/>
        <v>486432689</v>
      </c>
      <c r="G25" s="36">
        <f t="shared" si="1"/>
        <v>372544603</v>
      </c>
      <c r="H25" s="36">
        <f t="shared" si="1"/>
        <v>75756379</v>
      </c>
      <c r="I25" s="36">
        <f t="shared" si="1"/>
        <v>-339000</v>
      </c>
      <c r="J25" s="36">
        <f t="shared" si="1"/>
        <v>447961982</v>
      </c>
      <c r="K25" s="36">
        <f t="shared" si="1"/>
        <v>-109262</v>
      </c>
      <c r="L25" s="36">
        <f t="shared" si="1"/>
        <v>-150295</v>
      </c>
      <c r="M25" s="36">
        <f t="shared" si="1"/>
        <v>15893</v>
      </c>
      <c r="N25" s="36">
        <f t="shared" si="1"/>
        <v>-243664</v>
      </c>
      <c r="O25" s="36">
        <f t="shared" si="1"/>
        <v>-313215</v>
      </c>
      <c r="P25" s="36">
        <f t="shared" si="1"/>
        <v>2255733</v>
      </c>
      <c r="Q25" s="36">
        <f t="shared" si="1"/>
        <v>1321314</v>
      </c>
      <c r="R25" s="36">
        <f t="shared" si="1"/>
        <v>3263832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450982150</v>
      </c>
      <c r="X25" s="36">
        <f t="shared" si="1"/>
        <v>477412483</v>
      </c>
      <c r="Y25" s="36">
        <f t="shared" si="1"/>
        <v>-26430333</v>
      </c>
      <c r="Z25" s="37">
        <f>+IF(X25&lt;&gt;0,+(Y25/X25)*100,0)</f>
        <v>-5.5361629494719349</v>
      </c>
      <c r="AA25" s="38">
        <f>SUM(AA15:AA24)</f>
        <v>486432689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327029518</v>
      </c>
      <c r="D26" s="29">
        <f>+D13+D25</f>
        <v>0</v>
      </c>
      <c r="E26" s="30">
        <f t="shared" si="2"/>
        <v>125666086</v>
      </c>
      <c r="F26" s="31">
        <f t="shared" si="2"/>
        <v>527217390</v>
      </c>
      <c r="G26" s="31">
        <f t="shared" si="2"/>
        <v>430107910</v>
      </c>
      <c r="H26" s="31">
        <f t="shared" si="2"/>
        <v>66297035</v>
      </c>
      <c r="I26" s="31">
        <f t="shared" si="2"/>
        <v>-4243421</v>
      </c>
      <c r="J26" s="31">
        <f t="shared" si="2"/>
        <v>492161524</v>
      </c>
      <c r="K26" s="31">
        <f t="shared" si="2"/>
        <v>-1235354</v>
      </c>
      <c r="L26" s="31">
        <f t="shared" si="2"/>
        <v>5848208</v>
      </c>
      <c r="M26" s="31">
        <f t="shared" si="2"/>
        <v>3696142</v>
      </c>
      <c r="N26" s="31">
        <f t="shared" si="2"/>
        <v>8308996</v>
      </c>
      <c r="O26" s="31">
        <f t="shared" si="2"/>
        <v>-1585727</v>
      </c>
      <c r="P26" s="31">
        <f t="shared" si="2"/>
        <v>1128917</v>
      </c>
      <c r="Q26" s="31">
        <f t="shared" si="2"/>
        <v>12615320</v>
      </c>
      <c r="R26" s="31">
        <f t="shared" si="2"/>
        <v>12158510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512629030</v>
      </c>
      <c r="X26" s="31">
        <f t="shared" si="2"/>
        <v>505367946</v>
      </c>
      <c r="Y26" s="31">
        <f t="shared" si="2"/>
        <v>7261084</v>
      </c>
      <c r="Z26" s="32">
        <f>+IF(X26&lt;&gt;0,+(Y26/X26)*100,0)</f>
        <v>1.4367915609748625</v>
      </c>
      <c r="AA26" s="33">
        <f>+AA13+AA25</f>
        <v>527217390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40250</v>
      </c>
      <c r="M32" s="20">
        <v>-40250</v>
      </c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1000000</v>
      </c>
      <c r="H33" s="20"/>
      <c r="I33" s="20"/>
      <c r="J33" s="20">
        <v>1000000</v>
      </c>
      <c r="K33" s="20"/>
      <c r="L33" s="20"/>
      <c r="M33" s="20"/>
      <c r="N33" s="20"/>
      <c r="O33" s="20"/>
      <c r="P33" s="20">
        <v>-2760</v>
      </c>
      <c r="Q33" s="20">
        <v>7332715</v>
      </c>
      <c r="R33" s="20">
        <v>7329955</v>
      </c>
      <c r="S33" s="20"/>
      <c r="T33" s="20"/>
      <c r="U33" s="20"/>
      <c r="V33" s="20"/>
      <c r="W33" s="20">
        <v>8329955</v>
      </c>
      <c r="X33" s="20"/>
      <c r="Y33" s="20">
        <v>8329955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1000000</v>
      </c>
      <c r="H37" s="31">
        <f t="shared" si="3"/>
        <v>0</v>
      </c>
      <c r="I37" s="31">
        <f t="shared" si="3"/>
        <v>0</v>
      </c>
      <c r="J37" s="31">
        <f t="shared" si="3"/>
        <v>1000000</v>
      </c>
      <c r="K37" s="31">
        <f t="shared" si="3"/>
        <v>0</v>
      </c>
      <c r="L37" s="31">
        <f t="shared" si="3"/>
        <v>40250</v>
      </c>
      <c r="M37" s="31">
        <f t="shared" si="3"/>
        <v>-40250</v>
      </c>
      <c r="N37" s="31">
        <f t="shared" si="3"/>
        <v>0</v>
      </c>
      <c r="O37" s="31">
        <f t="shared" si="3"/>
        <v>0</v>
      </c>
      <c r="P37" s="31">
        <f t="shared" si="3"/>
        <v>-2760</v>
      </c>
      <c r="Q37" s="31">
        <f t="shared" si="3"/>
        <v>7332715</v>
      </c>
      <c r="R37" s="31">
        <f t="shared" si="3"/>
        <v>7329955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8329955</v>
      </c>
      <c r="X37" s="31">
        <f t="shared" si="3"/>
        <v>0</v>
      </c>
      <c r="Y37" s="31">
        <f t="shared" si="3"/>
        <v>8329955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1000000</v>
      </c>
      <c r="H44" s="31">
        <f t="shared" si="5"/>
        <v>0</v>
      </c>
      <c r="I44" s="31">
        <f t="shared" si="5"/>
        <v>0</v>
      </c>
      <c r="J44" s="31">
        <f t="shared" si="5"/>
        <v>1000000</v>
      </c>
      <c r="K44" s="31">
        <f t="shared" si="5"/>
        <v>0</v>
      </c>
      <c r="L44" s="31">
        <f t="shared" si="5"/>
        <v>40250</v>
      </c>
      <c r="M44" s="31">
        <f t="shared" si="5"/>
        <v>-40250</v>
      </c>
      <c r="N44" s="31">
        <f t="shared" si="5"/>
        <v>0</v>
      </c>
      <c r="O44" s="31">
        <f t="shared" si="5"/>
        <v>0</v>
      </c>
      <c r="P44" s="31">
        <f t="shared" si="5"/>
        <v>-2760</v>
      </c>
      <c r="Q44" s="31">
        <f t="shared" si="5"/>
        <v>7332715</v>
      </c>
      <c r="R44" s="31">
        <f t="shared" si="5"/>
        <v>7329955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8329955</v>
      </c>
      <c r="X44" s="31">
        <f t="shared" si="5"/>
        <v>0</v>
      </c>
      <c r="Y44" s="31">
        <f t="shared" si="5"/>
        <v>8329955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327029518</v>
      </c>
      <c r="D45" s="42">
        <f t="shared" si="6"/>
        <v>0</v>
      </c>
      <c r="E45" s="43">
        <f t="shared" si="6"/>
        <v>125666086</v>
      </c>
      <c r="F45" s="44">
        <f t="shared" si="6"/>
        <v>527217390</v>
      </c>
      <c r="G45" s="44">
        <f t="shared" si="6"/>
        <v>429107910</v>
      </c>
      <c r="H45" s="44">
        <f t="shared" si="6"/>
        <v>66297035</v>
      </c>
      <c r="I45" s="44">
        <f t="shared" si="6"/>
        <v>-4243421</v>
      </c>
      <c r="J45" s="44">
        <f t="shared" si="6"/>
        <v>491161524</v>
      </c>
      <c r="K45" s="44">
        <f t="shared" si="6"/>
        <v>-1235354</v>
      </c>
      <c r="L45" s="44">
        <f t="shared" si="6"/>
        <v>5807958</v>
      </c>
      <c r="M45" s="44">
        <f t="shared" si="6"/>
        <v>3736392</v>
      </c>
      <c r="N45" s="44">
        <f t="shared" si="6"/>
        <v>8308996</v>
      </c>
      <c r="O45" s="44">
        <f t="shared" si="6"/>
        <v>-1585727</v>
      </c>
      <c r="P45" s="44">
        <f t="shared" si="6"/>
        <v>1131677</v>
      </c>
      <c r="Q45" s="44">
        <f t="shared" si="6"/>
        <v>5282605</v>
      </c>
      <c r="R45" s="44">
        <f t="shared" si="6"/>
        <v>4828555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504299075</v>
      </c>
      <c r="X45" s="44">
        <f t="shared" si="6"/>
        <v>505367946</v>
      </c>
      <c r="Y45" s="44">
        <f t="shared" si="6"/>
        <v>-1068871</v>
      </c>
      <c r="Z45" s="45">
        <f>+IF(X45&lt;&gt;0,+(Y45/X45)*100,0)</f>
        <v>-0.21150352104048956</v>
      </c>
      <c r="AA45" s="46">
        <f>+AA26-AA44</f>
        <v>527217390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16584920</v>
      </c>
      <c r="F47" s="20">
        <v>-6694708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-5021003</v>
      </c>
      <c r="Y47" s="20">
        <v>5021003</v>
      </c>
      <c r="Z47" s="47">
        <v>-100</v>
      </c>
      <c r="AA47" s="22">
        <v>-6694708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16584920</v>
      </c>
      <c r="F50" s="52">
        <f t="shared" si="7"/>
        <v>-6694708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-5021003</v>
      </c>
      <c r="Y50" s="52">
        <f t="shared" si="7"/>
        <v>5021003</v>
      </c>
      <c r="Z50" s="53">
        <f>+IF(X50&lt;&gt;0,+(Y50/X50)*100,0)</f>
        <v>-100</v>
      </c>
      <c r="AA50" s="54">
        <f>SUM(AA47:AA49)</f>
        <v>-6694708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-137392367</v>
      </c>
      <c r="D6" s="18"/>
      <c r="E6" s="19">
        <v>-9047078</v>
      </c>
      <c r="F6" s="20">
        <v>-18910972</v>
      </c>
      <c r="G6" s="20">
        <v>-9894269</v>
      </c>
      <c r="H6" s="20">
        <v>-7408703</v>
      </c>
      <c r="I6" s="20">
        <v>-12207587</v>
      </c>
      <c r="J6" s="20">
        <v>-29510559</v>
      </c>
      <c r="K6" s="20">
        <v>-8935247</v>
      </c>
      <c r="L6" s="20">
        <v>-9508479</v>
      </c>
      <c r="M6" s="20">
        <v>-163171788</v>
      </c>
      <c r="N6" s="20">
        <v>-181615514</v>
      </c>
      <c r="O6" s="20">
        <v>-8588221</v>
      </c>
      <c r="P6" s="20">
        <v>-12537470</v>
      </c>
      <c r="Q6" s="20">
        <v>-11301755</v>
      </c>
      <c r="R6" s="20">
        <v>-32427446</v>
      </c>
      <c r="S6" s="20"/>
      <c r="T6" s="20"/>
      <c r="U6" s="20"/>
      <c r="V6" s="20"/>
      <c r="W6" s="20">
        <v>-243553519</v>
      </c>
      <c r="X6" s="20">
        <v>-5515140</v>
      </c>
      <c r="Y6" s="20">
        <v>-238038379</v>
      </c>
      <c r="Z6" s="21">
        <v>4316.0895099671088</v>
      </c>
      <c r="AA6" s="22">
        <v>-18910972</v>
      </c>
    </row>
    <row r="7" spans="1:27" x14ac:dyDescent="0.25">
      <c r="A7" s="23" t="s">
        <v>35</v>
      </c>
      <c r="B7" s="17" t="s">
        <v>32</v>
      </c>
      <c r="C7" s="18">
        <v>26831846</v>
      </c>
      <c r="D7" s="18"/>
      <c r="E7" s="19">
        <v>147307502</v>
      </c>
      <c r="F7" s="20">
        <v>159462668</v>
      </c>
      <c r="G7" s="20">
        <v>14011009</v>
      </c>
      <c r="H7" s="20">
        <v>12933857</v>
      </c>
      <c r="I7" s="20">
        <v>13838181</v>
      </c>
      <c r="J7" s="20">
        <v>40783047</v>
      </c>
      <c r="K7" s="20">
        <v>14648941</v>
      </c>
      <c r="L7" s="20">
        <v>13997443</v>
      </c>
      <c r="M7" s="20">
        <v>43690815</v>
      </c>
      <c r="N7" s="20">
        <v>72337199</v>
      </c>
      <c r="O7" s="20">
        <v>20621697</v>
      </c>
      <c r="P7" s="20">
        <v>18081345</v>
      </c>
      <c r="Q7" s="20">
        <v>17241906</v>
      </c>
      <c r="R7" s="20">
        <v>55944948</v>
      </c>
      <c r="S7" s="20"/>
      <c r="T7" s="20"/>
      <c r="U7" s="20"/>
      <c r="V7" s="20"/>
      <c r="W7" s="20">
        <v>169065194</v>
      </c>
      <c r="X7" s="20">
        <v>119596968</v>
      </c>
      <c r="Y7" s="20">
        <v>49468226</v>
      </c>
      <c r="Z7" s="21">
        <v>41.362441562899818</v>
      </c>
      <c r="AA7" s="22">
        <v>159462668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-4845853</v>
      </c>
      <c r="D10" s="18"/>
      <c r="E10" s="19">
        <v>252599</v>
      </c>
      <c r="F10" s="20">
        <v>252599</v>
      </c>
      <c r="G10" s="20">
        <v>-305225</v>
      </c>
      <c r="H10" s="20">
        <v>-320586</v>
      </c>
      <c r="I10" s="20">
        <v>-211124</v>
      </c>
      <c r="J10" s="20">
        <v>-836935</v>
      </c>
      <c r="K10" s="20">
        <v>-210078</v>
      </c>
      <c r="L10" s="20">
        <v>-183318</v>
      </c>
      <c r="M10" s="20">
        <v>-5016434</v>
      </c>
      <c r="N10" s="20">
        <v>-5409830</v>
      </c>
      <c r="O10" s="20">
        <v>-270374</v>
      </c>
      <c r="P10" s="20">
        <v>-278096</v>
      </c>
      <c r="Q10" s="20">
        <v>-129654</v>
      </c>
      <c r="R10" s="20">
        <v>-678124</v>
      </c>
      <c r="S10" s="20"/>
      <c r="T10" s="20"/>
      <c r="U10" s="20"/>
      <c r="V10" s="20"/>
      <c r="W10" s="20">
        <v>-6924889</v>
      </c>
      <c r="X10" s="20">
        <v>202853</v>
      </c>
      <c r="Y10" s="20">
        <v>-7127742</v>
      </c>
      <c r="Z10" s="21">
        <v>-3513.7473934326827</v>
      </c>
      <c r="AA10" s="22">
        <v>252599</v>
      </c>
    </row>
    <row r="11" spans="1:27" x14ac:dyDescent="0.25">
      <c r="A11" s="23" t="s">
        <v>39</v>
      </c>
      <c r="B11" s="17" t="s">
        <v>32</v>
      </c>
      <c r="C11" s="18">
        <v>30154927</v>
      </c>
      <c r="D11" s="18"/>
      <c r="E11" s="19"/>
      <c r="F11" s="20"/>
      <c r="G11" s="24">
        <v>22476</v>
      </c>
      <c r="H11" s="24">
        <v>940514</v>
      </c>
      <c r="I11" s="24">
        <v>1543397</v>
      </c>
      <c r="J11" s="20">
        <v>2506387</v>
      </c>
      <c r="K11" s="24">
        <v>1147547</v>
      </c>
      <c r="L11" s="24">
        <v>1236271</v>
      </c>
      <c r="M11" s="20">
        <v>32456831</v>
      </c>
      <c r="N11" s="24">
        <v>34840649</v>
      </c>
      <c r="O11" s="24">
        <v>1081261</v>
      </c>
      <c r="P11" s="24">
        <v>1541942</v>
      </c>
      <c r="Q11" s="20">
        <v>1397339</v>
      </c>
      <c r="R11" s="24">
        <v>4020542</v>
      </c>
      <c r="S11" s="24"/>
      <c r="T11" s="20"/>
      <c r="U11" s="24"/>
      <c r="V11" s="24"/>
      <c r="W11" s="24">
        <v>41367578</v>
      </c>
      <c r="X11" s="20"/>
      <c r="Y11" s="24">
        <v>41367578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-85251447</v>
      </c>
      <c r="D13" s="29">
        <f>SUM(D6:D12)</f>
        <v>0</v>
      </c>
      <c r="E13" s="30">
        <f t="shared" si="0"/>
        <v>138513023</v>
      </c>
      <c r="F13" s="31">
        <f t="shared" si="0"/>
        <v>140804295</v>
      </c>
      <c r="G13" s="31">
        <f t="shared" si="0"/>
        <v>3833991</v>
      </c>
      <c r="H13" s="31">
        <f t="shared" si="0"/>
        <v>6145082</v>
      </c>
      <c r="I13" s="31">
        <f t="shared" si="0"/>
        <v>2962867</v>
      </c>
      <c r="J13" s="31">
        <f t="shared" si="0"/>
        <v>12941940</v>
      </c>
      <c r="K13" s="31">
        <f t="shared" si="0"/>
        <v>6651163</v>
      </c>
      <c r="L13" s="31">
        <f t="shared" si="0"/>
        <v>5541917</v>
      </c>
      <c r="M13" s="31">
        <f t="shared" si="0"/>
        <v>-92040576</v>
      </c>
      <c r="N13" s="31">
        <f t="shared" si="0"/>
        <v>-79847496</v>
      </c>
      <c r="O13" s="31">
        <f t="shared" si="0"/>
        <v>12844363</v>
      </c>
      <c r="P13" s="31">
        <f t="shared" si="0"/>
        <v>6807721</v>
      </c>
      <c r="Q13" s="31">
        <f t="shared" si="0"/>
        <v>7207836</v>
      </c>
      <c r="R13" s="31">
        <f t="shared" si="0"/>
        <v>26859920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-40045636</v>
      </c>
      <c r="X13" s="31">
        <f t="shared" si="0"/>
        <v>114284681</v>
      </c>
      <c r="Y13" s="31">
        <f t="shared" si="0"/>
        <v>-154330317</v>
      </c>
      <c r="Z13" s="32">
        <f>+IF(X13&lt;&gt;0,+(Y13/X13)*100,0)</f>
        <v>-135.04024830764502</v>
      </c>
      <c r="AA13" s="33">
        <f>SUM(AA6:AA12)</f>
        <v>140804295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20817260</v>
      </c>
      <c r="D17" s="18"/>
      <c r="E17" s="19">
        <v>1418269</v>
      </c>
      <c r="F17" s="20">
        <v>6579304</v>
      </c>
      <c r="G17" s="24"/>
      <c r="H17" s="24">
        <v>611806</v>
      </c>
      <c r="I17" s="24">
        <v>1471734</v>
      </c>
      <c r="J17" s="20">
        <v>2083540</v>
      </c>
      <c r="K17" s="24">
        <v>1844550</v>
      </c>
      <c r="L17" s="24">
        <v>1741174</v>
      </c>
      <c r="M17" s="20">
        <v>27880269</v>
      </c>
      <c r="N17" s="24">
        <v>31465993</v>
      </c>
      <c r="O17" s="24">
        <v>569415</v>
      </c>
      <c r="P17" s="24">
        <v>3711744</v>
      </c>
      <c r="Q17" s="20">
        <v>1102481</v>
      </c>
      <c r="R17" s="24">
        <v>5383640</v>
      </c>
      <c r="S17" s="24"/>
      <c r="T17" s="20"/>
      <c r="U17" s="24"/>
      <c r="V17" s="24"/>
      <c r="W17" s="24">
        <v>38933173</v>
      </c>
      <c r="X17" s="20">
        <v>-3733557</v>
      </c>
      <c r="Y17" s="24">
        <v>42666730</v>
      </c>
      <c r="Z17" s="25">
        <v>-1142.7903738981352</v>
      </c>
      <c r="AA17" s="26">
        <v>6579304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20817260</v>
      </c>
      <c r="D25" s="29">
        <f t="shared" ref="D25:Y25" si="1">SUM(D15:D24)</f>
        <v>0</v>
      </c>
      <c r="E25" s="35">
        <f t="shared" si="1"/>
        <v>1418269</v>
      </c>
      <c r="F25" s="36">
        <f t="shared" si="1"/>
        <v>6579304</v>
      </c>
      <c r="G25" s="36">
        <f t="shared" si="1"/>
        <v>0</v>
      </c>
      <c r="H25" s="36">
        <f t="shared" si="1"/>
        <v>611806</v>
      </c>
      <c r="I25" s="36">
        <f t="shared" si="1"/>
        <v>1471734</v>
      </c>
      <c r="J25" s="36">
        <f t="shared" si="1"/>
        <v>2083540</v>
      </c>
      <c r="K25" s="36">
        <f t="shared" si="1"/>
        <v>1844550</v>
      </c>
      <c r="L25" s="36">
        <f t="shared" si="1"/>
        <v>1741174</v>
      </c>
      <c r="M25" s="36">
        <f t="shared" si="1"/>
        <v>27880269</v>
      </c>
      <c r="N25" s="36">
        <f t="shared" si="1"/>
        <v>31465993</v>
      </c>
      <c r="O25" s="36">
        <f t="shared" si="1"/>
        <v>569415</v>
      </c>
      <c r="P25" s="36">
        <f t="shared" si="1"/>
        <v>3711744</v>
      </c>
      <c r="Q25" s="36">
        <f t="shared" si="1"/>
        <v>1102481</v>
      </c>
      <c r="R25" s="36">
        <f t="shared" si="1"/>
        <v>5383640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38933173</v>
      </c>
      <c r="X25" s="36">
        <f t="shared" si="1"/>
        <v>-3733557</v>
      </c>
      <c r="Y25" s="36">
        <f t="shared" si="1"/>
        <v>42666730</v>
      </c>
      <c r="Z25" s="37">
        <f>+IF(X25&lt;&gt;0,+(Y25/X25)*100,0)</f>
        <v>-1142.7903738981352</v>
      </c>
      <c r="AA25" s="38">
        <f>SUM(AA15:AA24)</f>
        <v>6579304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-64434187</v>
      </c>
      <c r="D26" s="29">
        <f>+D13+D25</f>
        <v>0</v>
      </c>
      <c r="E26" s="30">
        <f t="shared" si="2"/>
        <v>139931292</v>
      </c>
      <c r="F26" s="31">
        <f t="shared" si="2"/>
        <v>147383599</v>
      </c>
      <c r="G26" s="31">
        <f t="shared" si="2"/>
        <v>3833991</v>
      </c>
      <c r="H26" s="31">
        <f t="shared" si="2"/>
        <v>6756888</v>
      </c>
      <c r="I26" s="31">
        <f t="shared" si="2"/>
        <v>4434601</v>
      </c>
      <c r="J26" s="31">
        <f t="shared" si="2"/>
        <v>15025480</v>
      </c>
      <c r="K26" s="31">
        <f t="shared" si="2"/>
        <v>8495713</v>
      </c>
      <c r="L26" s="31">
        <f t="shared" si="2"/>
        <v>7283091</v>
      </c>
      <c r="M26" s="31">
        <f t="shared" si="2"/>
        <v>-64160307</v>
      </c>
      <c r="N26" s="31">
        <f t="shared" si="2"/>
        <v>-48381503</v>
      </c>
      <c r="O26" s="31">
        <f t="shared" si="2"/>
        <v>13413778</v>
      </c>
      <c r="P26" s="31">
        <f t="shared" si="2"/>
        <v>10519465</v>
      </c>
      <c r="Q26" s="31">
        <f t="shared" si="2"/>
        <v>8310317</v>
      </c>
      <c r="R26" s="31">
        <f t="shared" si="2"/>
        <v>32243560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-1112463</v>
      </c>
      <c r="X26" s="31">
        <f t="shared" si="2"/>
        <v>110551124</v>
      </c>
      <c r="Y26" s="31">
        <f t="shared" si="2"/>
        <v>-111663587</v>
      </c>
      <c r="Z26" s="32">
        <f>+IF(X26&lt;&gt;0,+(Y26/X26)*100,0)</f>
        <v>-101.00628827618252</v>
      </c>
      <c r="AA26" s="33">
        <f>+AA13+AA25</f>
        <v>147383599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20817260</v>
      </c>
      <c r="D30" s="18"/>
      <c r="E30" s="19"/>
      <c r="F30" s="20"/>
      <c r="G30" s="20"/>
      <c r="H30" s="20"/>
      <c r="I30" s="20"/>
      <c r="J30" s="20"/>
      <c r="K30" s="20"/>
      <c r="L30" s="20"/>
      <c r="M30" s="20">
        <v>20817260</v>
      </c>
      <c r="N30" s="20">
        <v>20817260</v>
      </c>
      <c r="O30" s="20"/>
      <c r="P30" s="20"/>
      <c r="Q30" s="20"/>
      <c r="R30" s="20"/>
      <c r="S30" s="20"/>
      <c r="T30" s="20"/>
      <c r="U30" s="20"/>
      <c r="V30" s="20"/>
      <c r="W30" s="20">
        <v>20817260</v>
      </c>
      <c r="X30" s="20"/>
      <c r="Y30" s="20">
        <v>20817260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132027944</v>
      </c>
      <c r="D32" s="18"/>
      <c r="E32" s="19">
        <v>125014916</v>
      </c>
      <c r="F32" s="20">
        <v>123745839</v>
      </c>
      <c r="G32" s="20">
        <v>-9712326</v>
      </c>
      <c r="H32" s="20"/>
      <c r="I32" s="20">
        <v>-30</v>
      </c>
      <c r="J32" s="20">
        <v>-9712356</v>
      </c>
      <c r="K32" s="20">
        <v>-722</v>
      </c>
      <c r="L32" s="20">
        <v>-285</v>
      </c>
      <c r="M32" s="20">
        <v>132338869</v>
      </c>
      <c r="N32" s="20">
        <v>132337862</v>
      </c>
      <c r="O32" s="20">
        <v>-311146</v>
      </c>
      <c r="P32" s="20"/>
      <c r="Q32" s="20"/>
      <c r="R32" s="20">
        <v>-311146</v>
      </c>
      <c r="S32" s="20"/>
      <c r="T32" s="20"/>
      <c r="U32" s="20"/>
      <c r="V32" s="20"/>
      <c r="W32" s="20">
        <v>122314360</v>
      </c>
      <c r="X32" s="20">
        <v>92584179</v>
      </c>
      <c r="Y32" s="20">
        <v>29730181</v>
      </c>
      <c r="Z32" s="21">
        <v>32.111513350461315</v>
      </c>
      <c r="AA32" s="22">
        <v>123745839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-5360000</v>
      </c>
      <c r="F33" s="20">
        <v>-14511195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-10883394</v>
      </c>
      <c r="Y33" s="20">
        <v>10883394</v>
      </c>
      <c r="Z33" s="21">
        <v>-100</v>
      </c>
      <c r="AA33" s="22">
        <v>-14511195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152845204</v>
      </c>
      <c r="D37" s="29">
        <f t="shared" ref="D37:Y37" si="3">SUM(D29:D36)</f>
        <v>0</v>
      </c>
      <c r="E37" s="30">
        <f t="shared" si="3"/>
        <v>119654916</v>
      </c>
      <c r="F37" s="31">
        <f t="shared" si="3"/>
        <v>109234644</v>
      </c>
      <c r="G37" s="31">
        <f t="shared" si="3"/>
        <v>-9712326</v>
      </c>
      <c r="H37" s="31">
        <f t="shared" si="3"/>
        <v>0</v>
      </c>
      <c r="I37" s="31">
        <f t="shared" si="3"/>
        <v>-30</v>
      </c>
      <c r="J37" s="31">
        <f t="shared" si="3"/>
        <v>-9712356</v>
      </c>
      <c r="K37" s="31">
        <f t="shared" si="3"/>
        <v>-722</v>
      </c>
      <c r="L37" s="31">
        <f t="shared" si="3"/>
        <v>-285</v>
      </c>
      <c r="M37" s="31">
        <f t="shared" si="3"/>
        <v>153156129</v>
      </c>
      <c r="N37" s="31">
        <f t="shared" si="3"/>
        <v>153155122</v>
      </c>
      <c r="O37" s="31">
        <f t="shared" si="3"/>
        <v>-311146</v>
      </c>
      <c r="P37" s="31">
        <f t="shared" si="3"/>
        <v>0</v>
      </c>
      <c r="Q37" s="31">
        <f t="shared" si="3"/>
        <v>0</v>
      </c>
      <c r="R37" s="31">
        <f t="shared" si="3"/>
        <v>-311146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143131620</v>
      </c>
      <c r="X37" s="31">
        <f t="shared" si="3"/>
        <v>81700785</v>
      </c>
      <c r="Y37" s="31">
        <f t="shared" si="3"/>
        <v>61430835</v>
      </c>
      <c r="Z37" s="32">
        <f>+IF(X37&lt;&gt;0,+(Y37/X37)*100,0)</f>
        <v>75.190018064085919</v>
      </c>
      <c r="AA37" s="33">
        <f>SUM(AA29:AA36)</f>
        <v>109234644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152845204</v>
      </c>
      <c r="D44" s="29">
        <f>+D37+D43</f>
        <v>0</v>
      </c>
      <c r="E44" s="30">
        <f t="shared" si="5"/>
        <v>119654916</v>
      </c>
      <c r="F44" s="31">
        <f t="shared" si="5"/>
        <v>109234644</v>
      </c>
      <c r="G44" s="31">
        <f t="shared" si="5"/>
        <v>-9712326</v>
      </c>
      <c r="H44" s="31">
        <f t="shared" si="5"/>
        <v>0</v>
      </c>
      <c r="I44" s="31">
        <f t="shared" si="5"/>
        <v>-30</v>
      </c>
      <c r="J44" s="31">
        <f t="shared" si="5"/>
        <v>-9712356</v>
      </c>
      <c r="K44" s="31">
        <f t="shared" si="5"/>
        <v>-722</v>
      </c>
      <c r="L44" s="31">
        <f t="shared" si="5"/>
        <v>-285</v>
      </c>
      <c r="M44" s="31">
        <f t="shared" si="5"/>
        <v>153156129</v>
      </c>
      <c r="N44" s="31">
        <f t="shared" si="5"/>
        <v>153155122</v>
      </c>
      <c r="O44" s="31">
        <f t="shared" si="5"/>
        <v>-311146</v>
      </c>
      <c r="P44" s="31">
        <f t="shared" si="5"/>
        <v>0</v>
      </c>
      <c r="Q44" s="31">
        <f t="shared" si="5"/>
        <v>0</v>
      </c>
      <c r="R44" s="31">
        <f t="shared" si="5"/>
        <v>-311146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143131620</v>
      </c>
      <c r="X44" s="31">
        <f t="shared" si="5"/>
        <v>81700785</v>
      </c>
      <c r="Y44" s="31">
        <f t="shared" si="5"/>
        <v>61430835</v>
      </c>
      <c r="Z44" s="32">
        <f>+IF(X44&lt;&gt;0,+(Y44/X44)*100,0)</f>
        <v>75.190018064085919</v>
      </c>
      <c r="AA44" s="33">
        <f>+AA37+AA43</f>
        <v>109234644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-217279391</v>
      </c>
      <c r="D45" s="42">
        <f t="shared" si="6"/>
        <v>0</v>
      </c>
      <c r="E45" s="43">
        <f t="shared" si="6"/>
        <v>20276376</v>
      </c>
      <c r="F45" s="44">
        <f t="shared" si="6"/>
        <v>38148955</v>
      </c>
      <c r="G45" s="44">
        <f t="shared" si="6"/>
        <v>13546317</v>
      </c>
      <c r="H45" s="44">
        <f t="shared" si="6"/>
        <v>6756888</v>
      </c>
      <c r="I45" s="44">
        <f t="shared" si="6"/>
        <v>4434631</v>
      </c>
      <c r="J45" s="44">
        <f t="shared" si="6"/>
        <v>24737836</v>
      </c>
      <c r="K45" s="44">
        <f t="shared" si="6"/>
        <v>8496435</v>
      </c>
      <c r="L45" s="44">
        <f t="shared" si="6"/>
        <v>7283376</v>
      </c>
      <c r="M45" s="44">
        <f t="shared" si="6"/>
        <v>-217316436</v>
      </c>
      <c r="N45" s="44">
        <f t="shared" si="6"/>
        <v>-201536625</v>
      </c>
      <c r="O45" s="44">
        <f t="shared" si="6"/>
        <v>13724924</v>
      </c>
      <c r="P45" s="44">
        <f t="shared" si="6"/>
        <v>10519465</v>
      </c>
      <c r="Q45" s="44">
        <f t="shared" si="6"/>
        <v>8310317</v>
      </c>
      <c r="R45" s="44">
        <f t="shared" si="6"/>
        <v>32554706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-144244083</v>
      </c>
      <c r="X45" s="44">
        <f t="shared" si="6"/>
        <v>28850339</v>
      </c>
      <c r="Y45" s="44">
        <f t="shared" si="6"/>
        <v>-173094422</v>
      </c>
      <c r="Z45" s="45">
        <f>+IF(X45&lt;&gt;0,+(Y45/X45)*100,0)</f>
        <v>-599.97361556132842</v>
      </c>
      <c r="AA45" s="46">
        <f>+AA26-AA44</f>
        <v>38148955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93526055</v>
      </c>
      <c r="D47" s="18"/>
      <c r="E47" s="19">
        <v>49999</v>
      </c>
      <c r="F47" s="20">
        <v>49999</v>
      </c>
      <c r="G47" s="20"/>
      <c r="H47" s="20"/>
      <c r="I47" s="20"/>
      <c r="J47" s="20"/>
      <c r="K47" s="20"/>
      <c r="L47" s="20"/>
      <c r="M47" s="20">
        <v>67260446</v>
      </c>
      <c r="N47" s="20">
        <v>67260446</v>
      </c>
      <c r="O47" s="20"/>
      <c r="P47" s="20"/>
      <c r="Q47" s="20"/>
      <c r="R47" s="20"/>
      <c r="S47" s="20"/>
      <c r="T47" s="20"/>
      <c r="U47" s="20"/>
      <c r="V47" s="20"/>
      <c r="W47" s="20">
        <v>67260446</v>
      </c>
      <c r="X47" s="20"/>
      <c r="Y47" s="20">
        <v>67260446</v>
      </c>
      <c r="Z47" s="47"/>
      <c r="AA47" s="22">
        <v>49999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93526055</v>
      </c>
      <c r="D50" s="50">
        <f t="shared" ref="D50:Y50" si="7">SUM(D47:D49)</f>
        <v>0</v>
      </c>
      <c r="E50" s="51">
        <f t="shared" si="7"/>
        <v>49999</v>
      </c>
      <c r="F50" s="52">
        <f t="shared" si="7"/>
        <v>49999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67260446</v>
      </c>
      <c r="N50" s="52">
        <f t="shared" si="7"/>
        <v>67260446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67260446</v>
      </c>
      <c r="X50" s="52">
        <f t="shared" si="7"/>
        <v>0</v>
      </c>
      <c r="Y50" s="52">
        <f t="shared" si="7"/>
        <v>67260446</v>
      </c>
      <c r="Z50" s="53">
        <f>+IF(X50&lt;&gt;0,+(Y50/X50)*100,0)</f>
        <v>0</v>
      </c>
      <c r="AA50" s="54">
        <f>SUM(AA47:AA49)</f>
        <v>49999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-10316004</v>
      </c>
      <c r="D6" s="18"/>
      <c r="E6" s="19">
        <v>14726820</v>
      </c>
      <c r="F6" s="20">
        <v>17923795</v>
      </c>
      <c r="G6" s="20">
        <v>-1103249</v>
      </c>
      <c r="H6" s="20">
        <v>1977835</v>
      </c>
      <c r="I6" s="20">
        <v>903671</v>
      </c>
      <c r="J6" s="20">
        <v>1778257</v>
      </c>
      <c r="K6" s="20">
        <v>2249779</v>
      </c>
      <c r="L6" s="20">
        <v>1810513</v>
      </c>
      <c r="M6" s="20">
        <v>1525149</v>
      </c>
      <c r="N6" s="20">
        <v>5585441</v>
      </c>
      <c r="O6" s="20">
        <v>2079014</v>
      </c>
      <c r="P6" s="20">
        <v>3860954</v>
      </c>
      <c r="Q6" s="20">
        <v>6946465</v>
      </c>
      <c r="R6" s="20">
        <v>12886433</v>
      </c>
      <c r="S6" s="20"/>
      <c r="T6" s="20"/>
      <c r="U6" s="20"/>
      <c r="V6" s="20"/>
      <c r="W6" s="20">
        <v>20250131</v>
      </c>
      <c r="X6" s="20">
        <v>15078785</v>
      </c>
      <c r="Y6" s="20">
        <v>5171346</v>
      </c>
      <c r="Z6" s="21">
        <v>34.295508557221289</v>
      </c>
      <c r="AA6" s="22">
        <v>17923795</v>
      </c>
    </row>
    <row r="7" spans="1:27" x14ac:dyDescent="0.25">
      <c r="A7" s="23" t="s">
        <v>35</v>
      </c>
      <c r="B7" s="17" t="s">
        <v>32</v>
      </c>
      <c r="C7" s="18">
        <v>1874046</v>
      </c>
      <c r="D7" s="18"/>
      <c r="E7" s="19">
        <v>381077</v>
      </c>
      <c r="F7" s="20">
        <v>13992402</v>
      </c>
      <c r="G7" s="20">
        <v>10316459</v>
      </c>
      <c r="H7" s="20">
        <v>-4009806</v>
      </c>
      <c r="I7" s="20">
        <v>1711468</v>
      </c>
      <c r="J7" s="20">
        <v>8018121</v>
      </c>
      <c r="K7" s="20">
        <v>-113895</v>
      </c>
      <c r="L7" s="20">
        <v>871050</v>
      </c>
      <c r="M7" s="20">
        <v>1389931</v>
      </c>
      <c r="N7" s="20">
        <v>2147086</v>
      </c>
      <c r="O7" s="20">
        <v>188439</v>
      </c>
      <c r="P7" s="20">
        <v>-1550447</v>
      </c>
      <c r="Q7" s="20">
        <v>-345930</v>
      </c>
      <c r="R7" s="20">
        <v>-1707938</v>
      </c>
      <c r="S7" s="20"/>
      <c r="T7" s="20"/>
      <c r="U7" s="20"/>
      <c r="V7" s="20"/>
      <c r="W7" s="20">
        <v>8457269</v>
      </c>
      <c r="X7" s="20">
        <v>11610655</v>
      </c>
      <c r="Y7" s="20">
        <v>-3153386</v>
      </c>
      <c r="Z7" s="21">
        <v>-27.159415209563974</v>
      </c>
      <c r="AA7" s="22">
        <v>13992402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515377</v>
      </c>
      <c r="G8" s="20">
        <v>53829</v>
      </c>
      <c r="H8" s="20">
        <v>431990</v>
      </c>
      <c r="I8" s="20">
        <v>76693</v>
      </c>
      <c r="J8" s="20">
        <v>562512</v>
      </c>
      <c r="K8" s="20">
        <v>28303</v>
      </c>
      <c r="L8" s="20">
        <v>15845</v>
      </c>
      <c r="M8" s="20">
        <v>15587</v>
      </c>
      <c r="N8" s="20">
        <v>59735</v>
      </c>
      <c r="O8" s="20">
        <v>1136703</v>
      </c>
      <c r="P8" s="20">
        <v>206754</v>
      </c>
      <c r="Q8" s="20">
        <v>194425</v>
      </c>
      <c r="R8" s="20">
        <v>1537882</v>
      </c>
      <c r="S8" s="20"/>
      <c r="T8" s="20"/>
      <c r="U8" s="20"/>
      <c r="V8" s="20"/>
      <c r="W8" s="20">
        <v>2160129</v>
      </c>
      <c r="X8" s="20">
        <v>503747</v>
      </c>
      <c r="Y8" s="20">
        <v>1656382</v>
      </c>
      <c r="Z8" s="21">
        <v>328.81228076792513</v>
      </c>
      <c r="AA8" s="22">
        <v>515377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93700</v>
      </c>
      <c r="D10" s="18"/>
      <c r="E10" s="19">
        <v>145221</v>
      </c>
      <c r="F10" s="20">
        <v>-603292</v>
      </c>
      <c r="G10" s="20">
        <v>93699</v>
      </c>
      <c r="H10" s="20"/>
      <c r="I10" s="20"/>
      <c r="J10" s="20">
        <v>93699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93699</v>
      </c>
      <c r="X10" s="20">
        <v>-429040</v>
      </c>
      <c r="Y10" s="20">
        <v>522739</v>
      </c>
      <c r="Z10" s="21">
        <v>-121.8392224501212</v>
      </c>
      <c r="AA10" s="22">
        <v>-603292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-8348258</v>
      </c>
      <c r="D13" s="29">
        <f>SUM(D6:D12)</f>
        <v>0</v>
      </c>
      <c r="E13" s="30">
        <f t="shared" si="0"/>
        <v>15253118</v>
      </c>
      <c r="F13" s="31">
        <f t="shared" si="0"/>
        <v>31828282</v>
      </c>
      <c r="G13" s="31">
        <f t="shared" si="0"/>
        <v>9360738</v>
      </c>
      <c r="H13" s="31">
        <f t="shared" si="0"/>
        <v>-1599981</v>
      </c>
      <c r="I13" s="31">
        <f t="shared" si="0"/>
        <v>2691832</v>
      </c>
      <c r="J13" s="31">
        <f t="shared" si="0"/>
        <v>10452589</v>
      </c>
      <c r="K13" s="31">
        <f t="shared" si="0"/>
        <v>2164187</v>
      </c>
      <c r="L13" s="31">
        <f t="shared" si="0"/>
        <v>2697408</v>
      </c>
      <c r="M13" s="31">
        <f t="shared" si="0"/>
        <v>2930667</v>
      </c>
      <c r="N13" s="31">
        <f t="shared" si="0"/>
        <v>7792262</v>
      </c>
      <c r="O13" s="31">
        <f t="shared" si="0"/>
        <v>3404156</v>
      </c>
      <c r="P13" s="31">
        <f t="shared" si="0"/>
        <v>2517261</v>
      </c>
      <c r="Q13" s="31">
        <f t="shared" si="0"/>
        <v>6794960</v>
      </c>
      <c r="R13" s="31">
        <f t="shared" si="0"/>
        <v>12716377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30961228</v>
      </c>
      <c r="X13" s="31">
        <f t="shared" si="0"/>
        <v>26764147</v>
      </c>
      <c r="Y13" s="31">
        <f t="shared" si="0"/>
        <v>4197081</v>
      </c>
      <c r="Z13" s="32">
        <f>+IF(X13&lt;&gt;0,+(Y13/X13)*100,0)</f>
        <v>15.68172899364213</v>
      </c>
      <c r="AA13" s="33">
        <f>SUM(AA6:AA12)</f>
        <v>31828282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54429524</v>
      </c>
      <c r="D17" s="18"/>
      <c r="E17" s="19">
        <v>63277853</v>
      </c>
      <c r="F17" s="20">
        <v>64493357</v>
      </c>
      <c r="G17" s="24">
        <v>49555098</v>
      </c>
      <c r="H17" s="24">
        <v>4850051</v>
      </c>
      <c r="I17" s="24">
        <v>737063</v>
      </c>
      <c r="J17" s="20">
        <v>55142212</v>
      </c>
      <c r="K17" s="24">
        <v>-58152</v>
      </c>
      <c r="L17" s="24">
        <v>256655</v>
      </c>
      <c r="M17" s="20">
        <v>89342</v>
      </c>
      <c r="N17" s="24">
        <v>287845</v>
      </c>
      <c r="O17" s="24">
        <v>1173956</v>
      </c>
      <c r="P17" s="24">
        <v>116430</v>
      </c>
      <c r="Q17" s="20">
        <v>-16325</v>
      </c>
      <c r="R17" s="24">
        <v>1274061</v>
      </c>
      <c r="S17" s="24"/>
      <c r="T17" s="20"/>
      <c r="U17" s="24"/>
      <c r="V17" s="24"/>
      <c r="W17" s="24">
        <v>56704118</v>
      </c>
      <c r="X17" s="20">
        <v>57458123</v>
      </c>
      <c r="Y17" s="24">
        <v>-754005</v>
      </c>
      <c r="Z17" s="25">
        <v>-1.3122687631129197</v>
      </c>
      <c r="AA17" s="26">
        <v>64493357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54429524</v>
      </c>
      <c r="D25" s="29">
        <f t="shared" ref="D25:Y25" si="1">SUM(D15:D24)</f>
        <v>0</v>
      </c>
      <c r="E25" s="35">
        <f t="shared" si="1"/>
        <v>63277853</v>
      </c>
      <c r="F25" s="36">
        <f t="shared" si="1"/>
        <v>64493357</v>
      </c>
      <c r="G25" s="36">
        <f t="shared" si="1"/>
        <v>49555098</v>
      </c>
      <c r="H25" s="36">
        <f t="shared" si="1"/>
        <v>4850051</v>
      </c>
      <c r="I25" s="36">
        <f t="shared" si="1"/>
        <v>737063</v>
      </c>
      <c r="J25" s="36">
        <f t="shared" si="1"/>
        <v>55142212</v>
      </c>
      <c r="K25" s="36">
        <f t="shared" si="1"/>
        <v>-58152</v>
      </c>
      <c r="L25" s="36">
        <f t="shared" si="1"/>
        <v>256655</v>
      </c>
      <c r="M25" s="36">
        <f t="shared" si="1"/>
        <v>89342</v>
      </c>
      <c r="N25" s="36">
        <f t="shared" si="1"/>
        <v>287845</v>
      </c>
      <c r="O25" s="36">
        <f t="shared" si="1"/>
        <v>1173956</v>
      </c>
      <c r="P25" s="36">
        <f t="shared" si="1"/>
        <v>116430</v>
      </c>
      <c r="Q25" s="36">
        <f t="shared" si="1"/>
        <v>-16325</v>
      </c>
      <c r="R25" s="36">
        <f t="shared" si="1"/>
        <v>1274061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56704118</v>
      </c>
      <c r="X25" s="36">
        <f t="shared" si="1"/>
        <v>57458123</v>
      </c>
      <c r="Y25" s="36">
        <f t="shared" si="1"/>
        <v>-754005</v>
      </c>
      <c r="Z25" s="37">
        <f>+IF(X25&lt;&gt;0,+(Y25/X25)*100,0)</f>
        <v>-1.3122687631129197</v>
      </c>
      <c r="AA25" s="38">
        <f>SUM(AA15:AA24)</f>
        <v>64493357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46081266</v>
      </c>
      <c r="D26" s="29">
        <f>+D13+D25</f>
        <v>0</v>
      </c>
      <c r="E26" s="30">
        <f t="shared" si="2"/>
        <v>78530971</v>
      </c>
      <c r="F26" s="31">
        <f t="shared" si="2"/>
        <v>96321639</v>
      </c>
      <c r="G26" s="31">
        <f t="shared" si="2"/>
        <v>58915836</v>
      </c>
      <c r="H26" s="31">
        <f t="shared" si="2"/>
        <v>3250070</v>
      </c>
      <c r="I26" s="31">
        <f t="shared" si="2"/>
        <v>3428895</v>
      </c>
      <c r="J26" s="31">
        <f t="shared" si="2"/>
        <v>65594801</v>
      </c>
      <c r="K26" s="31">
        <f t="shared" si="2"/>
        <v>2106035</v>
      </c>
      <c r="L26" s="31">
        <f t="shared" si="2"/>
        <v>2954063</v>
      </c>
      <c r="M26" s="31">
        <f t="shared" si="2"/>
        <v>3020009</v>
      </c>
      <c r="N26" s="31">
        <f t="shared" si="2"/>
        <v>8080107</v>
      </c>
      <c r="O26" s="31">
        <f t="shared" si="2"/>
        <v>4578112</v>
      </c>
      <c r="P26" s="31">
        <f t="shared" si="2"/>
        <v>2633691</v>
      </c>
      <c r="Q26" s="31">
        <f t="shared" si="2"/>
        <v>6778635</v>
      </c>
      <c r="R26" s="31">
        <f t="shared" si="2"/>
        <v>13990438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87665346</v>
      </c>
      <c r="X26" s="31">
        <f t="shared" si="2"/>
        <v>84222270</v>
      </c>
      <c r="Y26" s="31">
        <f t="shared" si="2"/>
        <v>3443076</v>
      </c>
      <c r="Z26" s="32">
        <f>+IF(X26&lt;&gt;0,+(Y26/X26)*100,0)</f>
        <v>4.0880826413251503</v>
      </c>
      <c r="AA26" s="33">
        <f>+AA13+AA25</f>
        <v>96321639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2659536</v>
      </c>
      <c r="D31" s="18"/>
      <c r="E31" s="19">
        <v>2483809</v>
      </c>
      <c r="F31" s="20">
        <v>2659536</v>
      </c>
      <c r="G31" s="20">
        <v>2644871</v>
      </c>
      <c r="H31" s="20">
        <v>26832</v>
      </c>
      <c r="I31" s="20">
        <v>14930</v>
      </c>
      <c r="J31" s="20">
        <v>2686633</v>
      </c>
      <c r="K31" s="20">
        <v>15690</v>
      </c>
      <c r="L31" s="20">
        <v>11778</v>
      </c>
      <c r="M31" s="20">
        <v>8337</v>
      </c>
      <c r="N31" s="20">
        <v>35805</v>
      </c>
      <c r="O31" s="20">
        <v>18437</v>
      </c>
      <c r="P31" s="20">
        <v>16862</v>
      </c>
      <c r="Q31" s="20">
        <v>10876</v>
      </c>
      <c r="R31" s="20">
        <v>46175</v>
      </c>
      <c r="S31" s="20"/>
      <c r="T31" s="20"/>
      <c r="U31" s="20"/>
      <c r="V31" s="20"/>
      <c r="W31" s="20">
        <v>2768613</v>
      </c>
      <c r="X31" s="20">
        <v>2659536</v>
      </c>
      <c r="Y31" s="20">
        <v>109077</v>
      </c>
      <c r="Z31" s="21">
        <v>4.1013545219918059</v>
      </c>
      <c r="AA31" s="22">
        <v>2659536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369740</v>
      </c>
      <c r="D33" s="18"/>
      <c r="E33" s="19"/>
      <c r="F33" s="20">
        <v>369739</v>
      </c>
      <c r="G33" s="20">
        <v>2826111</v>
      </c>
      <c r="H33" s="20">
        <v>-1905371</v>
      </c>
      <c r="I33" s="20">
        <v>-545381</v>
      </c>
      <c r="J33" s="20">
        <v>375359</v>
      </c>
      <c r="K33" s="20">
        <v>966000</v>
      </c>
      <c r="L33" s="20"/>
      <c r="M33" s="20"/>
      <c r="N33" s="20">
        <v>966000</v>
      </c>
      <c r="O33" s="20"/>
      <c r="P33" s="20">
        <v>-1241152</v>
      </c>
      <c r="Q33" s="20">
        <v>2983000</v>
      </c>
      <c r="R33" s="20">
        <v>1741848</v>
      </c>
      <c r="S33" s="20"/>
      <c r="T33" s="20"/>
      <c r="U33" s="20"/>
      <c r="V33" s="20"/>
      <c r="W33" s="20">
        <v>3083207</v>
      </c>
      <c r="X33" s="20">
        <v>369739</v>
      </c>
      <c r="Y33" s="20">
        <v>2713468</v>
      </c>
      <c r="Z33" s="21">
        <v>733.88741788126219</v>
      </c>
      <c r="AA33" s="22">
        <v>369739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3029276</v>
      </c>
      <c r="D37" s="29">
        <f t="shared" ref="D37:Y37" si="3">SUM(D29:D36)</f>
        <v>0</v>
      </c>
      <c r="E37" s="30">
        <f t="shared" si="3"/>
        <v>2483809</v>
      </c>
      <c r="F37" s="31">
        <f t="shared" si="3"/>
        <v>3029275</v>
      </c>
      <c r="G37" s="31">
        <f t="shared" si="3"/>
        <v>5470982</v>
      </c>
      <c r="H37" s="31">
        <f t="shared" si="3"/>
        <v>-1878539</v>
      </c>
      <c r="I37" s="31">
        <f t="shared" si="3"/>
        <v>-530451</v>
      </c>
      <c r="J37" s="31">
        <f t="shared" si="3"/>
        <v>3061992</v>
      </c>
      <c r="K37" s="31">
        <f t="shared" si="3"/>
        <v>981690</v>
      </c>
      <c r="L37" s="31">
        <f t="shared" si="3"/>
        <v>11778</v>
      </c>
      <c r="M37" s="31">
        <f t="shared" si="3"/>
        <v>8337</v>
      </c>
      <c r="N37" s="31">
        <f t="shared" si="3"/>
        <v>1001805</v>
      </c>
      <c r="O37" s="31">
        <f t="shared" si="3"/>
        <v>18437</v>
      </c>
      <c r="P37" s="31">
        <f t="shared" si="3"/>
        <v>-1224290</v>
      </c>
      <c r="Q37" s="31">
        <f t="shared" si="3"/>
        <v>2993876</v>
      </c>
      <c r="R37" s="31">
        <f t="shared" si="3"/>
        <v>1788023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5851820</v>
      </c>
      <c r="X37" s="31">
        <f t="shared" si="3"/>
        <v>3029275</v>
      </c>
      <c r="Y37" s="31">
        <f t="shared" si="3"/>
        <v>2822545</v>
      </c>
      <c r="Z37" s="32">
        <f>+IF(X37&lt;&gt;0,+(Y37/X37)*100,0)</f>
        <v>93.175594820542869</v>
      </c>
      <c r="AA37" s="33">
        <f>SUM(AA29:AA36)</f>
        <v>3029275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3029276</v>
      </c>
      <c r="D44" s="29">
        <f>+D37+D43</f>
        <v>0</v>
      </c>
      <c r="E44" s="30">
        <f t="shared" si="5"/>
        <v>2483809</v>
      </c>
      <c r="F44" s="31">
        <f t="shared" si="5"/>
        <v>3029275</v>
      </c>
      <c r="G44" s="31">
        <f t="shared" si="5"/>
        <v>5470982</v>
      </c>
      <c r="H44" s="31">
        <f t="shared" si="5"/>
        <v>-1878539</v>
      </c>
      <c r="I44" s="31">
        <f t="shared" si="5"/>
        <v>-530451</v>
      </c>
      <c r="J44" s="31">
        <f t="shared" si="5"/>
        <v>3061992</v>
      </c>
      <c r="K44" s="31">
        <f t="shared" si="5"/>
        <v>981690</v>
      </c>
      <c r="L44" s="31">
        <f t="shared" si="5"/>
        <v>11778</v>
      </c>
      <c r="M44" s="31">
        <f t="shared" si="5"/>
        <v>8337</v>
      </c>
      <c r="N44" s="31">
        <f t="shared" si="5"/>
        <v>1001805</v>
      </c>
      <c r="O44" s="31">
        <f t="shared" si="5"/>
        <v>18437</v>
      </c>
      <c r="P44" s="31">
        <f t="shared" si="5"/>
        <v>-1224290</v>
      </c>
      <c r="Q44" s="31">
        <f t="shared" si="5"/>
        <v>2993876</v>
      </c>
      <c r="R44" s="31">
        <f t="shared" si="5"/>
        <v>1788023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5851820</v>
      </c>
      <c r="X44" s="31">
        <f t="shared" si="5"/>
        <v>3029275</v>
      </c>
      <c r="Y44" s="31">
        <f t="shared" si="5"/>
        <v>2822545</v>
      </c>
      <c r="Z44" s="32">
        <f>+IF(X44&lt;&gt;0,+(Y44/X44)*100,0)</f>
        <v>93.175594820542869</v>
      </c>
      <c r="AA44" s="33">
        <f>+AA37+AA43</f>
        <v>3029275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43051990</v>
      </c>
      <c r="D45" s="42">
        <f t="shared" si="6"/>
        <v>0</v>
      </c>
      <c r="E45" s="43">
        <f t="shared" si="6"/>
        <v>76047162</v>
      </c>
      <c r="F45" s="44">
        <f t="shared" si="6"/>
        <v>93292364</v>
      </c>
      <c r="G45" s="44">
        <f t="shared" si="6"/>
        <v>53444854</v>
      </c>
      <c r="H45" s="44">
        <f t="shared" si="6"/>
        <v>5128609</v>
      </c>
      <c r="I45" s="44">
        <f t="shared" si="6"/>
        <v>3959346</v>
      </c>
      <c r="J45" s="44">
        <f t="shared" si="6"/>
        <v>62532809</v>
      </c>
      <c r="K45" s="44">
        <f t="shared" si="6"/>
        <v>1124345</v>
      </c>
      <c r="L45" s="44">
        <f t="shared" si="6"/>
        <v>2942285</v>
      </c>
      <c r="M45" s="44">
        <f t="shared" si="6"/>
        <v>3011672</v>
      </c>
      <c r="N45" s="44">
        <f t="shared" si="6"/>
        <v>7078302</v>
      </c>
      <c r="O45" s="44">
        <f t="shared" si="6"/>
        <v>4559675</v>
      </c>
      <c r="P45" s="44">
        <f t="shared" si="6"/>
        <v>3857981</v>
      </c>
      <c r="Q45" s="44">
        <f t="shared" si="6"/>
        <v>3784759</v>
      </c>
      <c r="R45" s="44">
        <f t="shared" si="6"/>
        <v>12202415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81813526</v>
      </c>
      <c r="X45" s="44">
        <f t="shared" si="6"/>
        <v>81192995</v>
      </c>
      <c r="Y45" s="44">
        <f t="shared" si="6"/>
        <v>620531</v>
      </c>
      <c r="Z45" s="45">
        <f>+IF(X45&lt;&gt;0,+(Y45/X45)*100,0)</f>
        <v>0.76426667103485957</v>
      </c>
      <c r="AA45" s="46">
        <f>+AA26-AA44</f>
        <v>93292364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26333817</v>
      </c>
      <c r="F47" s="20">
        <v>28020888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18165290</v>
      </c>
      <c r="Y47" s="20">
        <v>-18165290</v>
      </c>
      <c r="Z47" s="47">
        <v>-100</v>
      </c>
      <c r="AA47" s="22">
        <v>28020888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26333817</v>
      </c>
      <c r="F50" s="52">
        <f t="shared" si="7"/>
        <v>28020888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18165290</v>
      </c>
      <c r="Y50" s="52">
        <f t="shared" si="7"/>
        <v>-18165290</v>
      </c>
      <c r="Z50" s="53">
        <f>+IF(X50&lt;&gt;0,+(Y50/X50)*100,0)</f>
        <v>-100</v>
      </c>
      <c r="AA50" s="54">
        <f>SUM(AA47:AA49)</f>
        <v>28020888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-17242206</v>
      </c>
      <c r="D6" s="18"/>
      <c r="E6" s="19">
        <v>26015105</v>
      </c>
      <c r="F6" s="20">
        <v>21721037</v>
      </c>
      <c r="G6" s="20">
        <v>-774782</v>
      </c>
      <c r="H6" s="20">
        <v>-2167554</v>
      </c>
      <c r="I6" s="20">
        <v>-20143406</v>
      </c>
      <c r="J6" s="20">
        <v>-23085742</v>
      </c>
      <c r="K6" s="20">
        <v>-4718036</v>
      </c>
      <c r="L6" s="20">
        <v>-2585703</v>
      </c>
      <c r="M6" s="20">
        <v>-3527900</v>
      </c>
      <c r="N6" s="20">
        <v>-10831639</v>
      </c>
      <c r="O6" s="20">
        <v>-734717</v>
      </c>
      <c r="P6" s="20">
        <v>-3042798</v>
      </c>
      <c r="Q6" s="20">
        <v>-3226408</v>
      </c>
      <c r="R6" s="20">
        <v>-7003923</v>
      </c>
      <c r="S6" s="20"/>
      <c r="T6" s="20"/>
      <c r="U6" s="20"/>
      <c r="V6" s="20"/>
      <c r="W6" s="20">
        <v>-40921304</v>
      </c>
      <c r="X6" s="20">
        <v>16290774</v>
      </c>
      <c r="Y6" s="20">
        <v>-57212078</v>
      </c>
      <c r="Z6" s="21">
        <v>-351.19312317511742</v>
      </c>
      <c r="AA6" s="22">
        <v>21721037</v>
      </c>
    </row>
    <row r="7" spans="1:27" x14ac:dyDescent="0.25">
      <c r="A7" s="23" t="s">
        <v>35</v>
      </c>
      <c r="B7" s="17" t="s">
        <v>32</v>
      </c>
      <c r="C7" s="18">
        <v>2637959</v>
      </c>
      <c r="D7" s="18"/>
      <c r="E7" s="19">
        <v>862477</v>
      </c>
      <c r="F7" s="20">
        <v>862477</v>
      </c>
      <c r="G7" s="20">
        <v>1739441</v>
      </c>
      <c r="H7" s="20">
        <v>1902262</v>
      </c>
      <c r="I7" s="20">
        <v>4391060</v>
      </c>
      <c r="J7" s="20">
        <v>8032763</v>
      </c>
      <c r="K7" s="20">
        <v>2146570</v>
      </c>
      <c r="L7" s="20">
        <v>1797730</v>
      </c>
      <c r="M7" s="20">
        <v>2325184</v>
      </c>
      <c r="N7" s="20">
        <v>6269484</v>
      </c>
      <c r="O7" s="20">
        <v>2508331</v>
      </c>
      <c r="P7" s="20">
        <v>2443167</v>
      </c>
      <c r="Q7" s="20">
        <v>2652949</v>
      </c>
      <c r="R7" s="20">
        <v>7604447</v>
      </c>
      <c r="S7" s="20"/>
      <c r="T7" s="20"/>
      <c r="U7" s="20"/>
      <c r="V7" s="20"/>
      <c r="W7" s="20">
        <v>21906694</v>
      </c>
      <c r="X7" s="20">
        <v>646857</v>
      </c>
      <c r="Y7" s="20">
        <v>21259837</v>
      </c>
      <c r="Z7" s="21">
        <v>3286.6363044691484</v>
      </c>
      <c r="AA7" s="22">
        <v>862477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1486609</v>
      </c>
      <c r="D10" s="18"/>
      <c r="E10" s="19">
        <v>50698</v>
      </c>
      <c r="F10" s="20">
        <v>50698</v>
      </c>
      <c r="G10" s="20">
        <v>-108132</v>
      </c>
      <c r="H10" s="20">
        <v>-105483</v>
      </c>
      <c r="I10" s="20">
        <v>1396047</v>
      </c>
      <c r="J10" s="20">
        <v>1182432</v>
      </c>
      <c r="K10" s="20">
        <v>-87914</v>
      </c>
      <c r="L10" s="20">
        <v>-87334</v>
      </c>
      <c r="M10" s="20">
        <v>-67044</v>
      </c>
      <c r="N10" s="20">
        <v>-242292</v>
      </c>
      <c r="O10" s="20">
        <v>-66989</v>
      </c>
      <c r="P10" s="20">
        <v>-75029</v>
      </c>
      <c r="Q10" s="20">
        <v>-61564</v>
      </c>
      <c r="R10" s="20">
        <v>-203582</v>
      </c>
      <c r="S10" s="20"/>
      <c r="T10" s="20"/>
      <c r="U10" s="20"/>
      <c r="V10" s="20"/>
      <c r="W10" s="20">
        <v>736558</v>
      </c>
      <c r="X10" s="20">
        <v>38043</v>
      </c>
      <c r="Y10" s="20">
        <v>698515</v>
      </c>
      <c r="Z10" s="21">
        <v>1836.1196540756514</v>
      </c>
      <c r="AA10" s="22">
        <v>50698</v>
      </c>
    </row>
    <row r="11" spans="1:27" x14ac:dyDescent="0.25">
      <c r="A11" s="23" t="s">
        <v>39</v>
      </c>
      <c r="B11" s="17" t="s">
        <v>32</v>
      </c>
      <c r="C11" s="18">
        <v>5474019</v>
      </c>
      <c r="D11" s="18"/>
      <c r="E11" s="19"/>
      <c r="F11" s="20"/>
      <c r="G11" s="24">
        <v>33483</v>
      </c>
      <c r="H11" s="24">
        <v>270861</v>
      </c>
      <c r="I11" s="24">
        <v>5849118</v>
      </c>
      <c r="J11" s="20">
        <v>6153462</v>
      </c>
      <c r="K11" s="24">
        <v>492334</v>
      </c>
      <c r="L11" s="24">
        <v>325090</v>
      </c>
      <c r="M11" s="20">
        <v>427833</v>
      </c>
      <c r="N11" s="24">
        <v>1245257</v>
      </c>
      <c r="O11" s="24">
        <v>83339</v>
      </c>
      <c r="P11" s="24">
        <v>358684</v>
      </c>
      <c r="Q11" s="20">
        <v>377207</v>
      </c>
      <c r="R11" s="24">
        <v>819230</v>
      </c>
      <c r="S11" s="24"/>
      <c r="T11" s="20"/>
      <c r="U11" s="24"/>
      <c r="V11" s="24"/>
      <c r="W11" s="24">
        <v>8217949</v>
      </c>
      <c r="X11" s="20"/>
      <c r="Y11" s="24">
        <v>8217949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-7643619</v>
      </c>
      <c r="D13" s="29">
        <f>SUM(D6:D12)</f>
        <v>0</v>
      </c>
      <c r="E13" s="30">
        <f t="shared" si="0"/>
        <v>26928280</v>
      </c>
      <c r="F13" s="31">
        <f t="shared" si="0"/>
        <v>22634212</v>
      </c>
      <c r="G13" s="31">
        <f t="shared" si="0"/>
        <v>890010</v>
      </c>
      <c r="H13" s="31">
        <f t="shared" si="0"/>
        <v>-99914</v>
      </c>
      <c r="I13" s="31">
        <f t="shared" si="0"/>
        <v>-8507181</v>
      </c>
      <c r="J13" s="31">
        <f t="shared" si="0"/>
        <v>-7717085</v>
      </c>
      <c r="K13" s="31">
        <f t="shared" si="0"/>
        <v>-2167046</v>
      </c>
      <c r="L13" s="31">
        <f t="shared" si="0"/>
        <v>-550217</v>
      </c>
      <c r="M13" s="31">
        <f t="shared" si="0"/>
        <v>-841927</v>
      </c>
      <c r="N13" s="31">
        <f t="shared" si="0"/>
        <v>-3559190</v>
      </c>
      <c r="O13" s="31">
        <f t="shared" si="0"/>
        <v>1789964</v>
      </c>
      <c r="P13" s="31">
        <f t="shared" si="0"/>
        <v>-315976</v>
      </c>
      <c r="Q13" s="31">
        <f t="shared" si="0"/>
        <v>-257816</v>
      </c>
      <c r="R13" s="31">
        <f t="shared" si="0"/>
        <v>1216172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-10060103</v>
      </c>
      <c r="X13" s="31">
        <f t="shared" si="0"/>
        <v>16975674</v>
      </c>
      <c r="Y13" s="31">
        <f t="shared" si="0"/>
        <v>-27035777</v>
      </c>
      <c r="Z13" s="32">
        <f>+IF(X13&lt;&gt;0,+(Y13/X13)*100,0)</f>
        <v>-159.26187673019641</v>
      </c>
      <c r="AA13" s="33">
        <f>SUM(AA6:AA12)</f>
        <v>22634212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18449214</v>
      </c>
      <c r="D17" s="18"/>
      <c r="E17" s="19">
        <v>18512001</v>
      </c>
      <c r="F17" s="20">
        <v>26020929</v>
      </c>
      <c r="G17" s="24">
        <v>248024</v>
      </c>
      <c r="H17" s="24">
        <v>1832991</v>
      </c>
      <c r="I17" s="24">
        <v>20471293</v>
      </c>
      <c r="J17" s="20">
        <v>22552308</v>
      </c>
      <c r="K17" s="24">
        <v>2358960</v>
      </c>
      <c r="L17" s="24">
        <v>3283719</v>
      </c>
      <c r="M17" s="20">
        <v>2728939</v>
      </c>
      <c r="N17" s="24">
        <v>8371618</v>
      </c>
      <c r="O17" s="24">
        <v>194905</v>
      </c>
      <c r="P17" s="24">
        <v>2299080</v>
      </c>
      <c r="Q17" s="20">
        <v>2430050</v>
      </c>
      <c r="R17" s="24">
        <v>4924035</v>
      </c>
      <c r="S17" s="24"/>
      <c r="T17" s="20"/>
      <c r="U17" s="24"/>
      <c r="V17" s="24"/>
      <c r="W17" s="24">
        <v>35847961</v>
      </c>
      <c r="X17" s="20">
        <v>19517580</v>
      </c>
      <c r="Y17" s="24">
        <v>16330381</v>
      </c>
      <c r="Z17" s="25">
        <v>83.670111765905403</v>
      </c>
      <c r="AA17" s="26">
        <v>26020929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18449214</v>
      </c>
      <c r="D25" s="29">
        <f t="shared" ref="D25:Y25" si="1">SUM(D15:D24)</f>
        <v>0</v>
      </c>
      <c r="E25" s="35">
        <f t="shared" si="1"/>
        <v>18512001</v>
      </c>
      <c r="F25" s="36">
        <f t="shared" si="1"/>
        <v>26020929</v>
      </c>
      <c r="G25" s="36">
        <f t="shared" si="1"/>
        <v>248024</v>
      </c>
      <c r="H25" s="36">
        <f t="shared" si="1"/>
        <v>1832991</v>
      </c>
      <c r="I25" s="36">
        <f t="shared" si="1"/>
        <v>20471293</v>
      </c>
      <c r="J25" s="36">
        <f t="shared" si="1"/>
        <v>22552308</v>
      </c>
      <c r="K25" s="36">
        <f t="shared" si="1"/>
        <v>2358960</v>
      </c>
      <c r="L25" s="36">
        <f t="shared" si="1"/>
        <v>3283719</v>
      </c>
      <c r="M25" s="36">
        <f t="shared" si="1"/>
        <v>2728939</v>
      </c>
      <c r="N25" s="36">
        <f t="shared" si="1"/>
        <v>8371618</v>
      </c>
      <c r="O25" s="36">
        <f t="shared" si="1"/>
        <v>194905</v>
      </c>
      <c r="P25" s="36">
        <f t="shared" si="1"/>
        <v>2299080</v>
      </c>
      <c r="Q25" s="36">
        <f t="shared" si="1"/>
        <v>2430050</v>
      </c>
      <c r="R25" s="36">
        <f t="shared" si="1"/>
        <v>4924035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35847961</v>
      </c>
      <c r="X25" s="36">
        <f t="shared" si="1"/>
        <v>19517580</v>
      </c>
      <c r="Y25" s="36">
        <f t="shared" si="1"/>
        <v>16330381</v>
      </c>
      <c r="Z25" s="37">
        <f>+IF(X25&lt;&gt;0,+(Y25/X25)*100,0)</f>
        <v>83.670111765905403</v>
      </c>
      <c r="AA25" s="38">
        <f>SUM(AA15:AA24)</f>
        <v>26020929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10805595</v>
      </c>
      <c r="D26" s="29">
        <f>+D13+D25</f>
        <v>0</v>
      </c>
      <c r="E26" s="30">
        <f t="shared" si="2"/>
        <v>45440281</v>
      </c>
      <c r="F26" s="31">
        <f t="shared" si="2"/>
        <v>48655141</v>
      </c>
      <c r="G26" s="31">
        <f t="shared" si="2"/>
        <v>1138034</v>
      </c>
      <c r="H26" s="31">
        <f t="shared" si="2"/>
        <v>1733077</v>
      </c>
      <c r="I26" s="31">
        <f t="shared" si="2"/>
        <v>11964112</v>
      </c>
      <c r="J26" s="31">
        <f t="shared" si="2"/>
        <v>14835223</v>
      </c>
      <c r="K26" s="31">
        <f t="shared" si="2"/>
        <v>191914</v>
      </c>
      <c r="L26" s="31">
        <f t="shared" si="2"/>
        <v>2733502</v>
      </c>
      <c r="M26" s="31">
        <f t="shared" si="2"/>
        <v>1887012</v>
      </c>
      <c r="N26" s="31">
        <f t="shared" si="2"/>
        <v>4812428</v>
      </c>
      <c r="O26" s="31">
        <f t="shared" si="2"/>
        <v>1984869</v>
      </c>
      <c r="P26" s="31">
        <f t="shared" si="2"/>
        <v>1983104</v>
      </c>
      <c r="Q26" s="31">
        <f t="shared" si="2"/>
        <v>2172234</v>
      </c>
      <c r="R26" s="31">
        <f t="shared" si="2"/>
        <v>6140207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25787858</v>
      </c>
      <c r="X26" s="31">
        <f t="shared" si="2"/>
        <v>36493254</v>
      </c>
      <c r="Y26" s="31">
        <f t="shared" si="2"/>
        <v>-10705396</v>
      </c>
      <c r="Z26" s="32">
        <f>+IF(X26&lt;&gt;0,+(Y26/X26)*100,0)</f>
        <v>-29.335273856368083</v>
      </c>
      <c r="AA26" s="33">
        <f>+AA13+AA25</f>
        <v>48655141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48267513</v>
      </c>
      <c r="D32" s="18"/>
      <c r="E32" s="19">
        <v>14817911</v>
      </c>
      <c r="F32" s="20">
        <v>15541063</v>
      </c>
      <c r="G32" s="20">
        <v>661901</v>
      </c>
      <c r="H32" s="20">
        <v>721395</v>
      </c>
      <c r="I32" s="20">
        <v>49539814</v>
      </c>
      <c r="J32" s="20">
        <v>50923110</v>
      </c>
      <c r="K32" s="20">
        <v>-25446</v>
      </c>
      <c r="L32" s="20">
        <v>705990</v>
      </c>
      <c r="M32" s="20">
        <v>1024694</v>
      </c>
      <c r="N32" s="20">
        <v>1705238</v>
      </c>
      <c r="O32" s="20">
        <v>677673</v>
      </c>
      <c r="P32" s="20">
        <v>738303</v>
      </c>
      <c r="Q32" s="20">
        <v>719902</v>
      </c>
      <c r="R32" s="20">
        <v>2135878</v>
      </c>
      <c r="S32" s="20"/>
      <c r="T32" s="20"/>
      <c r="U32" s="20"/>
      <c r="V32" s="20"/>
      <c r="W32" s="20">
        <v>54764226</v>
      </c>
      <c r="X32" s="20">
        <v>11717031</v>
      </c>
      <c r="Y32" s="20">
        <v>43047195</v>
      </c>
      <c r="Z32" s="21">
        <v>367.38995569782139</v>
      </c>
      <c r="AA32" s="22">
        <v>15541063</v>
      </c>
    </row>
    <row r="33" spans="1:27" x14ac:dyDescent="0.25">
      <c r="A33" s="23" t="s">
        <v>60</v>
      </c>
      <c r="B33" s="17" t="s">
        <v>32</v>
      </c>
      <c r="C33" s="18">
        <v>14909456</v>
      </c>
      <c r="D33" s="18"/>
      <c r="E33" s="19"/>
      <c r="F33" s="20">
        <v>-5083538</v>
      </c>
      <c r="G33" s="20">
        <v>3738650</v>
      </c>
      <c r="H33" s="20"/>
      <c r="I33" s="20">
        <v>20103520</v>
      </c>
      <c r="J33" s="20">
        <v>23842170</v>
      </c>
      <c r="K33" s="20">
        <v>5610000</v>
      </c>
      <c r="L33" s="20">
        <v>-825626</v>
      </c>
      <c r="M33" s="20">
        <v>-473666</v>
      </c>
      <c r="N33" s="20">
        <v>4310708</v>
      </c>
      <c r="O33" s="20">
        <v>-224141</v>
      </c>
      <c r="P33" s="20">
        <v>-702325</v>
      </c>
      <c r="Q33" s="20">
        <v>6436991</v>
      </c>
      <c r="R33" s="20">
        <v>5510525</v>
      </c>
      <c r="S33" s="20"/>
      <c r="T33" s="20"/>
      <c r="U33" s="20"/>
      <c r="V33" s="20"/>
      <c r="W33" s="20">
        <v>33663403</v>
      </c>
      <c r="X33" s="20">
        <v>-3812643</v>
      </c>
      <c r="Y33" s="20">
        <v>37476046</v>
      </c>
      <c r="Z33" s="21">
        <v>-982.94138737878166</v>
      </c>
      <c r="AA33" s="22">
        <v>-5083538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409</v>
      </c>
      <c r="D35" s="18"/>
      <c r="E35" s="19"/>
      <c r="F35" s="20"/>
      <c r="G35" s="20"/>
      <c r="H35" s="20"/>
      <c r="I35" s="20">
        <v>69164</v>
      </c>
      <c r="J35" s="20">
        <v>69164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69164</v>
      </c>
      <c r="X35" s="20"/>
      <c r="Y35" s="20">
        <v>69164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63177378</v>
      </c>
      <c r="D37" s="29">
        <f t="shared" ref="D37:Y37" si="3">SUM(D29:D36)</f>
        <v>0</v>
      </c>
      <c r="E37" s="30">
        <f t="shared" si="3"/>
        <v>14817911</v>
      </c>
      <c r="F37" s="31">
        <f t="shared" si="3"/>
        <v>10457525</v>
      </c>
      <c r="G37" s="31">
        <f t="shared" si="3"/>
        <v>4400551</v>
      </c>
      <c r="H37" s="31">
        <f t="shared" si="3"/>
        <v>721395</v>
      </c>
      <c r="I37" s="31">
        <f t="shared" si="3"/>
        <v>69712498</v>
      </c>
      <c r="J37" s="31">
        <f t="shared" si="3"/>
        <v>74834444</v>
      </c>
      <c r="K37" s="31">
        <f t="shared" si="3"/>
        <v>5584554</v>
      </c>
      <c r="L37" s="31">
        <f t="shared" si="3"/>
        <v>-119636</v>
      </c>
      <c r="M37" s="31">
        <f t="shared" si="3"/>
        <v>551028</v>
      </c>
      <c r="N37" s="31">
        <f t="shared" si="3"/>
        <v>6015946</v>
      </c>
      <c r="O37" s="31">
        <f t="shared" si="3"/>
        <v>453532</v>
      </c>
      <c r="P37" s="31">
        <f t="shared" si="3"/>
        <v>35978</v>
      </c>
      <c r="Q37" s="31">
        <f t="shared" si="3"/>
        <v>7156893</v>
      </c>
      <c r="R37" s="31">
        <f t="shared" si="3"/>
        <v>7646403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88496793</v>
      </c>
      <c r="X37" s="31">
        <f t="shared" si="3"/>
        <v>7904388</v>
      </c>
      <c r="Y37" s="31">
        <f t="shared" si="3"/>
        <v>80592405</v>
      </c>
      <c r="Z37" s="32">
        <f>+IF(X37&lt;&gt;0,+(Y37/X37)*100,0)</f>
        <v>1019.5907007601347</v>
      </c>
      <c r="AA37" s="33">
        <f>SUM(AA29:AA36)</f>
        <v>10457525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63177378</v>
      </c>
      <c r="D44" s="29">
        <f>+D37+D43</f>
        <v>0</v>
      </c>
      <c r="E44" s="30">
        <f t="shared" si="5"/>
        <v>14817911</v>
      </c>
      <c r="F44" s="31">
        <f t="shared" si="5"/>
        <v>10457525</v>
      </c>
      <c r="G44" s="31">
        <f t="shared" si="5"/>
        <v>4400551</v>
      </c>
      <c r="H44" s="31">
        <f t="shared" si="5"/>
        <v>721395</v>
      </c>
      <c r="I44" s="31">
        <f t="shared" si="5"/>
        <v>69712498</v>
      </c>
      <c r="J44" s="31">
        <f t="shared" si="5"/>
        <v>74834444</v>
      </c>
      <c r="K44" s="31">
        <f t="shared" si="5"/>
        <v>5584554</v>
      </c>
      <c r="L44" s="31">
        <f t="shared" si="5"/>
        <v>-119636</v>
      </c>
      <c r="M44" s="31">
        <f t="shared" si="5"/>
        <v>551028</v>
      </c>
      <c r="N44" s="31">
        <f t="shared" si="5"/>
        <v>6015946</v>
      </c>
      <c r="O44" s="31">
        <f t="shared" si="5"/>
        <v>453532</v>
      </c>
      <c r="P44" s="31">
        <f t="shared" si="5"/>
        <v>35978</v>
      </c>
      <c r="Q44" s="31">
        <f t="shared" si="5"/>
        <v>7156893</v>
      </c>
      <c r="R44" s="31">
        <f t="shared" si="5"/>
        <v>7646403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88496793</v>
      </c>
      <c r="X44" s="31">
        <f t="shared" si="5"/>
        <v>7904388</v>
      </c>
      <c r="Y44" s="31">
        <f t="shared" si="5"/>
        <v>80592405</v>
      </c>
      <c r="Z44" s="32">
        <f>+IF(X44&lt;&gt;0,+(Y44/X44)*100,0)</f>
        <v>1019.5907007601347</v>
      </c>
      <c r="AA44" s="33">
        <f>+AA37+AA43</f>
        <v>10457525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-52371783</v>
      </c>
      <c r="D45" s="42">
        <f t="shared" si="6"/>
        <v>0</v>
      </c>
      <c r="E45" s="43">
        <f t="shared" si="6"/>
        <v>30622370</v>
      </c>
      <c r="F45" s="44">
        <f t="shared" si="6"/>
        <v>38197616</v>
      </c>
      <c r="G45" s="44">
        <f t="shared" si="6"/>
        <v>-3262517</v>
      </c>
      <c r="H45" s="44">
        <f t="shared" si="6"/>
        <v>1011682</v>
      </c>
      <c r="I45" s="44">
        <f t="shared" si="6"/>
        <v>-57748386</v>
      </c>
      <c r="J45" s="44">
        <f t="shared" si="6"/>
        <v>-59999221</v>
      </c>
      <c r="K45" s="44">
        <f t="shared" si="6"/>
        <v>-5392640</v>
      </c>
      <c r="L45" s="44">
        <f t="shared" si="6"/>
        <v>2853138</v>
      </c>
      <c r="M45" s="44">
        <f t="shared" si="6"/>
        <v>1335984</v>
      </c>
      <c r="N45" s="44">
        <f t="shared" si="6"/>
        <v>-1203518</v>
      </c>
      <c r="O45" s="44">
        <f t="shared" si="6"/>
        <v>1531337</v>
      </c>
      <c r="P45" s="44">
        <f t="shared" si="6"/>
        <v>1947126</v>
      </c>
      <c r="Q45" s="44">
        <f t="shared" si="6"/>
        <v>-4984659</v>
      </c>
      <c r="R45" s="44">
        <f t="shared" si="6"/>
        <v>-1506196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-62708935</v>
      </c>
      <c r="X45" s="44">
        <f t="shared" si="6"/>
        <v>28588866</v>
      </c>
      <c r="Y45" s="44">
        <f t="shared" si="6"/>
        <v>-91297801</v>
      </c>
      <c r="Z45" s="45">
        <f>+IF(X45&lt;&gt;0,+(Y45/X45)*100,0)</f>
        <v>-319.3474025867273</v>
      </c>
      <c r="AA45" s="46">
        <f>+AA26-AA44</f>
        <v>38197616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43534470</v>
      </c>
      <c r="D47" s="18"/>
      <c r="E47" s="19"/>
      <c r="F47" s="20"/>
      <c r="G47" s="20"/>
      <c r="H47" s="20"/>
      <c r="I47" s="20">
        <v>43940036</v>
      </c>
      <c r="J47" s="20">
        <v>43940036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43940036</v>
      </c>
      <c r="X47" s="20"/>
      <c r="Y47" s="20">
        <v>43940036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43534470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43940036</v>
      </c>
      <c r="J50" s="52">
        <f t="shared" si="7"/>
        <v>43940036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43940036</v>
      </c>
      <c r="X50" s="52">
        <f t="shared" si="7"/>
        <v>0</v>
      </c>
      <c r="Y50" s="52">
        <f t="shared" si="7"/>
        <v>43940036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319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2125399</v>
      </c>
      <c r="D6" s="18"/>
      <c r="E6" s="19">
        <v>26254262</v>
      </c>
      <c r="F6" s="20">
        <v>27633236</v>
      </c>
      <c r="G6" s="20">
        <v>-46165</v>
      </c>
      <c r="H6" s="20">
        <v>450596</v>
      </c>
      <c r="I6" s="20">
        <v>-805597</v>
      </c>
      <c r="J6" s="20">
        <v>-401166</v>
      </c>
      <c r="K6" s="20">
        <v>1712038</v>
      </c>
      <c r="L6" s="20">
        <v>-296857</v>
      </c>
      <c r="M6" s="20">
        <v>-336632</v>
      </c>
      <c r="N6" s="20">
        <v>1078549</v>
      </c>
      <c r="O6" s="20">
        <v>-256247</v>
      </c>
      <c r="P6" s="20">
        <v>-308678</v>
      </c>
      <c r="Q6" s="20">
        <v>3607291</v>
      </c>
      <c r="R6" s="20">
        <v>3042366</v>
      </c>
      <c r="S6" s="20"/>
      <c r="T6" s="20"/>
      <c r="U6" s="20"/>
      <c r="V6" s="20"/>
      <c r="W6" s="20">
        <v>3719749</v>
      </c>
      <c r="X6" s="20">
        <v>22662294</v>
      </c>
      <c r="Y6" s="20">
        <v>-18942545</v>
      </c>
      <c r="Z6" s="21">
        <v>-83.58617622734927</v>
      </c>
      <c r="AA6" s="22">
        <v>27633236</v>
      </c>
    </row>
    <row r="7" spans="1:27" x14ac:dyDescent="0.25">
      <c r="A7" s="23" t="s">
        <v>35</v>
      </c>
      <c r="B7" s="17" t="s">
        <v>32</v>
      </c>
      <c r="C7" s="18">
        <v>3698164</v>
      </c>
      <c r="D7" s="18"/>
      <c r="E7" s="19">
        <v>2325370</v>
      </c>
      <c r="F7" s="20">
        <v>2325370</v>
      </c>
      <c r="G7" s="20">
        <v>1750115</v>
      </c>
      <c r="H7" s="20">
        <v>1768125</v>
      </c>
      <c r="I7" s="20">
        <v>2198271</v>
      </c>
      <c r="J7" s="20">
        <v>5716511</v>
      </c>
      <c r="K7" s="20">
        <v>5847704</v>
      </c>
      <c r="L7" s="20">
        <v>-6714344</v>
      </c>
      <c r="M7" s="20">
        <v>2353716</v>
      </c>
      <c r="N7" s="20">
        <v>1487076</v>
      </c>
      <c r="O7" s="20">
        <v>2677512</v>
      </c>
      <c r="P7" s="20">
        <v>2535558</v>
      </c>
      <c r="Q7" s="20">
        <v>4676544</v>
      </c>
      <c r="R7" s="20">
        <v>9889614</v>
      </c>
      <c r="S7" s="20"/>
      <c r="T7" s="20"/>
      <c r="U7" s="20"/>
      <c r="V7" s="20"/>
      <c r="W7" s="20">
        <v>17093201</v>
      </c>
      <c r="X7" s="20">
        <v>1744029</v>
      </c>
      <c r="Y7" s="20">
        <v>15349172</v>
      </c>
      <c r="Z7" s="21">
        <v>880.09843873008981</v>
      </c>
      <c r="AA7" s="22">
        <v>2325370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-1270917</v>
      </c>
      <c r="D10" s="18"/>
      <c r="E10" s="19">
        <v>-2700000</v>
      </c>
      <c r="F10" s="20">
        <v>-2700000</v>
      </c>
      <c r="G10" s="20">
        <v>-239</v>
      </c>
      <c r="H10" s="20"/>
      <c r="I10" s="20"/>
      <c r="J10" s="20">
        <v>-239</v>
      </c>
      <c r="K10" s="20">
        <v>-1270916</v>
      </c>
      <c r="L10" s="20"/>
      <c r="M10" s="20"/>
      <c r="N10" s="20">
        <v>-1270916</v>
      </c>
      <c r="O10" s="20"/>
      <c r="P10" s="20"/>
      <c r="Q10" s="20"/>
      <c r="R10" s="20"/>
      <c r="S10" s="20"/>
      <c r="T10" s="20"/>
      <c r="U10" s="20"/>
      <c r="V10" s="20"/>
      <c r="W10" s="20">
        <v>-1271155</v>
      </c>
      <c r="X10" s="20">
        <v>-2024991</v>
      </c>
      <c r="Y10" s="20">
        <v>753836</v>
      </c>
      <c r="Z10" s="21">
        <v>-37.226634587511747</v>
      </c>
      <c r="AA10" s="22">
        <v>-2700000</v>
      </c>
    </row>
    <row r="11" spans="1:27" x14ac:dyDescent="0.25">
      <c r="A11" s="23" t="s">
        <v>39</v>
      </c>
      <c r="B11" s="17" t="s">
        <v>32</v>
      </c>
      <c r="C11" s="18">
        <v>980701</v>
      </c>
      <c r="D11" s="18"/>
      <c r="E11" s="19">
        <v>967394</v>
      </c>
      <c r="F11" s="20">
        <v>915550</v>
      </c>
      <c r="G11" s="24">
        <v>23194</v>
      </c>
      <c r="H11" s="24">
        <v>1016</v>
      </c>
      <c r="I11" s="24">
        <v>58144</v>
      </c>
      <c r="J11" s="20">
        <v>82354</v>
      </c>
      <c r="K11" s="24">
        <v>1026523</v>
      </c>
      <c r="L11" s="24">
        <v>19350</v>
      </c>
      <c r="M11" s="20">
        <v>50004</v>
      </c>
      <c r="N11" s="24">
        <v>1095877</v>
      </c>
      <c r="O11" s="24">
        <v>31393</v>
      </c>
      <c r="P11" s="24">
        <v>11980</v>
      </c>
      <c r="Q11" s="20">
        <v>43329</v>
      </c>
      <c r="R11" s="24">
        <v>86702</v>
      </c>
      <c r="S11" s="24"/>
      <c r="T11" s="20"/>
      <c r="U11" s="24"/>
      <c r="V11" s="24"/>
      <c r="W11" s="24">
        <v>1264933</v>
      </c>
      <c r="X11" s="20">
        <v>686655</v>
      </c>
      <c r="Y11" s="24">
        <v>578278</v>
      </c>
      <c r="Z11" s="25">
        <v>84.216673584259922</v>
      </c>
      <c r="AA11" s="26">
        <v>915550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5533347</v>
      </c>
      <c r="D13" s="29">
        <f>SUM(D6:D12)</f>
        <v>0</v>
      </c>
      <c r="E13" s="30">
        <f t="shared" si="0"/>
        <v>26847026</v>
      </c>
      <c r="F13" s="31">
        <f t="shared" si="0"/>
        <v>28174156</v>
      </c>
      <c r="G13" s="31">
        <f t="shared" si="0"/>
        <v>1726905</v>
      </c>
      <c r="H13" s="31">
        <f t="shared" si="0"/>
        <v>2219737</v>
      </c>
      <c r="I13" s="31">
        <f t="shared" si="0"/>
        <v>1450818</v>
      </c>
      <c r="J13" s="31">
        <f t="shared" si="0"/>
        <v>5397460</v>
      </c>
      <c r="K13" s="31">
        <f t="shared" si="0"/>
        <v>7315349</v>
      </c>
      <c r="L13" s="31">
        <f t="shared" si="0"/>
        <v>-6991851</v>
      </c>
      <c r="M13" s="31">
        <f t="shared" si="0"/>
        <v>2067088</v>
      </c>
      <c r="N13" s="31">
        <f t="shared" si="0"/>
        <v>2390586</v>
      </c>
      <c r="O13" s="31">
        <f t="shared" si="0"/>
        <v>2452658</v>
      </c>
      <c r="P13" s="31">
        <f t="shared" si="0"/>
        <v>2238860</v>
      </c>
      <c r="Q13" s="31">
        <f t="shared" si="0"/>
        <v>8327164</v>
      </c>
      <c r="R13" s="31">
        <f t="shared" si="0"/>
        <v>13018682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20806728</v>
      </c>
      <c r="X13" s="31">
        <f t="shared" si="0"/>
        <v>23067987</v>
      </c>
      <c r="Y13" s="31">
        <f t="shared" si="0"/>
        <v>-2261259</v>
      </c>
      <c r="Z13" s="32">
        <f>+IF(X13&lt;&gt;0,+(Y13/X13)*100,0)</f>
        <v>-9.8025848549333752</v>
      </c>
      <c r="AA13" s="33">
        <f>SUM(AA6:AA12)</f>
        <v>28174156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8723539</v>
      </c>
      <c r="D17" s="18"/>
      <c r="E17" s="19">
        <v>3477656</v>
      </c>
      <c r="F17" s="20">
        <v>3517896</v>
      </c>
      <c r="G17" s="24"/>
      <c r="H17" s="24"/>
      <c r="I17" s="24">
        <v>530077</v>
      </c>
      <c r="J17" s="20">
        <v>530077</v>
      </c>
      <c r="K17" s="24">
        <v>9062075</v>
      </c>
      <c r="L17" s="24">
        <v>39586</v>
      </c>
      <c r="M17" s="20"/>
      <c r="N17" s="24">
        <v>9101661</v>
      </c>
      <c r="O17" s="24"/>
      <c r="P17" s="24"/>
      <c r="Q17" s="20"/>
      <c r="R17" s="24"/>
      <c r="S17" s="24"/>
      <c r="T17" s="20"/>
      <c r="U17" s="24"/>
      <c r="V17" s="24"/>
      <c r="W17" s="24">
        <v>9631738</v>
      </c>
      <c r="X17" s="20">
        <v>2638404</v>
      </c>
      <c r="Y17" s="24">
        <v>6993334</v>
      </c>
      <c r="Z17" s="25">
        <v>265.05925551962474</v>
      </c>
      <c r="AA17" s="26">
        <v>3517896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8723539</v>
      </c>
      <c r="D25" s="29">
        <f t="shared" ref="D25:Y25" si="1">SUM(D15:D24)</f>
        <v>0</v>
      </c>
      <c r="E25" s="35">
        <f t="shared" si="1"/>
        <v>3477656</v>
      </c>
      <c r="F25" s="36">
        <f t="shared" si="1"/>
        <v>3517896</v>
      </c>
      <c r="G25" s="36">
        <f t="shared" si="1"/>
        <v>0</v>
      </c>
      <c r="H25" s="36">
        <f t="shared" si="1"/>
        <v>0</v>
      </c>
      <c r="I25" s="36">
        <f t="shared" si="1"/>
        <v>530077</v>
      </c>
      <c r="J25" s="36">
        <f t="shared" si="1"/>
        <v>530077</v>
      </c>
      <c r="K25" s="36">
        <f t="shared" si="1"/>
        <v>9062075</v>
      </c>
      <c r="L25" s="36">
        <f t="shared" si="1"/>
        <v>39586</v>
      </c>
      <c r="M25" s="36">
        <f t="shared" si="1"/>
        <v>0</v>
      </c>
      <c r="N25" s="36">
        <f t="shared" si="1"/>
        <v>9101661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9631738</v>
      </c>
      <c r="X25" s="36">
        <f t="shared" si="1"/>
        <v>2638404</v>
      </c>
      <c r="Y25" s="36">
        <f t="shared" si="1"/>
        <v>6993334</v>
      </c>
      <c r="Z25" s="37">
        <f>+IF(X25&lt;&gt;0,+(Y25/X25)*100,0)</f>
        <v>265.05925551962474</v>
      </c>
      <c r="AA25" s="38">
        <f>SUM(AA15:AA24)</f>
        <v>3517896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14256886</v>
      </c>
      <c r="D26" s="29">
        <f>+D13+D25</f>
        <v>0</v>
      </c>
      <c r="E26" s="30">
        <f t="shared" si="2"/>
        <v>30324682</v>
      </c>
      <c r="F26" s="31">
        <f t="shared" si="2"/>
        <v>31692052</v>
      </c>
      <c r="G26" s="31">
        <f t="shared" si="2"/>
        <v>1726905</v>
      </c>
      <c r="H26" s="31">
        <f t="shared" si="2"/>
        <v>2219737</v>
      </c>
      <c r="I26" s="31">
        <f t="shared" si="2"/>
        <v>1980895</v>
      </c>
      <c r="J26" s="31">
        <f t="shared" si="2"/>
        <v>5927537</v>
      </c>
      <c r="K26" s="31">
        <f t="shared" si="2"/>
        <v>16377424</v>
      </c>
      <c r="L26" s="31">
        <f t="shared" si="2"/>
        <v>-6952265</v>
      </c>
      <c r="M26" s="31">
        <f t="shared" si="2"/>
        <v>2067088</v>
      </c>
      <c r="N26" s="31">
        <f t="shared" si="2"/>
        <v>11492247</v>
      </c>
      <c r="O26" s="31">
        <f t="shared" si="2"/>
        <v>2452658</v>
      </c>
      <c r="P26" s="31">
        <f t="shared" si="2"/>
        <v>2238860</v>
      </c>
      <c r="Q26" s="31">
        <f t="shared" si="2"/>
        <v>8327164</v>
      </c>
      <c r="R26" s="31">
        <f t="shared" si="2"/>
        <v>13018682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30438466</v>
      </c>
      <c r="X26" s="31">
        <f t="shared" si="2"/>
        <v>25706391</v>
      </c>
      <c r="Y26" s="31">
        <f t="shared" si="2"/>
        <v>4732075</v>
      </c>
      <c r="Z26" s="32">
        <f>+IF(X26&lt;&gt;0,+(Y26/X26)*100,0)</f>
        <v>18.408165502500914</v>
      </c>
      <c r="AA26" s="33">
        <f>+AA13+AA25</f>
        <v>31692052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22805178</v>
      </c>
      <c r="D32" s="18"/>
      <c r="E32" s="19">
        <v>4311864</v>
      </c>
      <c r="F32" s="20">
        <v>7276020</v>
      </c>
      <c r="G32" s="20">
        <v>793596</v>
      </c>
      <c r="H32" s="20">
        <v>519157</v>
      </c>
      <c r="I32" s="20">
        <v>263975</v>
      </c>
      <c r="J32" s="20">
        <v>1576728</v>
      </c>
      <c r="K32" s="20">
        <v>23307504</v>
      </c>
      <c r="L32" s="20">
        <v>850196</v>
      </c>
      <c r="M32" s="20">
        <v>663657</v>
      </c>
      <c r="N32" s="20">
        <v>24821357</v>
      </c>
      <c r="O32" s="20">
        <v>533318</v>
      </c>
      <c r="P32" s="20">
        <v>358547</v>
      </c>
      <c r="Q32" s="20">
        <v>482706</v>
      </c>
      <c r="R32" s="20">
        <v>1374571</v>
      </c>
      <c r="S32" s="20"/>
      <c r="T32" s="20"/>
      <c r="U32" s="20"/>
      <c r="V32" s="20"/>
      <c r="W32" s="20">
        <v>27772656</v>
      </c>
      <c r="X32" s="20">
        <v>5456916</v>
      </c>
      <c r="Y32" s="20">
        <v>22315740</v>
      </c>
      <c r="Z32" s="21">
        <v>408.94417286247398</v>
      </c>
      <c r="AA32" s="22">
        <v>7276020</v>
      </c>
    </row>
    <row r="33" spans="1:27" x14ac:dyDescent="0.25">
      <c r="A33" s="23" t="s">
        <v>60</v>
      </c>
      <c r="B33" s="17" t="s">
        <v>32</v>
      </c>
      <c r="C33" s="18">
        <v>-6328670</v>
      </c>
      <c r="D33" s="18"/>
      <c r="E33" s="19"/>
      <c r="F33" s="20"/>
      <c r="G33" s="20"/>
      <c r="H33" s="20">
        <v>500000</v>
      </c>
      <c r="I33" s="20"/>
      <c r="J33" s="20">
        <v>500000</v>
      </c>
      <c r="K33" s="20">
        <v>-6328670</v>
      </c>
      <c r="L33" s="20">
        <v>-234984</v>
      </c>
      <c r="M33" s="20"/>
      <c r="N33" s="20">
        <v>-6563654</v>
      </c>
      <c r="O33" s="20"/>
      <c r="P33" s="20"/>
      <c r="Q33" s="20">
        <v>4000000</v>
      </c>
      <c r="R33" s="20">
        <v>4000000</v>
      </c>
      <c r="S33" s="20"/>
      <c r="T33" s="20"/>
      <c r="U33" s="20"/>
      <c r="V33" s="20"/>
      <c r="W33" s="20">
        <v>-2063654</v>
      </c>
      <c r="X33" s="20"/>
      <c r="Y33" s="20">
        <v>-2063654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2663884</v>
      </c>
      <c r="F35" s="20">
        <v>2663884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1997910</v>
      </c>
      <c r="Y35" s="20">
        <v>-1997910</v>
      </c>
      <c r="Z35" s="21">
        <v>-100</v>
      </c>
      <c r="AA35" s="22">
        <v>2663884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16476508</v>
      </c>
      <c r="D37" s="29">
        <f t="shared" ref="D37:Y37" si="3">SUM(D29:D36)</f>
        <v>0</v>
      </c>
      <c r="E37" s="30">
        <f t="shared" si="3"/>
        <v>6975748</v>
      </c>
      <c r="F37" s="31">
        <f t="shared" si="3"/>
        <v>9939904</v>
      </c>
      <c r="G37" s="31">
        <f t="shared" si="3"/>
        <v>793596</v>
      </c>
      <c r="H37" s="31">
        <f t="shared" si="3"/>
        <v>1019157</v>
      </c>
      <c r="I37" s="31">
        <f t="shared" si="3"/>
        <v>263975</v>
      </c>
      <c r="J37" s="31">
        <f t="shared" si="3"/>
        <v>2076728</v>
      </c>
      <c r="K37" s="31">
        <f t="shared" si="3"/>
        <v>16978834</v>
      </c>
      <c r="L37" s="31">
        <f t="shared" si="3"/>
        <v>615212</v>
      </c>
      <c r="M37" s="31">
        <f t="shared" si="3"/>
        <v>663657</v>
      </c>
      <c r="N37" s="31">
        <f t="shared" si="3"/>
        <v>18257703</v>
      </c>
      <c r="O37" s="31">
        <f t="shared" si="3"/>
        <v>533318</v>
      </c>
      <c r="P37" s="31">
        <f t="shared" si="3"/>
        <v>358547</v>
      </c>
      <c r="Q37" s="31">
        <f t="shared" si="3"/>
        <v>4482706</v>
      </c>
      <c r="R37" s="31">
        <f t="shared" si="3"/>
        <v>5374571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25709002</v>
      </c>
      <c r="X37" s="31">
        <f t="shared" si="3"/>
        <v>7454826</v>
      </c>
      <c r="Y37" s="31">
        <f t="shared" si="3"/>
        <v>18254176</v>
      </c>
      <c r="Z37" s="32">
        <f>+IF(X37&lt;&gt;0,+(Y37/X37)*100,0)</f>
        <v>244.86387743992952</v>
      </c>
      <c r="AA37" s="33">
        <f>SUM(AA29:AA36)</f>
        <v>9939904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16476508</v>
      </c>
      <c r="D44" s="29">
        <f>+D37+D43</f>
        <v>0</v>
      </c>
      <c r="E44" s="30">
        <f t="shared" si="5"/>
        <v>6975748</v>
      </c>
      <c r="F44" s="31">
        <f t="shared" si="5"/>
        <v>9939904</v>
      </c>
      <c r="G44" s="31">
        <f t="shared" si="5"/>
        <v>793596</v>
      </c>
      <c r="H44" s="31">
        <f t="shared" si="5"/>
        <v>1019157</v>
      </c>
      <c r="I44" s="31">
        <f t="shared" si="5"/>
        <v>263975</v>
      </c>
      <c r="J44" s="31">
        <f t="shared" si="5"/>
        <v>2076728</v>
      </c>
      <c r="K44" s="31">
        <f t="shared" si="5"/>
        <v>16978834</v>
      </c>
      <c r="L44" s="31">
        <f t="shared" si="5"/>
        <v>615212</v>
      </c>
      <c r="M44" s="31">
        <f t="shared" si="5"/>
        <v>663657</v>
      </c>
      <c r="N44" s="31">
        <f t="shared" si="5"/>
        <v>18257703</v>
      </c>
      <c r="O44" s="31">
        <f t="shared" si="5"/>
        <v>533318</v>
      </c>
      <c r="P44" s="31">
        <f t="shared" si="5"/>
        <v>358547</v>
      </c>
      <c r="Q44" s="31">
        <f t="shared" si="5"/>
        <v>4482706</v>
      </c>
      <c r="R44" s="31">
        <f t="shared" si="5"/>
        <v>5374571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25709002</v>
      </c>
      <c r="X44" s="31">
        <f t="shared" si="5"/>
        <v>7454826</v>
      </c>
      <c r="Y44" s="31">
        <f t="shared" si="5"/>
        <v>18254176</v>
      </c>
      <c r="Z44" s="32">
        <f>+IF(X44&lt;&gt;0,+(Y44/X44)*100,0)</f>
        <v>244.86387743992952</v>
      </c>
      <c r="AA44" s="33">
        <f>+AA37+AA43</f>
        <v>9939904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-2219622</v>
      </c>
      <c r="D45" s="42">
        <f t="shared" si="6"/>
        <v>0</v>
      </c>
      <c r="E45" s="43">
        <f t="shared" si="6"/>
        <v>23348934</v>
      </c>
      <c r="F45" s="44">
        <f t="shared" si="6"/>
        <v>21752148</v>
      </c>
      <c r="G45" s="44">
        <f t="shared" si="6"/>
        <v>933309</v>
      </c>
      <c r="H45" s="44">
        <f t="shared" si="6"/>
        <v>1200580</v>
      </c>
      <c r="I45" s="44">
        <f t="shared" si="6"/>
        <v>1716920</v>
      </c>
      <c r="J45" s="44">
        <f t="shared" si="6"/>
        <v>3850809</v>
      </c>
      <c r="K45" s="44">
        <f t="shared" si="6"/>
        <v>-601410</v>
      </c>
      <c r="L45" s="44">
        <f t="shared" si="6"/>
        <v>-7567477</v>
      </c>
      <c r="M45" s="44">
        <f t="shared" si="6"/>
        <v>1403431</v>
      </c>
      <c r="N45" s="44">
        <f t="shared" si="6"/>
        <v>-6765456</v>
      </c>
      <c r="O45" s="44">
        <f t="shared" si="6"/>
        <v>1919340</v>
      </c>
      <c r="P45" s="44">
        <f t="shared" si="6"/>
        <v>1880313</v>
      </c>
      <c r="Q45" s="44">
        <f t="shared" si="6"/>
        <v>3844458</v>
      </c>
      <c r="R45" s="44">
        <f t="shared" si="6"/>
        <v>7644111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4729464</v>
      </c>
      <c r="X45" s="44">
        <f t="shared" si="6"/>
        <v>18251565</v>
      </c>
      <c r="Y45" s="44">
        <f t="shared" si="6"/>
        <v>-13522101</v>
      </c>
      <c r="Z45" s="45">
        <f>+IF(X45&lt;&gt;0,+(Y45/X45)*100,0)</f>
        <v>-74.087350865528521</v>
      </c>
      <c r="AA45" s="46">
        <f>+AA26-AA44</f>
        <v>21752148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15151458</v>
      </c>
      <c r="D47" s="18"/>
      <c r="E47" s="19"/>
      <c r="F47" s="20"/>
      <c r="G47" s="20"/>
      <c r="H47" s="20"/>
      <c r="I47" s="20"/>
      <c r="J47" s="20"/>
      <c r="K47" s="20">
        <v>-5323499</v>
      </c>
      <c r="L47" s="20"/>
      <c r="M47" s="20"/>
      <c r="N47" s="20">
        <v>-5323499</v>
      </c>
      <c r="O47" s="20"/>
      <c r="P47" s="20"/>
      <c r="Q47" s="20"/>
      <c r="R47" s="20"/>
      <c r="S47" s="20"/>
      <c r="T47" s="20"/>
      <c r="U47" s="20"/>
      <c r="V47" s="20"/>
      <c r="W47" s="20">
        <v>-5323499</v>
      </c>
      <c r="X47" s="20"/>
      <c r="Y47" s="20">
        <v>-5323499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15151458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-5323499</v>
      </c>
      <c r="L50" s="52">
        <f t="shared" si="7"/>
        <v>0</v>
      </c>
      <c r="M50" s="52">
        <f t="shared" si="7"/>
        <v>0</v>
      </c>
      <c r="N50" s="52">
        <f t="shared" si="7"/>
        <v>-5323499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-5323499</v>
      </c>
      <c r="X50" s="52">
        <f t="shared" si="7"/>
        <v>0</v>
      </c>
      <c r="Y50" s="52">
        <f t="shared" si="7"/>
        <v>-5323499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5954147</v>
      </c>
      <c r="D7" s="18"/>
      <c r="E7" s="19">
        <v>10698624</v>
      </c>
      <c r="F7" s="20">
        <v>6598624</v>
      </c>
      <c r="G7" s="20">
        <v>10223017</v>
      </c>
      <c r="H7" s="20">
        <v>-2021870</v>
      </c>
      <c r="I7" s="20">
        <v>453086</v>
      </c>
      <c r="J7" s="20">
        <v>8654233</v>
      </c>
      <c r="K7" s="20">
        <v>-1321082</v>
      </c>
      <c r="L7" s="20">
        <v>-101819</v>
      </c>
      <c r="M7" s="20">
        <v>522236</v>
      </c>
      <c r="N7" s="20">
        <v>-900665</v>
      </c>
      <c r="O7" s="20">
        <v>1635411</v>
      </c>
      <c r="P7" s="20">
        <v>-1185866</v>
      </c>
      <c r="Q7" s="20">
        <v>500063</v>
      </c>
      <c r="R7" s="20">
        <v>949608</v>
      </c>
      <c r="S7" s="20"/>
      <c r="T7" s="20"/>
      <c r="U7" s="20"/>
      <c r="V7" s="20"/>
      <c r="W7" s="20">
        <v>8703176</v>
      </c>
      <c r="X7" s="20">
        <v>2792505</v>
      </c>
      <c r="Y7" s="20">
        <v>5910671</v>
      </c>
      <c r="Z7" s="21">
        <v>211.66196658555671</v>
      </c>
      <c r="AA7" s="22">
        <v>6598624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51676</v>
      </c>
      <c r="F8" s="20">
        <v>314455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20672</v>
      </c>
      <c r="Y8" s="20">
        <v>-20672</v>
      </c>
      <c r="Z8" s="21">
        <v>-100</v>
      </c>
      <c r="AA8" s="22">
        <v>314455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542671</v>
      </c>
      <c r="D10" s="18"/>
      <c r="E10" s="19">
        <v>406895</v>
      </c>
      <c r="F10" s="20">
        <v>406895</v>
      </c>
      <c r="G10" s="20">
        <v>375609</v>
      </c>
      <c r="H10" s="20">
        <v>160231</v>
      </c>
      <c r="I10" s="20">
        <v>35493</v>
      </c>
      <c r="J10" s="20">
        <v>571333</v>
      </c>
      <c r="K10" s="20"/>
      <c r="L10" s="20">
        <v>-3883</v>
      </c>
      <c r="M10" s="20">
        <v>-4849</v>
      </c>
      <c r="N10" s="20">
        <v>-8732</v>
      </c>
      <c r="O10" s="20">
        <v>-3104</v>
      </c>
      <c r="P10" s="20"/>
      <c r="Q10" s="20">
        <v>-4</v>
      </c>
      <c r="R10" s="20">
        <v>-3108</v>
      </c>
      <c r="S10" s="20"/>
      <c r="T10" s="20"/>
      <c r="U10" s="20"/>
      <c r="V10" s="20"/>
      <c r="W10" s="20">
        <v>559493</v>
      </c>
      <c r="X10" s="20">
        <v>162758</v>
      </c>
      <c r="Y10" s="20">
        <v>396735</v>
      </c>
      <c r="Z10" s="21">
        <v>243.75760331289399</v>
      </c>
      <c r="AA10" s="22">
        <v>406895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1166206</v>
      </c>
      <c r="F11" s="20">
        <v>1166206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466482</v>
      </c>
      <c r="Y11" s="24">
        <v>-466482</v>
      </c>
      <c r="Z11" s="25">
        <v>-100</v>
      </c>
      <c r="AA11" s="26">
        <v>1166206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6496818</v>
      </c>
      <c r="D13" s="29">
        <f>SUM(D6:D12)</f>
        <v>0</v>
      </c>
      <c r="E13" s="30">
        <f t="shared" si="0"/>
        <v>12323401</v>
      </c>
      <c r="F13" s="31">
        <f t="shared" si="0"/>
        <v>8486180</v>
      </c>
      <c r="G13" s="31">
        <f t="shared" si="0"/>
        <v>10598626</v>
      </c>
      <c r="H13" s="31">
        <f t="shared" si="0"/>
        <v>-1861639</v>
      </c>
      <c r="I13" s="31">
        <f t="shared" si="0"/>
        <v>488579</v>
      </c>
      <c r="J13" s="31">
        <f t="shared" si="0"/>
        <v>9225566</v>
      </c>
      <c r="K13" s="31">
        <f t="shared" si="0"/>
        <v>-1321082</v>
      </c>
      <c r="L13" s="31">
        <f t="shared" si="0"/>
        <v>-105702</v>
      </c>
      <c r="M13" s="31">
        <f t="shared" si="0"/>
        <v>517387</v>
      </c>
      <c r="N13" s="31">
        <f t="shared" si="0"/>
        <v>-909397</v>
      </c>
      <c r="O13" s="31">
        <f t="shared" si="0"/>
        <v>1632307</v>
      </c>
      <c r="P13" s="31">
        <f t="shared" si="0"/>
        <v>-1185866</v>
      </c>
      <c r="Q13" s="31">
        <f t="shared" si="0"/>
        <v>500059</v>
      </c>
      <c r="R13" s="31">
        <f t="shared" si="0"/>
        <v>946500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9262669</v>
      </c>
      <c r="X13" s="31">
        <f t="shared" si="0"/>
        <v>3442417</v>
      </c>
      <c r="Y13" s="31">
        <f t="shared" si="0"/>
        <v>5820252</v>
      </c>
      <c r="Z13" s="32">
        <f>+IF(X13&lt;&gt;0,+(Y13/X13)*100,0)</f>
        <v>169.07457754246508</v>
      </c>
      <c r="AA13" s="33">
        <f>SUM(AA6:AA12)</f>
        <v>8486180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111472773</v>
      </c>
      <c r="D17" s="18"/>
      <c r="E17" s="19">
        <v>130198601</v>
      </c>
      <c r="F17" s="20">
        <v>130952364</v>
      </c>
      <c r="G17" s="24">
        <v>112245114</v>
      </c>
      <c r="H17" s="24">
        <v>1319653</v>
      </c>
      <c r="I17" s="24">
        <v>-2731929</v>
      </c>
      <c r="J17" s="20">
        <v>110832838</v>
      </c>
      <c r="K17" s="24">
        <v>2830810</v>
      </c>
      <c r="L17" s="24">
        <v>3146675</v>
      </c>
      <c r="M17" s="20">
        <v>713634</v>
      </c>
      <c r="N17" s="24">
        <v>6691119</v>
      </c>
      <c r="O17" s="24">
        <v>568032</v>
      </c>
      <c r="P17" s="24">
        <v>999185</v>
      </c>
      <c r="Q17" s="20">
        <v>2934784</v>
      </c>
      <c r="R17" s="24">
        <v>4502001</v>
      </c>
      <c r="S17" s="24"/>
      <c r="T17" s="20"/>
      <c r="U17" s="24"/>
      <c r="V17" s="24"/>
      <c r="W17" s="24">
        <v>122025958</v>
      </c>
      <c r="X17" s="20">
        <v>54257296</v>
      </c>
      <c r="Y17" s="24">
        <v>67768662</v>
      </c>
      <c r="Z17" s="25">
        <v>124.90239469360951</v>
      </c>
      <c r="AA17" s="26">
        <v>130952364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205557</v>
      </c>
      <c r="D21" s="18"/>
      <c r="E21" s="19"/>
      <c r="F21" s="20"/>
      <c r="G21" s="20">
        <v>205557</v>
      </c>
      <c r="H21" s="20"/>
      <c r="I21" s="20"/>
      <c r="J21" s="20">
        <v>205557</v>
      </c>
      <c r="K21" s="20">
        <v>-4444</v>
      </c>
      <c r="L21" s="20">
        <v>-1111</v>
      </c>
      <c r="M21" s="20">
        <v>-1111</v>
      </c>
      <c r="N21" s="20">
        <v>-6666</v>
      </c>
      <c r="O21" s="20">
        <v>-1111</v>
      </c>
      <c r="P21" s="20">
        <v>-1111</v>
      </c>
      <c r="Q21" s="20">
        <v>-1111</v>
      </c>
      <c r="R21" s="20">
        <v>-3333</v>
      </c>
      <c r="S21" s="20"/>
      <c r="T21" s="20"/>
      <c r="U21" s="20"/>
      <c r="V21" s="20"/>
      <c r="W21" s="20">
        <v>195558</v>
      </c>
      <c r="X21" s="20"/>
      <c r="Y21" s="20">
        <v>195558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111678330</v>
      </c>
      <c r="D25" s="29">
        <f t="shared" ref="D25:Y25" si="1">SUM(D15:D24)</f>
        <v>0</v>
      </c>
      <c r="E25" s="35">
        <f t="shared" si="1"/>
        <v>130198601</v>
      </c>
      <c r="F25" s="36">
        <f t="shared" si="1"/>
        <v>130952364</v>
      </c>
      <c r="G25" s="36">
        <f t="shared" si="1"/>
        <v>112450671</v>
      </c>
      <c r="H25" s="36">
        <f t="shared" si="1"/>
        <v>1319653</v>
      </c>
      <c r="I25" s="36">
        <f t="shared" si="1"/>
        <v>-2731929</v>
      </c>
      <c r="J25" s="36">
        <f t="shared" si="1"/>
        <v>111038395</v>
      </c>
      <c r="K25" s="36">
        <f t="shared" si="1"/>
        <v>2826366</v>
      </c>
      <c r="L25" s="36">
        <f t="shared" si="1"/>
        <v>3145564</v>
      </c>
      <c r="M25" s="36">
        <f t="shared" si="1"/>
        <v>712523</v>
      </c>
      <c r="N25" s="36">
        <f t="shared" si="1"/>
        <v>6684453</v>
      </c>
      <c r="O25" s="36">
        <f t="shared" si="1"/>
        <v>566921</v>
      </c>
      <c r="P25" s="36">
        <f t="shared" si="1"/>
        <v>998074</v>
      </c>
      <c r="Q25" s="36">
        <f t="shared" si="1"/>
        <v>2933673</v>
      </c>
      <c r="R25" s="36">
        <f t="shared" si="1"/>
        <v>4498668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122221516</v>
      </c>
      <c r="X25" s="36">
        <f t="shared" si="1"/>
        <v>54257296</v>
      </c>
      <c r="Y25" s="36">
        <f t="shared" si="1"/>
        <v>67964220</v>
      </c>
      <c r="Z25" s="37">
        <f>+IF(X25&lt;&gt;0,+(Y25/X25)*100,0)</f>
        <v>125.26282179635344</v>
      </c>
      <c r="AA25" s="38">
        <f>SUM(AA15:AA24)</f>
        <v>130952364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118175148</v>
      </c>
      <c r="D26" s="29">
        <f>+D13+D25</f>
        <v>0</v>
      </c>
      <c r="E26" s="30">
        <f t="shared" si="2"/>
        <v>142522002</v>
      </c>
      <c r="F26" s="31">
        <f t="shared" si="2"/>
        <v>139438544</v>
      </c>
      <c r="G26" s="31">
        <f t="shared" si="2"/>
        <v>123049297</v>
      </c>
      <c r="H26" s="31">
        <f t="shared" si="2"/>
        <v>-541986</v>
      </c>
      <c r="I26" s="31">
        <f t="shared" si="2"/>
        <v>-2243350</v>
      </c>
      <c r="J26" s="31">
        <f t="shared" si="2"/>
        <v>120263961</v>
      </c>
      <c r="K26" s="31">
        <f t="shared" si="2"/>
        <v>1505284</v>
      </c>
      <c r="L26" s="31">
        <f t="shared" si="2"/>
        <v>3039862</v>
      </c>
      <c r="M26" s="31">
        <f t="shared" si="2"/>
        <v>1229910</v>
      </c>
      <c r="N26" s="31">
        <f t="shared" si="2"/>
        <v>5775056</v>
      </c>
      <c r="O26" s="31">
        <f t="shared" si="2"/>
        <v>2199228</v>
      </c>
      <c r="P26" s="31">
        <f t="shared" si="2"/>
        <v>-187792</v>
      </c>
      <c r="Q26" s="31">
        <f t="shared" si="2"/>
        <v>3433732</v>
      </c>
      <c r="R26" s="31">
        <f t="shared" si="2"/>
        <v>5445168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131484185</v>
      </c>
      <c r="X26" s="31">
        <f t="shared" si="2"/>
        <v>57699713</v>
      </c>
      <c r="Y26" s="31">
        <f t="shared" si="2"/>
        <v>73784472</v>
      </c>
      <c r="Z26" s="32">
        <f>+IF(X26&lt;&gt;0,+(Y26/X26)*100,0)</f>
        <v>127.87667072104847</v>
      </c>
      <c r="AA26" s="33">
        <f>+AA13+AA25</f>
        <v>139438544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44014</v>
      </c>
      <c r="D32" s="18"/>
      <c r="E32" s="19">
        <v>2750678</v>
      </c>
      <c r="F32" s="20">
        <v>2750678</v>
      </c>
      <c r="G32" s="20">
        <v>44483</v>
      </c>
      <c r="H32" s="20">
        <v>1075</v>
      </c>
      <c r="I32" s="20">
        <v>999</v>
      </c>
      <c r="J32" s="20">
        <v>46557</v>
      </c>
      <c r="K32" s="20">
        <v>-718145</v>
      </c>
      <c r="L32" s="20">
        <v>286</v>
      </c>
      <c r="M32" s="20">
        <v>308</v>
      </c>
      <c r="N32" s="20">
        <v>-717551</v>
      </c>
      <c r="O32" s="20">
        <v>337</v>
      </c>
      <c r="P32" s="20">
        <v>622</v>
      </c>
      <c r="Q32" s="20">
        <v>1340724</v>
      </c>
      <c r="R32" s="20">
        <v>1341683</v>
      </c>
      <c r="S32" s="20"/>
      <c r="T32" s="20"/>
      <c r="U32" s="20"/>
      <c r="V32" s="20"/>
      <c r="W32" s="20">
        <v>670689</v>
      </c>
      <c r="X32" s="20">
        <v>1990916</v>
      </c>
      <c r="Y32" s="20">
        <v>-1320227</v>
      </c>
      <c r="Z32" s="21">
        <v>-66.312541563782702</v>
      </c>
      <c r="AA32" s="22">
        <v>2750678</v>
      </c>
    </row>
    <row r="33" spans="1:27" x14ac:dyDescent="0.25">
      <c r="A33" s="23" t="s">
        <v>60</v>
      </c>
      <c r="B33" s="17" t="s">
        <v>32</v>
      </c>
      <c r="C33" s="18">
        <v>1709771</v>
      </c>
      <c r="D33" s="18"/>
      <c r="E33" s="19"/>
      <c r="F33" s="20">
        <v>-1709771</v>
      </c>
      <c r="G33" s="20">
        <v>4981871</v>
      </c>
      <c r="H33" s="20">
        <v>-1924339</v>
      </c>
      <c r="I33" s="20">
        <v>3528794</v>
      </c>
      <c r="J33" s="20">
        <v>6586326</v>
      </c>
      <c r="K33" s="20">
        <v>-3831526</v>
      </c>
      <c r="L33" s="20">
        <v>5917989</v>
      </c>
      <c r="M33" s="20">
        <v>-436053</v>
      </c>
      <c r="N33" s="20">
        <v>1650410</v>
      </c>
      <c r="O33" s="20">
        <v>-3730458</v>
      </c>
      <c r="P33" s="20">
        <v>-1541920</v>
      </c>
      <c r="Q33" s="20">
        <v>3804605</v>
      </c>
      <c r="R33" s="20">
        <v>-1467773</v>
      </c>
      <c r="S33" s="20"/>
      <c r="T33" s="20"/>
      <c r="U33" s="20"/>
      <c r="V33" s="20"/>
      <c r="W33" s="20">
        <v>6768963</v>
      </c>
      <c r="X33" s="20">
        <v>1462466</v>
      </c>
      <c r="Y33" s="20">
        <v>5306497</v>
      </c>
      <c r="Z33" s="21">
        <v>362.84583709980268</v>
      </c>
      <c r="AA33" s="22">
        <v>-1709771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1825850</v>
      </c>
      <c r="D35" s="18"/>
      <c r="E35" s="19"/>
      <c r="F35" s="20"/>
      <c r="G35" s="20">
        <v>1931488</v>
      </c>
      <c r="H35" s="20"/>
      <c r="I35" s="20"/>
      <c r="J35" s="20">
        <v>1931488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1931488</v>
      </c>
      <c r="X35" s="20"/>
      <c r="Y35" s="20">
        <v>1931488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3579635</v>
      </c>
      <c r="D37" s="29">
        <f t="shared" ref="D37:Y37" si="3">SUM(D29:D36)</f>
        <v>0</v>
      </c>
      <c r="E37" s="30">
        <f t="shared" si="3"/>
        <v>2750678</v>
      </c>
      <c r="F37" s="31">
        <f t="shared" si="3"/>
        <v>1040907</v>
      </c>
      <c r="G37" s="31">
        <f t="shared" si="3"/>
        <v>6957842</v>
      </c>
      <c r="H37" s="31">
        <f t="shared" si="3"/>
        <v>-1923264</v>
      </c>
      <c r="I37" s="31">
        <f t="shared" si="3"/>
        <v>3529793</v>
      </c>
      <c r="J37" s="31">
        <f t="shared" si="3"/>
        <v>8564371</v>
      </c>
      <c r="K37" s="31">
        <f t="shared" si="3"/>
        <v>-4549671</v>
      </c>
      <c r="L37" s="31">
        <f t="shared" si="3"/>
        <v>5918275</v>
      </c>
      <c r="M37" s="31">
        <f t="shared" si="3"/>
        <v>-435745</v>
      </c>
      <c r="N37" s="31">
        <f t="shared" si="3"/>
        <v>932859</v>
      </c>
      <c r="O37" s="31">
        <f t="shared" si="3"/>
        <v>-3730121</v>
      </c>
      <c r="P37" s="31">
        <f t="shared" si="3"/>
        <v>-1541298</v>
      </c>
      <c r="Q37" s="31">
        <f t="shared" si="3"/>
        <v>5145329</v>
      </c>
      <c r="R37" s="31">
        <f t="shared" si="3"/>
        <v>-126090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9371140</v>
      </c>
      <c r="X37" s="31">
        <f t="shared" si="3"/>
        <v>3453382</v>
      </c>
      <c r="Y37" s="31">
        <f t="shared" si="3"/>
        <v>5917758</v>
      </c>
      <c r="Z37" s="32">
        <f>+IF(X37&lt;&gt;0,+(Y37/X37)*100,0)</f>
        <v>171.36123371234345</v>
      </c>
      <c r="AA37" s="33">
        <f>SUM(AA29:AA36)</f>
        <v>1040907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3579635</v>
      </c>
      <c r="D44" s="29">
        <f>+D37+D43</f>
        <v>0</v>
      </c>
      <c r="E44" s="30">
        <f t="shared" si="5"/>
        <v>2750678</v>
      </c>
      <c r="F44" s="31">
        <f t="shared" si="5"/>
        <v>1040907</v>
      </c>
      <c r="G44" s="31">
        <f t="shared" si="5"/>
        <v>6957842</v>
      </c>
      <c r="H44" s="31">
        <f t="shared" si="5"/>
        <v>-1923264</v>
      </c>
      <c r="I44" s="31">
        <f t="shared" si="5"/>
        <v>3529793</v>
      </c>
      <c r="J44" s="31">
        <f t="shared" si="5"/>
        <v>8564371</v>
      </c>
      <c r="K44" s="31">
        <f t="shared" si="5"/>
        <v>-4549671</v>
      </c>
      <c r="L44" s="31">
        <f t="shared" si="5"/>
        <v>5918275</v>
      </c>
      <c r="M44" s="31">
        <f t="shared" si="5"/>
        <v>-435745</v>
      </c>
      <c r="N44" s="31">
        <f t="shared" si="5"/>
        <v>932859</v>
      </c>
      <c r="O44" s="31">
        <f t="shared" si="5"/>
        <v>-3730121</v>
      </c>
      <c r="P44" s="31">
        <f t="shared" si="5"/>
        <v>-1541298</v>
      </c>
      <c r="Q44" s="31">
        <f t="shared" si="5"/>
        <v>5145329</v>
      </c>
      <c r="R44" s="31">
        <f t="shared" si="5"/>
        <v>-126090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9371140</v>
      </c>
      <c r="X44" s="31">
        <f t="shared" si="5"/>
        <v>3453382</v>
      </c>
      <c r="Y44" s="31">
        <f t="shared" si="5"/>
        <v>5917758</v>
      </c>
      <c r="Z44" s="32">
        <f>+IF(X44&lt;&gt;0,+(Y44/X44)*100,0)</f>
        <v>171.36123371234345</v>
      </c>
      <c r="AA44" s="33">
        <f>+AA37+AA43</f>
        <v>1040907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114595513</v>
      </c>
      <c r="D45" s="42">
        <f t="shared" si="6"/>
        <v>0</v>
      </c>
      <c r="E45" s="43">
        <f t="shared" si="6"/>
        <v>139771324</v>
      </c>
      <c r="F45" s="44">
        <f t="shared" si="6"/>
        <v>138397637</v>
      </c>
      <c r="G45" s="44">
        <f t="shared" si="6"/>
        <v>116091455</v>
      </c>
      <c r="H45" s="44">
        <f t="shared" si="6"/>
        <v>1381278</v>
      </c>
      <c r="I45" s="44">
        <f t="shared" si="6"/>
        <v>-5773143</v>
      </c>
      <c r="J45" s="44">
        <f t="shared" si="6"/>
        <v>111699590</v>
      </c>
      <c r="K45" s="44">
        <f t="shared" si="6"/>
        <v>6054955</v>
      </c>
      <c r="L45" s="44">
        <f t="shared" si="6"/>
        <v>-2878413</v>
      </c>
      <c r="M45" s="44">
        <f t="shared" si="6"/>
        <v>1665655</v>
      </c>
      <c r="N45" s="44">
        <f t="shared" si="6"/>
        <v>4842197</v>
      </c>
      <c r="O45" s="44">
        <f t="shared" si="6"/>
        <v>5929349</v>
      </c>
      <c r="P45" s="44">
        <f t="shared" si="6"/>
        <v>1353506</v>
      </c>
      <c r="Q45" s="44">
        <f t="shared" si="6"/>
        <v>-1711597</v>
      </c>
      <c r="R45" s="44">
        <f t="shared" si="6"/>
        <v>5571258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122113045</v>
      </c>
      <c r="X45" s="44">
        <f t="shared" si="6"/>
        <v>54246331</v>
      </c>
      <c r="Y45" s="44">
        <f t="shared" si="6"/>
        <v>67866714</v>
      </c>
      <c r="Z45" s="45">
        <f>+IF(X45&lt;&gt;0,+(Y45/X45)*100,0)</f>
        <v>125.10839488849486</v>
      </c>
      <c r="AA45" s="46">
        <f>+AA26-AA44</f>
        <v>138397637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32079519</v>
      </c>
      <c r="D47" s="18"/>
      <c r="E47" s="19">
        <v>25346912</v>
      </c>
      <c r="F47" s="20">
        <v>27246739</v>
      </c>
      <c r="G47" s="20">
        <v>36419228</v>
      </c>
      <c r="H47" s="20">
        <v>1668317</v>
      </c>
      <c r="I47" s="20">
        <v>-928081</v>
      </c>
      <c r="J47" s="20">
        <v>37159464</v>
      </c>
      <c r="K47" s="20">
        <v>3639308</v>
      </c>
      <c r="L47" s="20">
        <v>-1225009</v>
      </c>
      <c r="M47" s="20">
        <v>1604275</v>
      </c>
      <c r="N47" s="20">
        <v>4018574</v>
      </c>
      <c r="O47" s="20">
        <v>4081226</v>
      </c>
      <c r="P47" s="20">
        <v>2923489</v>
      </c>
      <c r="Q47" s="20">
        <v>15254165</v>
      </c>
      <c r="R47" s="20">
        <v>22258880</v>
      </c>
      <c r="S47" s="20"/>
      <c r="T47" s="20"/>
      <c r="U47" s="20"/>
      <c r="V47" s="20"/>
      <c r="W47" s="20">
        <v>63436918</v>
      </c>
      <c r="X47" s="20">
        <v>18787343</v>
      </c>
      <c r="Y47" s="20">
        <v>44649575</v>
      </c>
      <c r="Z47" s="47">
        <v>237.65774117180914</v>
      </c>
      <c r="AA47" s="22">
        <v>27246739</v>
      </c>
    </row>
    <row r="48" spans="1:27" x14ac:dyDescent="0.25">
      <c r="A48" s="23" t="s">
        <v>73</v>
      </c>
      <c r="B48" s="17" t="s">
        <v>32</v>
      </c>
      <c r="C48" s="18"/>
      <c r="D48" s="18"/>
      <c r="E48" s="19">
        <v>1000000</v>
      </c>
      <c r="F48" s="20">
        <v>1000000</v>
      </c>
      <c r="G48" s="20">
        <v>-375695</v>
      </c>
      <c r="H48" s="20">
        <v>375695</v>
      </c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400000</v>
      </c>
      <c r="Y48" s="20">
        <v>-400000</v>
      </c>
      <c r="Z48" s="47">
        <v>-100</v>
      </c>
      <c r="AA48" s="22">
        <v>1000000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32079519</v>
      </c>
      <c r="D50" s="50">
        <f t="shared" ref="D50:Y50" si="7">SUM(D47:D49)</f>
        <v>0</v>
      </c>
      <c r="E50" s="51">
        <f t="shared" si="7"/>
        <v>26346912</v>
      </c>
      <c r="F50" s="52">
        <f t="shared" si="7"/>
        <v>28246739</v>
      </c>
      <c r="G50" s="52">
        <f t="shared" si="7"/>
        <v>36043533</v>
      </c>
      <c r="H50" s="52">
        <f t="shared" si="7"/>
        <v>2044012</v>
      </c>
      <c r="I50" s="52">
        <f t="shared" si="7"/>
        <v>-928081</v>
      </c>
      <c r="J50" s="52">
        <f t="shared" si="7"/>
        <v>37159464</v>
      </c>
      <c r="K50" s="52">
        <f t="shared" si="7"/>
        <v>3639308</v>
      </c>
      <c r="L50" s="52">
        <f t="shared" si="7"/>
        <v>-1225009</v>
      </c>
      <c r="M50" s="52">
        <f t="shared" si="7"/>
        <v>1604275</v>
      </c>
      <c r="N50" s="52">
        <f t="shared" si="7"/>
        <v>4018574</v>
      </c>
      <c r="O50" s="52">
        <f t="shared" si="7"/>
        <v>4081226</v>
      </c>
      <c r="P50" s="52">
        <f t="shared" si="7"/>
        <v>2923489</v>
      </c>
      <c r="Q50" s="52">
        <f t="shared" si="7"/>
        <v>15254165</v>
      </c>
      <c r="R50" s="52">
        <f t="shared" si="7"/>
        <v>22258880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63436918</v>
      </c>
      <c r="X50" s="52">
        <f t="shared" si="7"/>
        <v>19187343</v>
      </c>
      <c r="Y50" s="52">
        <f t="shared" si="7"/>
        <v>44249575</v>
      </c>
      <c r="Z50" s="53">
        <f>+IF(X50&lt;&gt;0,+(Y50/X50)*100,0)</f>
        <v>230.61856454017629</v>
      </c>
      <c r="AA50" s="54">
        <f>SUM(AA47:AA49)</f>
        <v>28246739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69046349</v>
      </c>
      <c r="D6" s="18"/>
      <c r="E6" s="19"/>
      <c r="F6" s="20"/>
      <c r="G6" s="20">
        <v>-4580336</v>
      </c>
      <c r="H6" s="20">
        <v>-1337854</v>
      </c>
      <c r="I6" s="20">
        <v>69998441</v>
      </c>
      <c r="J6" s="20">
        <v>64080251</v>
      </c>
      <c r="K6" s="20">
        <v>-1787583</v>
      </c>
      <c r="L6" s="20">
        <v>37402640</v>
      </c>
      <c r="M6" s="20">
        <v>41773215</v>
      </c>
      <c r="N6" s="20">
        <v>77388272</v>
      </c>
      <c r="O6" s="20">
        <v>-1330085</v>
      </c>
      <c r="P6" s="20">
        <v>44817937</v>
      </c>
      <c r="Q6" s="20">
        <v>75784081</v>
      </c>
      <c r="R6" s="20">
        <v>119271933</v>
      </c>
      <c r="S6" s="20"/>
      <c r="T6" s="20"/>
      <c r="U6" s="20"/>
      <c r="V6" s="20"/>
      <c r="W6" s="20">
        <v>260740456</v>
      </c>
      <c r="X6" s="20"/>
      <c r="Y6" s="20">
        <v>260740456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122822371</v>
      </c>
      <c r="D7" s="18"/>
      <c r="E7" s="19"/>
      <c r="F7" s="20"/>
      <c r="G7" s="20">
        <v>11520454</v>
      </c>
      <c r="H7" s="20">
        <v>6128796</v>
      </c>
      <c r="I7" s="20">
        <v>10196356</v>
      </c>
      <c r="J7" s="20">
        <v>27845606</v>
      </c>
      <c r="K7" s="20">
        <v>12122075</v>
      </c>
      <c r="L7" s="20">
        <v>12068531</v>
      </c>
      <c r="M7" s="20">
        <v>-32742</v>
      </c>
      <c r="N7" s="20">
        <v>24157864</v>
      </c>
      <c r="O7" s="20">
        <v>-2023756</v>
      </c>
      <c r="P7" s="20">
        <v>-93689</v>
      </c>
      <c r="Q7" s="20">
        <v>-1420883</v>
      </c>
      <c r="R7" s="20">
        <v>-3538328</v>
      </c>
      <c r="S7" s="20"/>
      <c r="T7" s="20"/>
      <c r="U7" s="20"/>
      <c r="V7" s="20"/>
      <c r="W7" s="20">
        <v>48465142</v>
      </c>
      <c r="X7" s="20"/>
      <c r="Y7" s="20">
        <v>48465142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-30784653</v>
      </c>
      <c r="D10" s="18"/>
      <c r="E10" s="19">
        <v>1168813</v>
      </c>
      <c r="F10" s="20">
        <v>-6489572</v>
      </c>
      <c r="G10" s="20">
        <v>3660288</v>
      </c>
      <c r="H10" s="20">
        <v>1391437</v>
      </c>
      <c r="I10" s="20">
        <v>1425767</v>
      </c>
      <c r="J10" s="20">
        <v>6477492</v>
      </c>
      <c r="K10" s="20">
        <v>3205480</v>
      </c>
      <c r="L10" s="20">
        <v>2829630</v>
      </c>
      <c r="M10" s="20">
        <v>3722613</v>
      </c>
      <c r="N10" s="20">
        <v>9757723</v>
      </c>
      <c r="O10" s="20">
        <v>5523898</v>
      </c>
      <c r="P10" s="20">
        <v>4939923</v>
      </c>
      <c r="Q10" s="20">
        <v>3231350</v>
      </c>
      <c r="R10" s="20">
        <v>13695171</v>
      </c>
      <c r="S10" s="20"/>
      <c r="T10" s="20"/>
      <c r="U10" s="20"/>
      <c r="V10" s="20"/>
      <c r="W10" s="20">
        <v>29930386</v>
      </c>
      <c r="X10" s="20">
        <v>1672199</v>
      </c>
      <c r="Y10" s="20">
        <v>28258187</v>
      </c>
      <c r="Z10" s="21">
        <v>1689.8818262658931</v>
      </c>
      <c r="AA10" s="22">
        <v>-6489572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161084067</v>
      </c>
      <c r="D13" s="29">
        <f>SUM(D6:D12)</f>
        <v>0</v>
      </c>
      <c r="E13" s="30">
        <f t="shared" si="0"/>
        <v>1168813</v>
      </c>
      <c r="F13" s="31">
        <f t="shared" si="0"/>
        <v>-6489572</v>
      </c>
      <c r="G13" s="31">
        <f t="shared" si="0"/>
        <v>10600406</v>
      </c>
      <c r="H13" s="31">
        <f t="shared" si="0"/>
        <v>6182379</v>
      </c>
      <c r="I13" s="31">
        <f t="shared" si="0"/>
        <v>81620564</v>
      </c>
      <c r="J13" s="31">
        <f t="shared" si="0"/>
        <v>98403349</v>
      </c>
      <c r="K13" s="31">
        <f t="shared" si="0"/>
        <v>13539972</v>
      </c>
      <c r="L13" s="31">
        <f t="shared" si="0"/>
        <v>52300801</v>
      </c>
      <c r="M13" s="31">
        <f t="shared" si="0"/>
        <v>45463086</v>
      </c>
      <c r="N13" s="31">
        <f t="shared" si="0"/>
        <v>111303859</v>
      </c>
      <c r="O13" s="31">
        <f t="shared" si="0"/>
        <v>2170057</v>
      </c>
      <c r="P13" s="31">
        <f t="shared" si="0"/>
        <v>49664171</v>
      </c>
      <c r="Q13" s="31">
        <f t="shared" si="0"/>
        <v>77594548</v>
      </c>
      <c r="R13" s="31">
        <f t="shared" si="0"/>
        <v>129428776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339135984</v>
      </c>
      <c r="X13" s="31">
        <f t="shared" si="0"/>
        <v>1672199</v>
      </c>
      <c r="Y13" s="31">
        <f t="shared" si="0"/>
        <v>337463785</v>
      </c>
      <c r="Z13" s="32">
        <f>+IF(X13&lt;&gt;0,+(Y13/X13)*100,0)</f>
        <v>20180.838823608912</v>
      </c>
      <c r="AA13" s="33">
        <f>SUM(AA6:AA12)</f>
        <v>-6489572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26106581</v>
      </c>
      <c r="D17" s="18"/>
      <c r="E17" s="19">
        <v>59795000</v>
      </c>
      <c r="F17" s="20">
        <v>37150120</v>
      </c>
      <c r="G17" s="24">
        <v>467540</v>
      </c>
      <c r="H17" s="24">
        <v>1272869</v>
      </c>
      <c r="I17" s="24">
        <v>1537294</v>
      </c>
      <c r="J17" s="20">
        <v>3277703</v>
      </c>
      <c r="K17" s="24">
        <v>3302902</v>
      </c>
      <c r="L17" s="24">
        <v>2493469</v>
      </c>
      <c r="M17" s="20">
        <v>1621388</v>
      </c>
      <c r="N17" s="24">
        <v>7417759</v>
      </c>
      <c r="O17" s="24">
        <v>1239297</v>
      </c>
      <c r="P17" s="24">
        <v>301729</v>
      </c>
      <c r="Q17" s="20">
        <v>967320</v>
      </c>
      <c r="R17" s="24">
        <v>2508346</v>
      </c>
      <c r="S17" s="24"/>
      <c r="T17" s="20"/>
      <c r="U17" s="24"/>
      <c r="V17" s="24"/>
      <c r="W17" s="24">
        <v>13203808</v>
      </c>
      <c r="X17" s="20">
        <v>6666177</v>
      </c>
      <c r="Y17" s="24">
        <v>6537631</v>
      </c>
      <c r="Z17" s="25">
        <v>98.071668364041344</v>
      </c>
      <c r="AA17" s="26">
        <v>37150120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26106581</v>
      </c>
      <c r="D25" s="29">
        <f t="shared" ref="D25:Y25" si="1">SUM(D15:D24)</f>
        <v>0</v>
      </c>
      <c r="E25" s="35">
        <f t="shared" si="1"/>
        <v>59795000</v>
      </c>
      <c r="F25" s="36">
        <f t="shared" si="1"/>
        <v>37150120</v>
      </c>
      <c r="G25" s="36">
        <f t="shared" si="1"/>
        <v>467540</v>
      </c>
      <c r="H25" s="36">
        <f t="shared" si="1"/>
        <v>1272869</v>
      </c>
      <c r="I25" s="36">
        <f t="shared" si="1"/>
        <v>1537294</v>
      </c>
      <c r="J25" s="36">
        <f t="shared" si="1"/>
        <v>3277703</v>
      </c>
      <c r="K25" s="36">
        <f t="shared" si="1"/>
        <v>3302902</v>
      </c>
      <c r="L25" s="36">
        <f t="shared" si="1"/>
        <v>2493469</v>
      </c>
      <c r="M25" s="36">
        <f t="shared" si="1"/>
        <v>1621388</v>
      </c>
      <c r="N25" s="36">
        <f t="shared" si="1"/>
        <v>7417759</v>
      </c>
      <c r="O25" s="36">
        <f t="shared" si="1"/>
        <v>1239297</v>
      </c>
      <c r="P25" s="36">
        <f t="shared" si="1"/>
        <v>301729</v>
      </c>
      <c r="Q25" s="36">
        <f t="shared" si="1"/>
        <v>967320</v>
      </c>
      <c r="R25" s="36">
        <f t="shared" si="1"/>
        <v>2508346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13203808</v>
      </c>
      <c r="X25" s="36">
        <f t="shared" si="1"/>
        <v>6666177</v>
      </c>
      <c r="Y25" s="36">
        <f t="shared" si="1"/>
        <v>6537631</v>
      </c>
      <c r="Z25" s="37">
        <f>+IF(X25&lt;&gt;0,+(Y25/X25)*100,0)</f>
        <v>98.071668364041344</v>
      </c>
      <c r="AA25" s="38">
        <f>SUM(AA15:AA24)</f>
        <v>37150120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187190648</v>
      </c>
      <c r="D26" s="29">
        <f>+D13+D25</f>
        <v>0</v>
      </c>
      <c r="E26" s="30">
        <f t="shared" si="2"/>
        <v>60963813</v>
      </c>
      <c r="F26" s="31">
        <f t="shared" si="2"/>
        <v>30660548</v>
      </c>
      <c r="G26" s="31">
        <f t="shared" si="2"/>
        <v>11067946</v>
      </c>
      <c r="H26" s="31">
        <f t="shared" si="2"/>
        <v>7455248</v>
      </c>
      <c r="I26" s="31">
        <f t="shared" si="2"/>
        <v>83157858</v>
      </c>
      <c r="J26" s="31">
        <f t="shared" si="2"/>
        <v>101681052</v>
      </c>
      <c r="K26" s="31">
        <f t="shared" si="2"/>
        <v>16842874</v>
      </c>
      <c r="L26" s="31">
        <f t="shared" si="2"/>
        <v>54794270</v>
      </c>
      <c r="M26" s="31">
        <f t="shared" si="2"/>
        <v>47084474</v>
      </c>
      <c r="N26" s="31">
        <f t="shared" si="2"/>
        <v>118721618</v>
      </c>
      <c r="O26" s="31">
        <f t="shared" si="2"/>
        <v>3409354</v>
      </c>
      <c r="P26" s="31">
        <f t="shared" si="2"/>
        <v>49965900</v>
      </c>
      <c r="Q26" s="31">
        <f t="shared" si="2"/>
        <v>78561868</v>
      </c>
      <c r="R26" s="31">
        <f t="shared" si="2"/>
        <v>131937122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352339792</v>
      </c>
      <c r="X26" s="31">
        <f t="shared" si="2"/>
        <v>8338376</v>
      </c>
      <c r="Y26" s="31">
        <f t="shared" si="2"/>
        <v>344001416</v>
      </c>
      <c r="Z26" s="32">
        <f>+IF(X26&lt;&gt;0,+(Y26/X26)*100,0)</f>
        <v>4125.5205570005483</v>
      </c>
      <c r="AA26" s="33">
        <f>+AA13+AA25</f>
        <v>30660548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117693207</v>
      </c>
      <c r="D32" s="18"/>
      <c r="E32" s="19"/>
      <c r="F32" s="20"/>
      <c r="G32" s="20">
        <v>-1329537</v>
      </c>
      <c r="H32" s="20">
        <v>3231801</v>
      </c>
      <c r="I32" s="20">
        <v>74999048</v>
      </c>
      <c r="J32" s="20">
        <v>76901312</v>
      </c>
      <c r="K32" s="20">
        <v>6648432</v>
      </c>
      <c r="L32" s="20">
        <v>45450792</v>
      </c>
      <c r="M32" s="20">
        <v>46494441</v>
      </c>
      <c r="N32" s="20">
        <v>98593665</v>
      </c>
      <c r="O32" s="20">
        <v>7605676</v>
      </c>
      <c r="P32" s="20">
        <v>52386160</v>
      </c>
      <c r="Q32" s="20">
        <v>82075219</v>
      </c>
      <c r="R32" s="20">
        <v>142067055</v>
      </c>
      <c r="S32" s="20"/>
      <c r="T32" s="20"/>
      <c r="U32" s="20"/>
      <c r="V32" s="20"/>
      <c r="W32" s="20">
        <v>317562032</v>
      </c>
      <c r="X32" s="20"/>
      <c r="Y32" s="20">
        <v>317562032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-2774579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114918628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-1329537</v>
      </c>
      <c r="H37" s="31">
        <f t="shared" si="3"/>
        <v>3231801</v>
      </c>
      <c r="I37" s="31">
        <f t="shared" si="3"/>
        <v>74999048</v>
      </c>
      <c r="J37" s="31">
        <f t="shared" si="3"/>
        <v>76901312</v>
      </c>
      <c r="K37" s="31">
        <f t="shared" si="3"/>
        <v>6648432</v>
      </c>
      <c r="L37" s="31">
        <f t="shared" si="3"/>
        <v>45450792</v>
      </c>
      <c r="M37" s="31">
        <f t="shared" si="3"/>
        <v>46494441</v>
      </c>
      <c r="N37" s="31">
        <f t="shared" si="3"/>
        <v>98593665</v>
      </c>
      <c r="O37" s="31">
        <f t="shared" si="3"/>
        <v>7605676</v>
      </c>
      <c r="P37" s="31">
        <f t="shared" si="3"/>
        <v>52386160</v>
      </c>
      <c r="Q37" s="31">
        <f t="shared" si="3"/>
        <v>82075219</v>
      </c>
      <c r="R37" s="31">
        <f t="shared" si="3"/>
        <v>142067055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317562032</v>
      </c>
      <c r="X37" s="31">
        <f t="shared" si="3"/>
        <v>0</v>
      </c>
      <c r="Y37" s="31">
        <f t="shared" si="3"/>
        <v>317562032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114918628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-1329537</v>
      </c>
      <c r="H44" s="31">
        <f t="shared" si="5"/>
        <v>3231801</v>
      </c>
      <c r="I44" s="31">
        <f t="shared" si="5"/>
        <v>74999048</v>
      </c>
      <c r="J44" s="31">
        <f t="shared" si="5"/>
        <v>76901312</v>
      </c>
      <c r="K44" s="31">
        <f t="shared" si="5"/>
        <v>6648432</v>
      </c>
      <c r="L44" s="31">
        <f t="shared" si="5"/>
        <v>45450792</v>
      </c>
      <c r="M44" s="31">
        <f t="shared" si="5"/>
        <v>46494441</v>
      </c>
      <c r="N44" s="31">
        <f t="shared" si="5"/>
        <v>98593665</v>
      </c>
      <c r="O44" s="31">
        <f t="shared" si="5"/>
        <v>7605676</v>
      </c>
      <c r="P44" s="31">
        <f t="shared" si="5"/>
        <v>52386160</v>
      </c>
      <c r="Q44" s="31">
        <f t="shared" si="5"/>
        <v>82075219</v>
      </c>
      <c r="R44" s="31">
        <f t="shared" si="5"/>
        <v>142067055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317562032</v>
      </c>
      <c r="X44" s="31">
        <f t="shared" si="5"/>
        <v>0</v>
      </c>
      <c r="Y44" s="31">
        <f t="shared" si="5"/>
        <v>317562032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72272020</v>
      </c>
      <c r="D45" s="42">
        <f t="shared" si="6"/>
        <v>0</v>
      </c>
      <c r="E45" s="43">
        <f t="shared" si="6"/>
        <v>60963813</v>
      </c>
      <c r="F45" s="44">
        <f t="shared" si="6"/>
        <v>30660548</v>
      </c>
      <c r="G45" s="44">
        <f t="shared" si="6"/>
        <v>12397483</v>
      </c>
      <c r="H45" s="44">
        <f t="shared" si="6"/>
        <v>4223447</v>
      </c>
      <c r="I45" s="44">
        <f t="shared" si="6"/>
        <v>8158810</v>
      </c>
      <c r="J45" s="44">
        <f t="shared" si="6"/>
        <v>24779740</v>
      </c>
      <c r="K45" s="44">
        <f t="shared" si="6"/>
        <v>10194442</v>
      </c>
      <c r="L45" s="44">
        <f t="shared" si="6"/>
        <v>9343478</v>
      </c>
      <c r="M45" s="44">
        <f t="shared" si="6"/>
        <v>590033</v>
      </c>
      <c r="N45" s="44">
        <f t="shared" si="6"/>
        <v>20127953</v>
      </c>
      <c r="O45" s="44">
        <f t="shared" si="6"/>
        <v>-4196322</v>
      </c>
      <c r="P45" s="44">
        <f t="shared" si="6"/>
        <v>-2420260</v>
      </c>
      <c r="Q45" s="44">
        <f t="shared" si="6"/>
        <v>-3513351</v>
      </c>
      <c r="R45" s="44">
        <f t="shared" si="6"/>
        <v>-10129933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34777760</v>
      </c>
      <c r="X45" s="44">
        <f t="shared" si="6"/>
        <v>8338376</v>
      </c>
      <c r="Y45" s="44">
        <f t="shared" si="6"/>
        <v>26439384</v>
      </c>
      <c r="Z45" s="45">
        <f>+IF(X45&lt;&gt;0,+(Y45/X45)*100,0)</f>
        <v>317.08073610496814</v>
      </c>
      <c r="AA45" s="46">
        <f>+AA26-AA44</f>
        <v>30660548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283646750</v>
      </c>
      <c r="F6" s="20">
        <v>287708550</v>
      </c>
      <c r="G6" s="20">
        <v>-3411477</v>
      </c>
      <c r="H6" s="20"/>
      <c r="I6" s="20">
        <v>-40729539</v>
      </c>
      <c r="J6" s="20">
        <v>-44141016</v>
      </c>
      <c r="K6" s="20">
        <v>-60085083</v>
      </c>
      <c r="L6" s="20">
        <v>-49713091</v>
      </c>
      <c r="M6" s="20">
        <v>-51651846</v>
      </c>
      <c r="N6" s="20">
        <v>-161450020</v>
      </c>
      <c r="O6" s="20">
        <v>-27352455</v>
      </c>
      <c r="P6" s="20">
        <v>-79085207</v>
      </c>
      <c r="Q6" s="20">
        <v>-34151414</v>
      </c>
      <c r="R6" s="20">
        <v>-140589076</v>
      </c>
      <c r="S6" s="20"/>
      <c r="T6" s="20"/>
      <c r="U6" s="20"/>
      <c r="V6" s="20"/>
      <c r="W6" s="20">
        <v>-346180112</v>
      </c>
      <c r="X6" s="20">
        <v>215781147</v>
      </c>
      <c r="Y6" s="20">
        <v>-561961259</v>
      </c>
      <c r="Z6" s="21">
        <v>-260.43112051860584</v>
      </c>
      <c r="AA6" s="22">
        <v>287708550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-18180550</v>
      </c>
      <c r="F7" s="20">
        <v>9818410</v>
      </c>
      <c r="G7" s="20">
        <v>12589520</v>
      </c>
      <c r="H7" s="20"/>
      <c r="I7" s="20">
        <v>13840330</v>
      </c>
      <c r="J7" s="20">
        <v>26429850</v>
      </c>
      <c r="K7" s="20">
        <v>12535852</v>
      </c>
      <c r="L7" s="20">
        <v>-68995767</v>
      </c>
      <c r="M7" s="20">
        <v>14488875</v>
      </c>
      <c r="N7" s="20">
        <v>-41971040</v>
      </c>
      <c r="O7" s="20">
        <v>17206436</v>
      </c>
      <c r="P7" s="20">
        <v>-14854121</v>
      </c>
      <c r="Q7" s="20">
        <v>18745850</v>
      </c>
      <c r="R7" s="20">
        <v>21098165</v>
      </c>
      <c r="S7" s="20"/>
      <c r="T7" s="20"/>
      <c r="U7" s="20"/>
      <c r="V7" s="20"/>
      <c r="W7" s="20">
        <v>5556975</v>
      </c>
      <c r="X7" s="20">
        <v>65300937</v>
      </c>
      <c r="Y7" s="20">
        <v>-59743962</v>
      </c>
      <c r="Z7" s="21">
        <v>-91.490206335017831</v>
      </c>
      <c r="AA7" s="22">
        <v>9818410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9101870</v>
      </c>
      <c r="F8" s="20">
        <v>-26621928</v>
      </c>
      <c r="G8" s="20"/>
      <c r="H8" s="20"/>
      <c r="I8" s="20">
        <v>8517</v>
      </c>
      <c r="J8" s="20">
        <v>8517</v>
      </c>
      <c r="K8" s="20"/>
      <c r="L8" s="20"/>
      <c r="M8" s="20">
        <v>169541</v>
      </c>
      <c r="N8" s="20">
        <v>169541</v>
      </c>
      <c r="O8" s="20">
        <v>80</v>
      </c>
      <c r="P8" s="20">
        <v>4276</v>
      </c>
      <c r="Q8" s="20">
        <v>19076</v>
      </c>
      <c r="R8" s="20">
        <v>23432</v>
      </c>
      <c r="S8" s="20"/>
      <c r="T8" s="20"/>
      <c r="U8" s="20"/>
      <c r="V8" s="20"/>
      <c r="W8" s="20">
        <v>201490</v>
      </c>
      <c r="X8" s="20">
        <v>-27146478</v>
      </c>
      <c r="Y8" s="20">
        <v>27347968</v>
      </c>
      <c r="Z8" s="21">
        <v>-100.74223256512317</v>
      </c>
      <c r="AA8" s="22">
        <v>-26621928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-48096177</v>
      </c>
      <c r="F10" s="20">
        <v>-59375367</v>
      </c>
      <c r="G10" s="20">
        <v>-503341</v>
      </c>
      <c r="H10" s="20">
        <v>211797</v>
      </c>
      <c r="I10" s="20">
        <v>1499463</v>
      </c>
      <c r="J10" s="20">
        <v>1207919</v>
      </c>
      <c r="K10" s="20">
        <v>-46606</v>
      </c>
      <c r="L10" s="20">
        <v>-16284</v>
      </c>
      <c r="M10" s="20">
        <v>294592</v>
      </c>
      <c r="N10" s="20">
        <v>231702</v>
      </c>
      <c r="O10" s="20">
        <v>-939763</v>
      </c>
      <c r="P10" s="20">
        <v>-2800995</v>
      </c>
      <c r="Q10" s="20">
        <v>-196820</v>
      </c>
      <c r="R10" s="20">
        <v>-3937578</v>
      </c>
      <c r="S10" s="20"/>
      <c r="T10" s="20"/>
      <c r="U10" s="20"/>
      <c r="V10" s="20"/>
      <c r="W10" s="20">
        <v>-2497957</v>
      </c>
      <c r="X10" s="20">
        <v>-236073500</v>
      </c>
      <c r="Y10" s="20">
        <v>233575543</v>
      </c>
      <c r="Z10" s="21">
        <v>-98.941873187799573</v>
      </c>
      <c r="AA10" s="22">
        <v>-59375367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438308</v>
      </c>
      <c r="H11" s="24"/>
      <c r="I11" s="24">
        <v>5069545</v>
      </c>
      <c r="J11" s="20">
        <v>5507853</v>
      </c>
      <c r="K11" s="24">
        <v>7301901</v>
      </c>
      <c r="L11" s="24">
        <v>6086360</v>
      </c>
      <c r="M11" s="20">
        <v>6411981</v>
      </c>
      <c r="N11" s="24">
        <v>19800242</v>
      </c>
      <c r="O11" s="24">
        <v>3454991</v>
      </c>
      <c r="P11" s="24">
        <v>9492532</v>
      </c>
      <c r="Q11" s="20">
        <v>4360584</v>
      </c>
      <c r="R11" s="24">
        <v>17308107</v>
      </c>
      <c r="S11" s="24"/>
      <c r="T11" s="20"/>
      <c r="U11" s="24"/>
      <c r="V11" s="24"/>
      <c r="W11" s="24">
        <v>42616202</v>
      </c>
      <c r="X11" s="20"/>
      <c r="Y11" s="24">
        <v>42616202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226471893</v>
      </c>
      <c r="F13" s="31">
        <f t="shared" si="0"/>
        <v>211529665</v>
      </c>
      <c r="G13" s="31">
        <f t="shared" si="0"/>
        <v>9113010</v>
      </c>
      <c r="H13" s="31">
        <f t="shared" si="0"/>
        <v>211797</v>
      </c>
      <c r="I13" s="31">
        <f t="shared" si="0"/>
        <v>-20311684</v>
      </c>
      <c r="J13" s="31">
        <f t="shared" si="0"/>
        <v>-10986877</v>
      </c>
      <c r="K13" s="31">
        <f t="shared" si="0"/>
        <v>-40293936</v>
      </c>
      <c r="L13" s="31">
        <f t="shared" si="0"/>
        <v>-112638782</v>
      </c>
      <c r="M13" s="31">
        <f t="shared" si="0"/>
        <v>-30286857</v>
      </c>
      <c r="N13" s="31">
        <f t="shared" si="0"/>
        <v>-183219575</v>
      </c>
      <c r="O13" s="31">
        <f t="shared" si="0"/>
        <v>-7630711</v>
      </c>
      <c r="P13" s="31">
        <f t="shared" si="0"/>
        <v>-87243515</v>
      </c>
      <c r="Q13" s="31">
        <f t="shared" si="0"/>
        <v>-11222724</v>
      </c>
      <c r="R13" s="31">
        <f t="shared" si="0"/>
        <v>-106096950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-300303402</v>
      </c>
      <c r="X13" s="31">
        <f t="shared" si="0"/>
        <v>17862106</v>
      </c>
      <c r="Y13" s="31">
        <f t="shared" si="0"/>
        <v>-318165508</v>
      </c>
      <c r="Z13" s="32">
        <f>+IF(X13&lt;&gt;0,+(Y13/X13)*100,0)</f>
        <v>-1781.2317763650044</v>
      </c>
      <c r="AA13" s="33">
        <f>SUM(AA6:AA12)</f>
        <v>211529665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350928855</v>
      </c>
      <c r="F17" s="20">
        <v>457826065</v>
      </c>
      <c r="G17" s="24">
        <v>1733504</v>
      </c>
      <c r="H17" s="24">
        <v>25699107</v>
      </c>
      <c r="I17" s="24">
        <v>29865250</v>
      </c>
      <c r="J17" s="20">
        <v>57297861</v>
      </c>
      <c r="K17" s="24">
        <v>47361810</v>
      </c>
      <c r="L17" s="24">
        <v>32767016</v>
      </c>
      <c r="M17" s="20">
        <v>38158270</v>
      </c>
      <c r="N17" s="24">
        <v>118287096</v>
      </c>
      <c r="O17" s="24">
        <v>14978573</v>
      </c>
      <c r="P17" s="24">
        <v>30509381</v>
      </c>
      <c r="Q17" s="20">
        <v>19184117</v>
      </c>
      <c r="R17" s="24">
        <v>64672071</v>
      </c>
      <c r="S17" s="24"/>
      <c r="T17" s="20"/>
      <c r="U17" s="24"/>
      <c r="V17" s="24"/>
      <c r="W17" s="24">
        <v>240257028</v>
      </c>
      <c r="X17" s="20">
        <v>465631867</v>
      </c>
      <c r="Y17" s="24">
        <v>-225374839</v>
      </c>
      <c r="Z17" s="25">
        <v>-48.401936158720851</v>
      </c>
      <c r="AA17" s="26">
        <v>457826065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>
        <v>-22702</v>
      </c>
      <c r="H22" s="20"/>
      <c r="I22" s="20">
        <v>-8531</v>
      </c>
      <c r="J22" s="20">
        <v>-31233</v>
      </c>
      <c r="K22" s="20">
        <v>-18424</v>
      </c>
      <c r="L22" s="20">
        <v>-2864</v>
      </c>
      <c r="M22" s="20">
        <v>-1180</v>
      </c>
      <c r="N22" s="20">
        <v>-22468</v>
      </c>
      <c r="O22" s="20">
        <v>-42257</v>
      </c>
      <c r="P22" s="20">
        <v>-21126</v>
      </c>
      <c r="Q22" s="20">
        <v>-4967</v>
      </c>
      <c r="R22" s="20">
        <v>-68350</v>
      </c>
      <c r="S22" s="20"/>
      <c r="T22" s="20"/>
      <c r="U22" s="20"/>
      <c r="V22" s="20"/>
      <c r="W22" s="20">
        <v>-122051</v>
      </c>
      <c r="X22" s="20"/>
      <c r="Y22" s="20">
        <v>-122051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350928855</v>
      </c>
      <c r="F25" s="36">
        <f t="shared" si="1"/>
        <v>457826065</v>
      </c>
      <c r="G25" s="36">
        <f t="shared" si="1"/>
        <v>1710802</v>
      </c>
      <c r="H25" s="36">
        <f t="shared" si="1"/>
        <v>25699107</v>
      </c>
      <c r="I25" s="36">
        <f t="shared" si="1"/>
        <v>29856719</v>
      </c>
      <c r="J25" s="36">
        <f t="shared" si="1"/>
        <v>57266628</v>
      </c>
      <c r="K25" s="36">
        <f t="shared" si="1"/>
        <v>47343386</v>
      </c>
      <c r="L25" s="36">
        <f t="shared" si="1"/>
        <v>32764152</v>
      </c>
      <c r="M25" s="36">
        <f t="shared" si="1"/>
        <v>38157090</v>
      </c>
      <c r="N25" s="36">
        <f t="shared" si="1"/>
        <v>118264628</v>
      </c>
      <c r="O25" s="36">
        <f t="shared" si="1"/>
        <v>14936316</v>
      </c>
      <c r="P25" s="36">
        <f t="shared" si="1"/>
        <v>30488255</v>
      </c>
      <c r="Q25" s="36">
        <f t="shared" si="1"/>
        <v>19179150</v>
      </c>
      <c r="R25" s="36">
        <f t="shared" si="1"/>
        <v>64603721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240134977</v>
      </c>
      <c r="X25" s="36">
        <f t="shared" si="1"/>
        <v>465631867</v>
      </c>
      <c r="Y25" s="36">
        <f t="shared" si="1"/>
        <v>-225496890</v>
      </c>
      <c r="Z25" s="37">
        <f>+IF(X25&lt;&gt;0,+(Y25/X25)*100,0)</f>
        <v>-48.428148067451751</v>
      </c>
      <c r="AA25" s="38">
        <f>SUM(AA15:AA24)</f>
        <v>457826065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577400748</v>
      </c>
      <c r="F26" s="31">
        <f t="shared" si="2"/>
        <v>669355730</v>
      </c>
      <c r="G26" s="31">
        <f t="shared" si="2"/>
        <v>10823812</v>
      </c>
      <c r="H26" s="31">
        <f t="shared" si="2"/>
        <v>25910904</v>
      </c>
      <c r="I26" s="31">
        <f t="shared" si="2"/>
        <v>9545035</v>
      </c>
      <c r="J26" s="31">
        <f t="shared" si="2"/>
        <v>46279751</v>
      </c>
      <c r="K26" s="31">
        <f t="shared" si="2"/>
        <v>7049450</v>
      </c>
      <c r="L26" s="31">
        <f t="shared" si="2"/>
        <v>-79874630</v>
      </c>
      <c r="M26" s="31">
        <f t="shared" si="2"/>
        <v>7870233</v>
      </c>
      <c r="N26" s="31">
        <f t="shared" si="2"/>
        <v>-64954947</v>
      </c>
      <c r="O26" s="31">
        <f t="shared" si="2"/>
        <v>7305605</v>
      </c>
      <c r="P26" s="31">
        <f t="shared" si="2"/>
        <v>-56755260</v>
      </c>
      <c r="Q26" s="31">
        <f t="shared" si="2"/>
        <v>7956426</v>
      </c>
      <c r="R26" s="31">
        <f t="shared" si="2"/>
        <v>-41493229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-60168425</v>
      </c>
      <c r="X26" s="31">
        <f t="shared" si="2"/>
        <v>483493973</v>
      </c>
      <c r="Y26" s="31">
        <f t="shared" si="2"/>
        <v>-543662398</v>
      </c>
      <c r="Z26" s="32">
        <f>+IF(X26&lt;&gt;0,+(Y26/X26)*100,0)</f>
        <v>-112.44450362569462</v>
      </c>
      <c r="AA26" s="33">
        <f>+AA13+AA25</f>
        <v>669355730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471039145</v>
      </c>
      <c r="F32" s="20">
        <v>585631045</v>
      </c>
      <c r="G32" s="20"/>
      <c r="H32" s="20"/>
      <c r="I32" s="20">
        <v>381837</v>
      </c>
      <c r="J32" s="20">
        <v>381837</v>
      </c>
      <c r="K32" s="20">
        <v>-1135</v>
      </c>
      <c r="L32" s="20">
        <v>-259</v>
      </c>
      <c r="M32" s="20">
        <v>2596347</v>
      </c>
      <c r="N32" s="20">
        <v>2594953</v>
      </c>
      <c r="O32" s="20">
        <v>-4</v>
      </c>
      <c r="P32" s="20">
        <v>-181</v>
      </c>
      <c r="Q32" s="20">
        <v>415937</v>
      </c>
      <c r="R32" s="20">
        <v>415752</v>
      </c>
      <c r="S32" s="20"/>
      <c r="T32" s="20"/>
      <c r="U32" s="20"/>
      <c r="V32" s="20"/>
      <c r="W32" s="20">
        <v>3392542</v>
      </c>
      <c r="X32" s="20">
        <v>574233360</v>
      </c>
      <c r="Y32" s="20">
        <v>-570840818</v>
      </c>
      <c r="Z32" s="21">
        <v>-99.40920499637987</v>
      </c>
      <c r="AA32" s="22">
        <v>585631045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-354233001</v>
      </c>
      <c r="F33" s="20">
        <v>-462607696</v>
      </c>
      <c r="G33" s="20">
        <v>-522074</v>
      </c>
      <c r="H33" s="20">
        <v>-20326346</v>
      </c>
      <c r="I33" s="20">
        <v>-24779125</v>
      </c>
      <c r="J33" s="20">
        <v>-45627545</v>
      </c>
      <c r="K33" s="20">
        <v>-36129760</v>
      </c>
      <c r="L33" s="20">
        <v>-26919740</v>
      </c>
      <c r="M33" s="20">
        <v>-34720314</v>
      </c>
      <c r="N33" s="20">
        <v>-97769814</v>
      </c>
      <c r="O33" s="20">
        <v>-29539347</v>
      </c>
      <c r="P33" s="20">
        <v>-30121963</v>
      </c>
      <c r="Q33" s="20">
        <v>-20892883</v>
      </c>
      <c r="R33" s="20">
        <v>-80554193</v>
      </c>
      <c r="S33" s="20"/>
      <c r="T33" s="20"/>
      <c r="U33" s="20"/>
      <c r="V33" s="20"/>
      <c r="W33" s="20">
        <v>-223951552</v>
      </c>
      <c r="X33" s="20">
        <v>-347146059</v>
      </c>
      <c r="Y33" s="20">
        <v>123194507</v>
      </c>
      <c r="Z33" s="21">
        <v>-35.487802268266563</v>
      </c>
      <c r="AA33" s="22">
        <v>-462607696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116806144</v>
      </c>
      <c r="F37" s="31">
        <f t="shared" si="3"/>
        <v>123023349</v>
      </c>
      <c r="G37" s="31">
        <f t="shared" si="3"/>
        <v>-522074</v>
      </c>
      <c r="H37" s="31">
        <f t="shared" si="3"/>
        <v>-20326346</v>
      </c>
      <c r="I37" s="31">
        <f t="shared" si="3"/>
        <v>-24397288</v>
      </c>
      <c r="J37" s="31">
        <f t="shared" si="3"/>
        <v>-45245708</v>
      </c>
      <c r="K37" s="31">
        <f t="shared" si="3"/>
        <v>-36130895</v>
      </c>
      <c r="L37" s="31">
        <f t="shared" si="3"/>
        <v>-26919999</v>
      </c>
      <c r="M37" s="31">
        <f t="shared" si="3"/>
        <v>-32123967</v>
      </c>
      <c r="N37" s="31">
        <f t="shared" si="3"/>
        <v>-95174861</v>
      </c>
      <c r="O37" s="31">
        <f t="shared" si="3"/>
        <v>-29539351</v>
      </c>
      <c r="P37" s="31">
        <f t="shared" si="3"/>
        <v>-30122144</v>
      </c>
      <c r="Q37" s="31">
        <f t="shared" si="3"/>
        <v>-20476946</v>
      </c>
      <c r="R37" s="31">
        <f t="shared" si="3"/>
        <v>-80138441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-220559010</v>
      </c>
      <c r="X37" s="31">
        <f t="shared" si="3"/>
        <v>227087301</v>
      </c>
      <c r="Y37" s="31">
        <f t="shared" si="3"/>
        <v>-447646311</v>
      </c>
      <c r="Z37" s="32">
        <f>+IF(X37&lt;&gt;0,+(Y37/X37)*100,0)</f>
        <v>-197.12520648611698</v>
      </c>
      <c r="AA37" s="33">
        <f>SUM(AA29:AA36)</f>
        <v>123023349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116806144</v>
      </c>
      <c r="F44" s="31">
        <f t="shared" si="5"/>
        <v>123023349</v>
      </c>
      <c r="G44" s="31">
        <f t="shared" si="5"/>
        <v>-522074</v>
      </c>
      <c r="H44" s="31">
        <f t="shared" si="5"/>
        <v>-20326346</v>
      </c>
      <c r="I44" s="31">
        <f t="shared" si="5"/>
        <v>-24397288</v>
      </c>
      <c r="J44" s="31">
        <f t="shared" si="5"/>
        <v>-45245708</v>
      </c>
      <c r="K44" s="31">
        <f t="shared" si="5"/>
        <v>-36130895</v>
      </c>
      <c r="L44" s="31">
        <f t="shared" si="5"/>
        <v>-26919999</v>
      </c>
      <c r="M44" s="31">
        <f t="shared" si="5"/>
        <v>-32123967</v>
      </c>
      <c r="N44" s="31">
        <f t="shared" si="5"/>
        <v>-95174861</v>
      </c>
      <c r="O44" s="31">
        <f t="shared" si="5"/>
        <v>-29539351</v>
      </c>
      <c r="P44" s="31">
        <f t="shared" si="5"/>
        <v>-30122144</v>
      </c>
      <c r="Q44" s="31">
        <f t="shared" si="5"/>
        <v>-20476946</v>
      </c>
      <c r="R44" s="31">
        <f t="shared" si="5"/>
        <v>-80138441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-220559010</v>
      </c>
      <c r="X44" s="31">
        <f t="shared" si="5"/>
        <v>227087301</v>
      </c>
      <c r="Y44" s="31">
        <f t="shared" si="5"/>
        <v>-447646311</v>
      </c>
      <c r="Z44" s="32">
        <f>+IF(X44&lt;&gt;0,+(Y44/X44)*100,0)</f>
        <v>-197.12520648611698</v>
      </c>
      <c r="AA44" s="33">
        <f>+AA37+AA43</f>
        <v>123023349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460594604</v>
      </c>
      <c r="F45" s="44">
        <f t="shared" si="6"/>
        <v>546332381</v>
      </c>
      <c r="G45" s="44">
        <f t="shared" si="6"/>
        <v>11345886</v>
      </c>
      <c r="H45" s="44">
        <f t="shared" si="6"/>
        <v>46237250</v>
      </c>
      <c r="I45" s="44">
        <f t="shared" si="6"/>
        <v>33942323</v>
      </c>
      <c r="J45" s="44">
        <f t="shared" si="6"/>
        <v>91525459</v>
      </c>
      <c r="K45" s="44">
        <f t="shared" si="6"/>
        <v>43180345</v>
      </c>
      <c r="L45" s="44">
        <f t="shared" si="6"/>
        <v>-52954631</v>
      </c>
      <c r="M45" s="44">
        <f t="shared" si="6"/>
        <v>39994200</v>
      </c>
      <c r="N45" s="44">
        <f t="shared" si="6"/>
        <v>30219914</v>
      </c>
      <c r="O45" s="44">
        <f t="shared" si="6"/>
        <v>36844956</v>
      </c>
      <c r="P45" s="44">
        <f t="shared" si="6"/>
        <v>-26633116</v>
      </c>
      <c r="Q45" s="44">
        <f t="shared" si="6"/>
        <v>28433372</v>
      </c>
      <c r="R45" s="44">
        <f t="shared" si="6"/>
        <v>38645212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160390585</v>
      </c>
      <c r="X45" s="44">
        <f t="shared" si="6"/>
        <v>256406672</v>
      </c>
      <c r="Y45" s="44">
        <f t="shared" si="6"/>
        <v>-96016087</v>
      </c>
      <c r="Z45" s="45">
        <f>+IF(X45&lt;&gt;0,+(Y45/X45)*100,0)</f>
        <v>-37.446797406270299</v>
      </c>
      <c r="AA45" s="46">
        <f>+AA26-AA44</f>
        <v>546332381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129485620</v>
      </c>
      <c r="F47" s="20">
        <v>545348516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409011381</v>
      </c>
      <c r="Y47" s="20">
        <v>-409011381</v>
      </c>
      <c r="Z47" s="47">
        <v>-100</v>
      </c>
      <c r="AA47" s="22">
        <v>545348516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129485620</v>
      </c>
      <c r="F50" s="52">
        <f t="shared" si="7"/>
        <v>545348516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409011381</v>
      </c>
      <c r="Y50" s="52">
        <f t="shared" si="7"/>
        <v>-409011381</v>
      </c>
      <c r="Z50" s="53">
        <f>+IF(X50&lt;&gt;0,+(Y50/X50)*100,0)</f>
        <v>-100</v>
      </c>
      <c r="AA50" s="54">
        <f>SUM(AA47:AA49)</f>
        <v>545348516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6980923</v>
      </c>
      <c r="D6" s="18"/>
      <c r="E6" s="19"/>
      <c r="F6" s="20"/>
      <c r="G6" s="20">
        <v>4568254</v>
      </c>
      <c r="H6" s="20">
        <v>5069904</v>
      </c>
      <c r="I6" s="20">
        <v>-766757</v>
      </c>
      <c r="J6" s="20">
        <v>8871401</v>
      </c>
      <c r="K6" s="20">
        <v>3803269</v>
      </c>
      <c r="L6" s="20">
        <v>3938480</v>
      </c>
      <c r="M6" s="20">
        <v>14177880</v>
      </c>
      <c r="N6" s="20">
        <v>21919629</v>
      </c>
      <c r="O6" s="20">
        <v>4056476</v>
      </c>
      <c r="P6" s="20">
        <v>6387259</v>
      </c>
      <c r="Q6" s="20">
        <v>8534640</v>
      </c>
      <c r="R6" s="20">
        <v>18978375</v>
      </c>
      <c r="S6" s="20"/>
      <c r="T6" s="20"/>
      <c r="U6" s="20"/>
      <c r="V6" s="20"/>
      <c r="W6" s="20">
        <v>49769405</v>
      </c>
      <c r="X6" s="20"/>
      <c r="Y6" s="20">
        <v>49769405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11221968</v>
      </c>
      <c r="D7" s="18"/>
      <c r="E7" s="19">
        <v>-85730300</v>
      </c>
      <c r="F7" s="20">
        <v>-83949000</v>
      </c>
      <c r="G7" s="20">
        <v>18930896</v>
      </c>
      <c r="H7" s="20">
        <v>-1685625</v>
      </c>
      <c r="I7" s="20">
        <v>-572192</v>
      </c>
      <c r="J7" s="20">
        <v>16673079</v>
      </c>
      <c r="K7" s="20">
        <v>-1842345</v>
      </c>
      <c r="L7" s="20">
        <v>-1406246</v>
      </c>
      <c r="M7" s="20">
        <v>-7806319</v>
      </c>
      <c r="N7" s="20">
        <v>-11054910</v>
      </c>
      <c r="O7" s="20">
        <v>712239</v>
      </c>
      <c r="P7" s="20">
        <v>910176</v>
      </c>
      <c r="Q7" s="20">
        <v>-2340115</v>
      </c>
      <c r="R7" s="20">
        <v>-717700</v>
      </c>
      <c r="S7" s="20"/>
      <c r="T7" s="20"/>
      <c r="U7" s="20"/>
      <c r="V7" s="20"/>
      <c r="W7" s="20">
        <v>4900469</v>
      </c>
      <c r="X7" s="20">
        <v>-58495500</v>
      </c>
      <c r="Y7" s="20">
        <v>63395969</v>
      </c>
      <c r="Z7" s="21">
        <v>-108.37751450966313</v>
      </c>
      <c r="AA7" s="22">
        <v>-83949000</v>
      </c>
    </row>
    <row r="8" spans="1:27" x14ac:dyDescent="0.25">
      <c r="A8" s="23" t="s">
        <v>36</v>
      </c>
      <c r="B8" s="17" t="s">
        <v>32</v>
      </c>
      <c r="C8" s="18">
        <v>-3577</v>
      </c>
      <c r="D8" s="18"/>
      <c r="E8" s="19"/>
      <c r="F8" s="20"/>
      <c r="G8" s="20"/>
      <c r="H8" s="20"/>
      <c r="I8" s="20"/>
      <c r="J8" s="20"/>
      <c r="K8" s="20">
        <v>-67</v>
      </c>
      <c r="L8" s="20"/>
      <c r="M8" s="20"/>
      <c r="N8" s="20">
        <v>-67</v>
      </c>
      <c r="O8" s="20"/>
      <c r="P8" s="20"/>
      <c r="Q8" s="20"/>
      <c r="R8" s="20"/>
      <c r="S8" s="20"/>
      <c r="T8" s="20"/>
      <c r="U8" s="20"/>
      <c r="V8" s="20"/>
      <c r="W8" s="20">
        <v>-67</v>
      </c>
      <c r="X8" s="20"/>
      <c r="Y8" s="20">
        <v>-67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-1738101</v>
      </c>
      <c r="D10" s="18"/>
      <c r="E10" s="19">
        <v>424000</v>
      </c>
      <c r="F10" s="20">
        <v>470900</v>
      </c>
      <c r="G10" s="20">
        <v>194059</v>
      </c>
      <c r="H10" s="20">
        <v>-177731</v>
      </c>
      <c r="I10" s="20">
        <v>-265554</v>
      </c>
      <c r="J10" s="20">
        <v>-249226</v>
      </c>
      <c r="K10" s="20">
        <v>-200258</v>
      </c>
      <c r="L10" s="20">
        <v>-197358</v>
      </c>
      <c r="M10" s="20">
        <v>-133811</v>
      </c>
      <c r="N10" s="20">
        <v>-531427</v>
      </c>
      <c r="O10" s="20">
        <v>-148510</v>
      </c>
      <c r="P10" s="20">
        <v>-180086</v>
      </c>
      <c r="Q10" s="20">
        <v>-220193</v>
      </c>
      <c r="R10" s="20">
        <v>-548789</v>
      </c>
      <c r="S10" s="20"/>
      <c r="T10" s="20"/>
      <c r="U10" s="20"/>
      <c r="V10" s="20"/>
      <c r="W10" s="20">
        <v>-1329442</v>
      </c>
      <c r="X10" s="20">
        <v>470900</v>
      </c>
      <c r="Y10" s="20">
        <v>-1800342</v>
      </c>
      <c r="Z10" s="21">
        <v>-382.31938840518154</v>
      </c>
      <c r="AA10" s="22">
        <v>470900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46341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16507554</v>
      </c>
      <c r="D13" s="29">
        <f>SUM(D6:D12)</f>
        <v>0</v>
      </c>
      <c r="E13" s="30">
        <f t="shared" si="0"/>
        <v>-85306300</v>
      </c>
      <c r="F13" s="31">
        <f t="shared" si="0"/>
        <v>-83478100</v>
      </c>
      <c r="G13" s="31">
        <f t="shared" si="0"/>
        <v>23693209</v>
      </c>
      <c r="H13" s="31">
        <f t="shared" si="0"/>
        <v>3206548</v>
      </c>
      <c r="I13" s="31">
        <f t="shared" si="0"/>
        <v>-1604503</v>
      </c>
      <c r="J13" s="31">
        <f t="shared" si="0"/>
        <v>25295254</v>
      </c>
      <c r="K13" s="31">
        <f t="shared" si="0"/>
        <v>1760599</v>
      </c>
      <c r="L13" s="31">
        <f t="shared" si="0"/>
        <v>2334876</v>
      </c>
      <c r="M13" s="31">
        <f t="shared" si="0"/>
        <v>6237750</v>
      </c>
      <c r="N13" s="31">
        <f t="shared" si="0"/>
        <v>10333225</v>
      </c>
      <c r="O13" s="31">
        <f t="shared" si="0"/>
        <v>4620205</v>
      </c>
      <c r="P13" s="31">
        <f t="shared" si="0"/>
        <v>7117349</v>
      </c>
      <c r="Q13" s="31">
        <f t="shared" si="0"/>
        <v>5974332</v>
      </c>
      <c r="R13" s="31">
        <f t="shared" si="0"/>
        <v>17711886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53340365</v>
      </c>
      <c r="X13" s="31">
        <f t="shared" si="0"/>
        <v>-58024600</v>
      </c>
      <c r="Y13" s="31">
        <f t="shared" si="0"/>
        <v>111364965</v>
      </c>
      <c r="Z13" s="32">
        <f>+IF(X13&lt;&gt;0,+(Y13/X13)*100,0)</f>
        <v>-191.92715675765106</v>
      </c>
      <c r="AA13" s="33">
        <f>SUM(AA6:AA12)</f>
        <v>-83478100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18006400</v>
      </c>
      <c r="F17" s="20">
        <v>24577100</v>
      </c>
      <c r="G17" s="24">
        <v>1517464</v>
      </c>
      <c r="H17" s="24">
        <v>982914</v>
      </c>
      <c r="I17" s="24">
        <v>6848684</v>
      </c>
      <c r="J17" s="20">
        <v>9349062</v>
      </c>
      <c r="K17" s="24">
        <v>2949127</v>
      </c>
      <c r="L17" s="24">
        <v>2937997</v>
      </c>
      <c r="M17" s="20">
        <v>415415</v>
      </c>
      <c r="N17" s="24">
        <v>6302539</v>
      </c>
      <c r="O17" s="24">
        <v>3265296</v>
      </c>
      <c r="P17" s="24">
        <v>650257</v>
      </c>
      <c r="Q17" s="20">
        <v>995968</v>
      </c>
      <c r="R17" s="24">
        <v>4911521</v>
      </c>
      <c r="S17" s="24"/>
      <c r="T17" s="20"/>
      <c r="U17" s="24"/>
      <c r="V17" s="24"/>
      <c r="W17" s="24">
        <v>20563122</v>
      </c>
      <c r="X17" s="20">
        <v>21180800</v>
      </c>
      <c r="Y17" s="24">
        <v>-617678</v>
      </c>
      <c r="Z17" s="25">
        <v>-2.9162165735005288</v>
      </c>
      <c r="AA17" s="26">
        <v>24577100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18006400</v>
      </c>
      <c r="F25" s="36">
        <f t="shared" si="1"/>
        <v>24577100</v>
      </c>
      <c r="G25" s="36">
        <f t="shared" si="1"/>
        <v>1517464</v>
      </c>
      <c r="H25" s="36">
        <f t="shared" si="1"/>
        <v>982914</v>
      </c>
      <c r="I25" s="36">
        <f t="shared" si="1"/>
        <v>6848684</v>
      </c>
      <c r="J25" s="36">
        <f t="shared" si="1"/>
        <v>9349062</v>
      </c>
      <c r="K25" s="36">
        <f t="shared" si="1"/>
        <v>2949127</v>
      </c>
      <c r="L25" s="36">
        <f t="shared" si="1"/>
        <v>2937997</v>
      </c>
      <c r="M25" s="36">
        <f t="shared" si="1"/>
        <v>415415</v>
      </c>
      <c r="N25" s="36">
        <f t="shared" si="1"/>
        <v>6302539</v>
      </c>
      <c r="O25" s="36">
        <f t="shared" si="1"/>
        <v>3265296</v>
      </c>
      <c r="P25" s="36">
        <f t="shared" si="1"/>
        <v>650257</v>
      </c>
      <c r="Q25" s="36">
        <f t="shared" si="1"/>
        <v>995968</v>
      </c>
      <c r="R25" s="36">
        <f t="shared" si="1"/>
        <v>4911521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20563122</v>
      </c>
      <c r="X25" s="36">
        <f t="shared" si="1"/>
        <v>21180800</v>
      </c>
      <c r="Y25" s="36">
        <f t="shared" si="1"/>
        <v>-617678</v>
      </c>
      <c r="Z25" s="37">
        <f>+IF(X25&lt;&gt;0,+(Y25/X25)*100,0)</f>
        <v>-2.9162165735005288</v>
      </c>
      <c r="AA25" s="38">
        <f>SUM(AA15:AA24)</f>
        <v>24577100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16507554</v>
      </c>
      <c r="D26" s="29">
        <f>+D13+D25</f>
        <v>0</v>
      </c>
      <c r="E26" s="30">
        <f t="shared" si="2"/>
        <v>-67299900</v>
      </c>
      <c r="F26" s="31">
        <f t="shared" si="2"/>
        <v>-58901000</v>
      </c>
      <c r="G26" s="31">
        <f t="shared" si="2"/>
        <v>25210673</v>
      </c>
      <c r="H26" s="31">
        <f t="shared" si="2"/>
        <v>4189462</v>
      </c>
      <c r="I26" s="31">
        <f t="shared" si="2"/>
        <v>5244181</v>
      </c>
      <c r="J26" s="31">
        <f t="shared" si="2"/>
        <v>34644316</v>
      </c>
      <c r="K26" s="31">
        <f t="shared" si="2"/>
        <v>4709726</v>
      </c>
      <c r="L26" s="31">
        <f t="shared" si="2"/>
        <v>5272873</v>
      </c>
      <c r="M26" s="31">
        <f t="shared" si="2"/>
        <v>6653165</v>
      </c>
      <c r="N26" s="31">
        <f t="shared" si="2"/>
        <v>16635764</v>
      </c>
      <c r="O26" s="31">
        <f t="shared" si="2"/>
        <v>7885501</v>
      </c>
      <c r="P26" s="31">
        <f t="shared" si="2"/>
        <v>7767606</v>
      </c>
      <c r="Q26" s="31">
        <f t="shared" si="2"/>
        <v>6970300</v>
      </c>
      <c r="R26" s="31">
        <f t="shared" si="2"/>
        <v>22623407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73903487</v>
      </c>
      <c r="X26" s="31">
        <f t="shared" si="2"/>
        <v>-36843800</v>
      </c>
      <c r="Y26" s="31">
        <f t="shared" si="2"/>
        <v>110747287</v>
      </c>
      <c r="Z26" s="32">
        <f>+IF(X26&lt;&gt;0,+(Y26/X26)*100,0)</f>
        <v>-300.58595204620588</v>
      </c>
      <c r="AA26" s="33">
        <f>+AA13+AA25</f>
        <v>-58901000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5751437</v>
      </c>
      <c r="D32" s="18"/>
      <c r="E32" s="19"/>
      <c r="F32" s="20"/>
      <c r="G32" s="20">
        <v>2374504</v>
      </c>
      <c r="H32" s="20">
        <v>2207373</v>
      </c>
      <c r="I32" s="20">
        <v>2349745</v>
      </c>
      <c r="J32" s="20">
        <v>6931622</v>
      </c>
      <c r="K32" s="20">
        <v>2063831</v>
      </c>
      <c r="L32" s="20">
        <v>3471764</v>
      </c>
      <c r="M32" s="20">
        <v>2335751</v>
      </c>
      <c r="N32" s="20">
        <v>7871346</v>
      </c>
      <c r="O32" s="20">
        <v>2458900</v>
      </c>
      <c r="P32" s="20">
        <v>2208599</v>
      </c>
      <c r="Q32" s="20">
        <v>2179495</v>
      </c>
      <c r="R32" s="20">
        <v>6846994</v>
      </c>
      <c r="S32" s="20"/>
      <c r="T32" s="20"/>
      <c r="U32" s="20"/>
      <c r="V32" s="20"/>
      <c r="W32" s="20">
        <v>21649962</v>
      </c>
      <c r="X32" s="20"/>
      <c r="Y32" s="20">
        <v>21649962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-10101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>
        <v>-323</v>
      </c>
      <c r="R35" s="20">
        <v>-323</v>
      </c>
      <c r="S35" s="20"/>
      <c r="T35" s="20"/>
      <c r="U35" s="20"/>
      <c r="V35" s="20"/>
      <c r="W35" s="20">
        <v>-323</v>
      </c>
      <c r="X35" s="20"/>
      <c r="Y35" s="20">
        <v>-323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5741336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2374504</v>
      </c>
      <c r="H37" s="31">
        <f t="shared" si="3"/>
        <v>2207373</v>
      </c>
      <c r="I37" s="31">
        <f t="shared" si="3"/>
        <v>2349745</v>
      </c>
      <c r="J37" s="31">
        <f t="shared" si="3"/>
        <v>6931622</v>
      </c>
      <c r="K37" s="31">
        <f t="shared" si="3"/>
        <v>2063831</v>
      </c>
      <c r="L37" s="31">
        <f t="shared" si="3"/>
        <v>3471764</v>
      </c>
      <c r="M37" s="31">
        <f t="shared" si="3"/>
        <v>2335751</v>
      </c>
      <c r="N37" s="31">
        <f t="shared" si="3"/>
        <v>7871346</v>
      </c>
      <c r="O37" s="31">
        <f t="shared" si="3"/>
        <v>2458900</v>
      </c>
      <c r="P37" s="31">
        <f t="shared" si="3"/>
        <v>2208599</v>
      </c>
      <c r="Q37" s="31">
        <f t="shared" si="3"/>
        <v>2179172</v>
      </c>
      <c r="R37" s="31">
        <f t="shared" si="3"/>
        <v>6846671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21649639</v>
      </c>
      <c r="X37" s="31">
        <f t="shared" si="3"/>
        <v>0</v>
      </c>
      <c r="Y37" s="31">
        <f t="shared" si="3"/>
        <v>21649639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-5340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-5340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5735996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2374504</v>
      </c>
      <c r="H44" s="31">
        <f t="shared" si="5"/>
        <v>2207373</v>
      </c>
      <c r="I44" s="31">
        <f t="shared" si="5"/>
        <v>2349745</v>
      </c>
      <c r="J44" s="31">
        <f t="shared" si="5"/>
        <v>6931622</v>
      </c>
      <c r="K44" s="31">
        <f t="shared" si="5"/>
        <v>2063831</v>
      </c>
      <c r="L44" s="31">
        <f t="shared" si="5"/>
        <v>3471764</v>
      </c>
      <c r="M44" s="31">
        <f t="shared" si="5"/>
        <v>2335751</v>
      </c>
      <c r="N44" s="31">
        <f t="shared" si="5"/>
        <v>7871346</v>
      </c>
      <c r="O44" s="31">
        <f t="shared" si="5"/>
        <v>2458900</v>
      </c>
      <c r="P44" s="31">
        <f t="shared" si="5"/>
        <v>2208599</v>
      </c>
      <c r="Q44" s="31">
        <f t="shared" si="5"/>
        <v>2179172</v>
      </c>
      <c r="R44" s="31">
        <f t="shared" si="5"/>
        <v>6846671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21649639</v>
      </c>
      <c r="X44" s="31">
        <f t="shared" si="5"/>
        <v>0</v>
      </c>
      <c r="Y44" s="31">
        <f t="shared" si="5"/>
        <v>21649639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10771558</v>
      </c>
      <c r="D45" s="42">
        <f t="shared" si="6"/>
        <v>0</v>
      </c>
      <c r="E45" s="43">
        <f t="shared" si="6"/>
        <v>-67299900</v>
      </c>
      <c r="F45" s="44">
        <f t="shared" si="6"/>
        <v>-58901000</v>
      </c>
      <c r="G45" s="44">
        <f t="shared" si="6"/>
        <v>22836169</v>
      </c>
      <c r="H45" s="44">
        <f t="shared" si="6"/>
        <v>1982089</v>
      </c>
      <c r="I45" s="44">
        <f t="shared" si="6"/>
        <v>2894436</v>
      </c>
      <c r="J45" s="44">
        <f t="shared" si="6"/>
        <v>27712694</v>
      </c>
      <c r="K45" s="44">
        <f t="shared" si="6"/>
        <v>2645895</v>
      </c>
      <c r="L45" s="44">
        <f t="shared" si="6"/>
        <v>1801109</v>
      </c>
      <c r="M45" s="44">
        <f t="shared" si="6"/>
        <v>4317414</v>
      </c>
      <c r="N45" s="44">
        <f t="shared" si="6"/>
        <v>8764418</v>
      </c>
      <c r="O45" s="44">
        <f t="shared" si="6"/>
        <v>5426601</v>
      </c>
      <c r="P45" s="44">
        <f t="shared" si="6"/>
        <v>5559007</v>
      </c>
      <c r="Q45" s="44">
        <f t="shared" si="6"/>
        <v>4791128</v>
      </c>
      <c r="R45" s="44">
        <f t="shared" si="6"/>
        <v>15776736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52253848</v>
      </c>
      <c r="X45" s="44">
        <f t="shared" si="6"/>
        <v>-36843800</v>
      </c>
      <c r="Y45" s="44">
        <f t="shared" si="6"/>
        <v>89097648</v>
      </c>
      <c r="Z45" s="45">
        <f>+IF(X45&lt;&gt;0,+(Y45/X45)*100,0)</f>
        <v>-241.82534917679499</v>
      </c>
      <c r="AA45" s="46">
        <f>+AA26-AA44</f>
        <v>-58901000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-54399357</v>
      </c>
      <c r="D6" s="18"/>
      <c r="E6" s="19">
        <v>138879489</v>
      </c>
      <c r="F6" s="20">
        <v>18123850</v>
      </c>
      <c r="G6" s="20">
        <v>-3061227</v>
      </c>
      <c r="H6" s="20">
        <v>-115642</v>
      </c>
      <c r="I6" s="20">
        <v>-57823745</v>
      </c>
      <c r="J6" s="20">
        <v>-61000614</v>
      </c>
      <c r="K6" s="20">
        <v>-448412</v>
      </c>
      <c r="L6" s="20">
        <v>-2668921</v>
      </c>
      <c r="M6" s="20">
        <v>-9059770</v>
      </c>
      <c r="N6" s="20">
        <v>-12177103</v>
      </c>
      <c r="O6" s="20"/>
      <c r="P6" s="20">
        <v>-3032132</v>
      </c>
      <c r="Q6" s="20">
        <v>-7132460</v>
      </c>
      <c r="R6" s="20">
        <v>-10164592</v>
      </c>
      <c r="S6" s="20"/>
      <c r="T6" s="20"/>
      <c r="U6" s="20"/>
      <c r="V6" s="20"/>
      <c r="W6" s="20">
        <v>-83342309</v>
      </c>
      <c r="X6" s="20">
        <v>8984047</v>
      </c>
      <c r="Y6" s="20">
        <v>-92326356</v>
      </c>
      <c r="Z6" s="21">
        <v>-1027.6700021716272</v>
      </c>
      <c r="AA6" s="22">
        <v>18123850</v>
      </c>
    </row>
    <row r="7" spans="1:27" x14ac:dyDescent="0.25">
      <c r="A7" s="23" t="s">
        <v>35</v>
      </c>
      <c r="B7" s="17" t="s">
        <v>32</v>
      </c>
      <c r="C7" s="18">
        <v>13200935</v>
      </c>
      <c r="D7" s="18"/>
      <c r="E7" s="19">
        <v>-21664355</v>
      </c>
      <c r="F7" s="20">
        <v>-2309180</v>
      </c>
      <c r="G7" s="20">
        <v>7300812</v>
      </c>
      <c r="H7" s="20">
        <v>1343620</v>
      </c>
      <c r="I7" s="20">
        <v>20739973</v>
      </c>
      <c r="J7" s="20">
        <v>29384405</v>
      </c>
      <c r="K7" s="20">
        <v>3488258</v>
      </c>
      <c r="L7" s="20">
        <v>7220195</v>
      </c>
      <c r="M7" s="20">
        <v>7175447</v>
      </c>
      <c r="N7" s="20">
        <v>17883900</v>
      </c>
      <c r="O7" s="20">
        <v>8099800</v>
      </c>
      <c r="P7" s="20">
        <v>7869972</v>
      </c>
      <c r="Q7" s="20">
        <v>8612813</v>
      </c>
      <c r="R7" s="20">
        <v>24582585</v>
      </c>
      <c r="S7" s="20"/>
      <c r="T7" s="20"/>
      <c r="U7" s="20"/>
      <c r="V7" s="20"/>
      <c r="W7" s="20">
        <v>71850890</v>
      </c>
      <c r="X7" s="20">
        <v>4327943</v>
      </c>
      <c r="Y7" s="20">
        <v>67522947</v>
      </c>
      <c r="Z7" s="21">
        <v>1560.1625760782892</v>
      </c>
      <c r="AA7" s="22">
        <v>-2309180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-1787727</v>
      </c>
      <c r="D10" s="18"/>
      <c r="E10" s="19">
        <v>-10148856</v>
      </c>
      <c r="F10" s="20">
        <v>-7580127</v>
      </c>
      <c r="G10" s="20">
        <v>-6917</v>
      </c>
      <c r="H10" s="20">
        <v>-19728</v>
      </c>
      <c r="I10" s="20">
        <v>-1818717</v>
      </c>
      <c r="J10" s="20">
        <v>-1845362</v>
      </c>
      <c r="K10" s="20">
        <v>-147095</v>
      </c>
      <c r="L10" s="20">
        <v>-64314</v>
      </c>
      <c r="M10" s="20">
        <v>-37005</v>
      </c>
      <c r="N10" s="20">
        <v>-248414</v>
      </c>
      <c r="O10" s="20">
        <v>-97766</v>
      </c>
      <c r="P10" s="20">
        <v>-95240</v>
      </c>
      <c r="Q10" s="20">
        <v>-196942</v>
      </c>
      <c r="R10" s="20">
        <v>-389948</v>
      </c>
      <c r="S10" s="20"/>
      <c r="T10" s="20"/>
      <c r="U10" s="20"/>
      <c r="V10" s="20"/>
      <c r="W10" s="20">
        <v>-2483724</v>
      </c>
      <c r="X10" s="20">
        <v>-6132009</v>
      </c>
      <c r="Y10" s="20">
        <v>3648285</v>
      </c>
      <c r="Z10" s="21">
        <v>-59.495754164744376</v>
      </c>
      <c r="AA10" s="22">
        <v>-7580127</v>
      </c>
    </row>
    <row r="11" spans="1:27" x14ac:dyDescent="0.25">
      <c r="A11" s="23" t="s">
        <v>39</v>
      </c>
      <c r="B11" s="17" t="s">
        <v>32</v>
      </c>
      <c r="C11" s="18">
        <v>8271950</v>
      </c>
      <c r="D11" s="18"/>
      <c r="E11" s="19">
        <v>-359</v>
      </c>
      <c r="F11" s="20">
        <v>8271949</v>
      </c>
      <c r="G11" s="24"/>
      <c r="H11" s="24"/>
      <c r="I11" s="24">
        <v>8729599</v>
      </c>
      <c r="J11" s="20">
        <v>8729599</v>
      </c>
      <c r="K11" s="24">
        <v>329388</v>
      </c>
      <c r="L11" s="24">
        <v>950004</v>
      </c>
      <c r="M11" s="20">
        <v>279900</v>
      </c>
      <c r="N11" s="24">
        <v>1559292</v>
      </c>
      <c r="O11" s="24">
        <v>43825</v>
      </c>
      <c r="P11" s="24">
        <v>774021</v>
      </c>
      <c r="Q11" s="20">
        <v>483394</v>
      </c>
      <c r="R11" s="24">
        <v>1301240</v>
      </c>
      <c r="S11" s="24"/>
      <c r="T11" s="20"/>
      <c r="U11" s="24"/>
      <c r="V11" s="24"/>
      <c r="W11" s="24">
        <v>11590131</v>
      </c>
      <c r="X11" s="20">
        <v>8271949</v>
      </c>
      <c r="Y11" s="24">
        <v>3318182</v>
      </c>
      <c r="Z11" s="25">
        <v>40.113666077970258</v>
      </c>
      <c r="AA11" s="26">
        <v>8271949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-34714199</v>
      </c>
      <c r="D13" s="29">
        <f>SUM(D6:D12)</f>
        <v>0</v>
      </c>
      <c r="E13" s="30">
        <f t="shared" si="0"/>
        <v>107065919</v>
      </c>
      <c r="F13" s="31">
        <f t="shared" si="0"/>
        <v>16506492</v>
      </c>
      <c r="G13" s="31">
        <f t="shared" si="0"/>
        <v>4232668</v>
      </c>
      <c r="H13" s="31">
        <f t="shared" si="0"/>
        <v>1208250</v>
      </c>
      <c r="I13" s="31">
        <f t="shared" si="0"/>
        <v>-30172890</v>
      </c>
      <c r="J13" s="31">
        <f t="shared" si="0"/>
        <v>-24731972</v>
      </c>
      <c r="K13" s="31">
        <f t="shared" si="0"/>
        <v>3222139</v>
      </c>
      <c r="L13" s="31">
        <f t="shared" si="0"/>
        <v>5436964</v>
      </c>
      <c r="M13" s="31">
        <f t="shared" si="0"/>
        <v>-1641428</v>
      </c>
      <c r="N13" s="31">
        <f t="shared" si="0"/>
        <v>7017675</v>
      </c>
      <c r="O13" s="31">
        <f t="shared" si="0"/>
        <v>8045859</v>
      </c>
      <c r="P13" s="31">
        <f t="shared" si="0"/>
        <v>5516621</v>
      </c>
      <c r="Q13" s="31">
        <f t="shared" si="0"/>
        <v>1766805</v>
      </c>
      <c r="R13" s="31">
        <f t="shared" si="0"/>
        <v>15329285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-2385012</v>
      </c>
      <c r="X13" s="31">
        <f t="shared" si="0"/>
        <v>15451930</v>
      </c>
      <c r="Y13" s="31">
        <f t="shared" si="0"/>
        <v>-17836942</v>
      </c>
      <c r="Z13" s="32">
        <f>+IF(X13&lt;&gt;0,+(Y13/X13)*100,0)</f>
        <v>-115.43504274223349</v>
      </c>
      <c r="AA13" s="33">
        <f>SUM(AA6:AA12)</f>
        <v>16506492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10785368</v>
      </c>
      <c r="D17" s="18"/>
      <c r="E17" s="19">
        <v>6636996</v>
      </c>
      <c r="F17" s="20">
        <v>28408776</v>
      </c>
      <c r="G17" s="24"/>
      <c r="H17" s="24">
        <v>380992</v>
      </c>
      <c r="I17" s="24">
        <v>13114779</v>
      </c>
      <c r="J17" s="20">
        <v>13495771</v>
      </c>
      <c r="K17" s="24">
        <v>-11688774</v>
      </c>
      <c r="L17" s="24">
        <v>5916548</v>
      </c>
      <c r="M17" s="20">
        <v>414414</v>
      </c>
      <c r="N17" s="24">
        <v>-5357812</v>
      </c>
      <c r="O17" s="24">
        <v>2998</v>
      </c>
      <c r="P17" s="24">
        <v>3623949</v>
      </c>
      <c r="Q17" s="20">
        <v>2412584</v>
      </c>
      <c r="R17" s="24">
        <v>6039531</v>
      </c>
      <c r="S17" s="24"/>
      <c r="T17" s="20"/>
      <c r="U17" s="24"/>
      <c r="V17" s="24"/>
      <c r="W17" s="24">
        <v>14177490</v>
      </c>
      <c r="X17" s="20">
        <v>20680179</v>
      </c>
      <c r="Y17" s="24">
        <v>-6502689</v>
      </c>
      <c r="Z17" s="25">
        <v>-31.444065353592926</v>
      </c>
      <c r="AA17" s="26">
        <v>28408776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10785368</v>
      </c>
      <c r="D25" s="29">
        <f t="shared" ref="D25:Y25" si="1">SUM(D15:D24)</f>
        <v>0</v>
      </c>
      <c r="E25" s="35">
        <f t="shared" si="1"/>
        <v>6636996</v>
      </c>
      <c r="F25" s="36">
        <f t="shared" si="1"/>
        <v>28408776</v>
      </c>
      <c r="G25" s="36">
        <f t="shared" si="1"/>
        <v>0</v>
      </c>
      <c r="H25" s="36">
        <f t="shared" si="1"/>
        <v>380992</v>
      </c>
      <c r="I25" s="36">
        <f t="shared" si="1"/>
        <v>13114779</v>
      </c>
      <c r="J25" s="36">
        <f t="shared" si="1"/>
        <v>13495771</v>
      </c>
      <c r="K25" s="36">
        <f t="shared" si="1"/>
        <v>-11688774</v>
      </c>
      <c r="L25" s="36">
        <f t="shared" si="1"/>
        <v>5916548</v>
      </c>
      <c r="M25" s="36">
        <f t="shared" si="1"/>
        <v>414414</v>
      </c>
      <c r="N25" s="36">
        <f t="shared" si="1"/>
        <v>-5357812</v>
      </c>
      <c r="O25" s="36">
        <f t="shared" si="1"/>
        <v>2998</v>
      </c>
      <c r="P25" s="36">
        <f t="shared" si="1"/>
        <v>3623949</v>
      </c>
      <c r="Q25" s="36">
        <f t="shared" si="1"/>
        <v>2412584</v>
      </c>
      <c r="R25" s="36">
        <f t="shared" si="1"/>
        <v>6039531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14177490</v>
      </c>
      <c r="X25" s="36">
        <f t="shared" si="1"/>
        <v>20680179</v>
      </c>
      <c r="Y25" s="36">
        <f t="shared" si="1"/>
        <v>-6502689</v>
      </c>
      <c r="Z25" s="37">
        <f>+IF(X25&lt;&gt;0,+(Y25/X25)*100,0)</f>
        <v>-31.444065353592926</v>
      </c>
      <c r="AA25" s="38">
        <f>SUM(AA15:AA24)</f>
        <v>28408776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-23928831</v>
      </c>
      <c r="D26" s="29">
        <f>+D13+D25</f>
        <v>0</v>
      </c>
      <c r="E26" s="30">
        <f t="shared" si="2"/>
        <v>113702915</v>
      </c>
      <c r="F26" s="31">
        <f t="shared" si="2"/>
        <v>44915268</v>
      </c>
      <c r="G26" s="31">
        <f t="shared" si="2"/>
        <v>4232668</v>
      </c>
      <c r="H26" s="31">
        <f t="shared" si="2"/>
        <v>1589242</v>
      </c>
      <c r="I26" s="31">
        <f t="shared" si="2"/>
        <v>-17058111</v>
      </c>
      <c r="J26" s="31">
        <f t="shared" si="2"/>
        <v>-11236201</v>
      </c>
      <c r="K26" s="31">
        <f t="shared" si="2"/>
        <v>-8466635</v>
      </c>
      <c r="L26" s="31">
        <f t="shared" si="2"/>
        <v>11353512</v>
      </c>
      <c r="M26" s="31">
        <f t="shared" si="2"/>
        <v>-1227014</v>
      </c>
      <c r="N26" s="31">
        <f t="shared" si="2"/>
        <v>1659863</v>
      </c>
      <c r="O26" s="31">
        <f t="shared" si="2"/>
        <v>8048857</v>
      </c>
      <c r="P26" s="31">
        <f t="shared" si="2"/>
        <v>9140570</v>
      </c>
      <c r="Q26" s="31">
        <f t="shared" si="2"/>
        <v>4179389</v>
      </c>
      <c r="R26" s="31">
        <f t="shared" si="2"/>
        <v>21368816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11792478</v>
      </c>
      <c r="X26" s="31">
        <f t="shared" si="2"/>
        <v>36132109</v>
      </c>
      <c r="Y26" s="31">
        <f t="shared" si="2"/>
        <v>-24339631</v>
      </c>
      <c r="Z26" s="32">
        <f>+IF(X26&lt;&gt;0,+(Y26/X26)*100,0)</f>
        <v>-67.362884906607576</v>
      </c>
      <c r="AA26" s="33">
        <f>+AA13+AA25</f>
        <v>44915268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29675815</v>
      </c>
      <c r="D32" s="18"/>
      <c r="E32" s="19">
        <v>49174815</v>
      </c>
      <c r="F32" s="20">
        <v>58703922</v>
      </c>
      <c r="G32" s="20">
        <v>-3061227</v>
      </c>
      <c r="H32" s="20">
        <v>443809</v>
      </c>
      <c r="I32" s="20">
        <v>29982503</v>
      </c>
      <c r="J32" s="20">
        <v>27365085</v>
      </c>
      <c r="K32" s="20">
        <v>2177217</v>
      </c>
      <c r="L32" s="20">
        <v>4647517</v>
      </c>
      <c r="M32" s="20">
        <v>-6897924</v>
      </c>
      <c r="N32" s="20">
        <v>-73190</v>
      </c>
      <c r="O32" s="20">
        <v>437230</v>
      </c>
      <c r="P32" s="20">
        <v>3188875</v>
      </c>
      <c r="Q32" s="20">
        <v>-3387390</v>
      </c>
      <c r="R32" s="20">
        <v>238715</v>
      </c>
      <c r="S32" s="20"/>
      <c r="T32" s="20"/>
      <c r="U32" s="20"/>
      <c r="V32" s="20"/>
      <c r="W32" s="20">
        <v>27530610</v>
      </c>
      <c r="X32" s="20">
        <v>51567482</v>
      </c>
      <c r="Y32" s="20">
        <v>-24036872</v>
      </c>
      <c r="Z32" s="21">
        <v>-46.612460154637766</v>
      </c>
      <c r="AA32" s="22">
        <v>58703922</v>
      </c>
    </row>
    <row r="33" spans="1:27" x14ac:dyDescent="0.25">
      <c r="A33" s="23" t="s">
        <v>60</v>
      </c>
      <c r="B33" s="17" t="s">
        <v>32</v>
      </c>
      <c r="C33" s="18">
        <v>18638863</v>
      </c>
      <c r="D33" s="18"/>
      <c r="E33" s="19">
        <v>-12469497</v>
      </c>
      <c r="F33" s="20">
        <v>10377762</v>
      </c>
      <c r="G33" s="20">
        <v>2747000</v>
      </c>
      <c r="H33" s="20"/>
      <c r="I33" s="20">
        <v>18638863</v>
      </c>
      <c r="J33" s="20">
        <v>21385863</v>
      </c>
      <c r="K33" s="20">
        <v>6935731</v>
      </c>
      <c r="L33" s="20">
        <v>-2437528</v>
      </c>
      <c r="M33" s="20">
        <v>-5628314</v>
      </c>
      <c r="N33" s="20">
        <v>-1130111</v>
      </c>
      <c r="O33" s="20">
        <v>7903350</v>
      </c>
      <c r="P33" s="20"/>
      <c r="Q33" s="20"/>
      <c r="R33" s="20">
        <v>7903350</v>
      </c>
      <c r="S33" s="20"/>
      <c r="T33" s="20"/>
      <c r="U33" s="20"/>
      <c r="V33" s="20"/>
      <c r="W33" s="20">
        <v>28159102</v>
      </c>
      <c r="X33" s="20">
        <v>17888788</v>
      </c>
      <c r="Y33" s="20">
        <v>10270314</v>
      </c>
      <c r="Z33" s="21">
        <v>57.412016957213652</v>
      </c>
      <c r="AA33" s="22">
        <v>10377762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3211000</v>
      </c>
      <c r="F34" s="20">
        <v>1415500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1061613</v>
      </c>
      <c r="Y34" s="20">
        <v>-1061613</v>
      </c>
      <c r="Z34" s="21">
        <v>-100</v>
      </c>
      <c r="AA34" s="22">
        <v>1415500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1038</v>
      </c>
      <c r="H35" s="20">
        <v>2959</v>
      </c>
      <c r="I35" s="20">
        <v>1253</v>
      </c>
      <c r="J35" s="20">
        <v>5250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5250</v>
      </c>
      <c r="X35" s="20"/>
      <c r="Y35" s="20">
        <v>5250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48314678</v>
      </c>
      <c r="D37" s="29">
        <f t="shared" ref="D37:Y37" si="3">SUM(D29:D36)</f>
        <v>0</v>
      </c>
      <c r="E37" s="30">
        <f t="shared" si="3"/>
        <v>39916318</v>
      </c>
      <c r="F37" s="31">
        <f t="shared" si="3"/>
        <v>70497184</v>
      </c>
      <c r="G37" s="31">
        <f t="shared" si="3"/>
        <v>-313189</v>
      </c>
      <c r="H37" s="31">
        <f t="shared" si="3"/>
        <v>446768</v>
      </c>
      <c r="I37" s="31">
        <f t="shared" si="3"/>
        <v>48622619</v>
      </c>
      <c r="J37" s="31">
        <f t="shared" si="3"/>
        <v>48756198</v>
      </c>
      <c r="K37" s="31">
        <f t="shared" si="3"/>
        <v>9112948</v>
      </c>
      <c r="L37" s="31">
        <f t="shared" si="3"/>
        <v>2209989</v>
      </c>
      <c r="M37" s="31">
        <f t="shared" si="3"/>
        <v>-12526238</v>
      </c>
      <c r="N37" s="31">
        <f t="shared" si="3"/>
        <v>-1203301</v>
      </c>
      <c r="O37" s="31">
        <f t="shared" si="3"/>
        <v>8340580</v>
      </c>
      <c r="P37" s="31">
        <f t="shared" si="3"/>
        <v>3188875</v>
      </c>
      <c r="Q37" s="31">
        <f t="shared" si="3"/>
        <v>-3387390</v>
      </c>
      <c r="R37" s="31">
        <f t="shared" si="3"/>
        <v>8142065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55694962</v>
      </c>
      <c r="X37" s="31">
        <f t="shared" si="3"/>
        <v>70517883</v>
      </c>
      <c r="Y37" s="31">
        <f t="shared" si="3"/>
        <v>-14822921</v>
      </c>
      <c r="Z37" s="32">
        <f>+IF(X37&lt;&gt;0,+(Y37/X37)*100,0)</f>
        <v>-21.020087911601092</v>
      </c>
      <c r="AA37" s="33">
        <f>SUM(AA29:AA36)</f>
        <v>70497184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48314678</v>
      </c>
      <c r="D44" s="29">
        <f>+D37+D43</f>
        <v>0</v>
      </c>
      <c r="E44" s="30">
        <f t="shared" si="5"/>
        <v>39916318</v>
      </c>
      <c r="F44" s="31">
        <f t="shared" si="5"/>
        <v>70497184</v>
      </c>
      <c r="G44" s="31">
        <f t="shared" si="5"/>
        <v>-313189</v>
      </c>
      <c r="H44" s="31">
        <f t="shared" si="5"/>
        <v>446768</v>
      </c>
      <c r="I44" s="31">
        <f t="shared" si="5"/>
        <v>48622619</v>
      </c>
      <c r="J44" s="31">
        <f t="shared" si="5"/>
        <v>48756198</v>
      </c>
      <c r="K44" s="31">
        <f t="shared" si="5"/>
        <v>9112948</v>
      </c>
      <c r="L44" s="31">
        <f t="shared" si="5"/>
        <v>2209989</v>
      </c>
      <c r="M44" s="31">
        <f t="shared" si="5"/>
        <v>-12526238</v>
      </c>
      <c r="N44" s="31">
        <f t="shared" si="5"/>
        <v>-1203301</v>
      </c>
      <c r="O44" s="31">
        <f t="shared" si="5"/>
        <v>8340580</v>
      </c>
      <c r="P44" s="31">
        <f t="shared" si="5"/>
        <v>3188875</v>
      </c>
      <c r="Q44" s="31">
        <f t="shared" si="5"/>
        <v>-3387390</v>
      </c>
      <c r="R44" s="31">
        <f t="shared" si="5"/>
        <v>8142065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55694962</v>
      </c>
      <c r="X44" s="31">
        <f t="shared" si="5"/>
        <v>70517883</v>
      </c>
      <c r="Y44" s="31">
        <f t="shared" si="5"/>
        <v>-14822921</v>
      </c>
      <c r="Z44" s="32">
        <f>+IF(X44&lt;&gt;0,+(Y44/X44)*100,0)</f>
        <v>-21.020087911601092</v>
      </c>
      <c r="AA44" s="33">
        <f>+AA37+AA43</f>
        <v>70497184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-72243509</v>
      </c>
      <c r="D45" s="42">
        <f t="shared" si="6"/>
        <v>0</v>
      </c>
      <c r="E45" s="43">
        <f t="shared" si="6"/>
        <v>73786597</v>
      </c>
      <c r="F45" s="44">
        <f t="shared" si="6"/>
        <v>-25581916</v>
      </c>
      <c r="G45" s="44">
        <f t="shared" si="6"/>
        <v>4545857</v>
      </c>
      <c r="H45" s="44">
        <f t="shared" si="6"/>
        <v>1142474</v>
      </c>
      <c r="I45" s="44">
        <f t="shared" si="6"/>
        <v>-65680730</v>
      </c>
      <c r="J45" s="44">
        <f t="shared" si="6"/>
        <v>-59992399</v>
      </c>
      <c r="K45" s="44">
        <f t="shared" si="6"/>
        <v>-17579583</v>
      </c>
      <c r="L45" s="44">
        <f t="shared" si="6"/>
        <v>9143523</v>
      </c>
      <c r="M45" s="44">
        <f t="shared" si="6"/>
        <v>11299224</v>
      </c>
      <c r="N45" s="44">
        <f t="shared" si="6"/>
        <v>2863164</v>
      </c>
      <c r="O45" s="44">
        <f t="shared" si="6"/>
        <v>-291723</v>
      </c>
      <c r="P45" s="44">
        <f t="shared" si="6"/>
        <v>5951695</v>
      </c>
      <c r="Q45" s="44">
        <f t="shared" si="6"/>
        <v>7566779</v>
      </c>
      <c r="R45" s="44">
        <f t="shared" si="6"/>
        <v>13226751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-43902484</v>
      </c>
      <c r="X45" s="44">
        <f t="shared" si="6"/>
        <v>-34385774</v>
      </c>
      <c r="Y45" s="44">
        <f t="shared" si="6"/>
        <v>-9516710</v>
      </c>
      <c r="Z45" s="45">
        <f>+IF(X45&lt;&gt;0,+(Y45/X45)*100,0)</f>
        <v>27.676300088519163</v>
      </c>
      <c r="AA45" s="46">
        <f>+AA26-AA44</f>
        <v>-25581916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161863143</v>
      </c>
      <c r="D47" s="18"/>
      <c r="E47" s="19">
        <v>103274765</v>
      </c>
      <c r="F47" s="20">
        <v>161863145</v>
      </c>
      <c r="G47" s="20"/>
      <c r="H47" s="20"/>
      <c r="I47" s="20">
        <v>176503543</v>
      </c>
      <c r="J47" s="20">
        <v>176503543</v>
      </c>
      <c r="K47" s="20">
        <v>-360721</v>
      </c>
      <c r="L47" s="20"/>
      <c r="M47" s="20"/>
      <c r="N47" s="20">
        <v>-360721</v>
      </c>
      <c r="O47" s="20"/>
      <c r="P47" s="20"/>
      <c r="Q47" s="20"/>
      <c r="R47" s="20"/>
      <c r="S47" s="20"/>
      <c r="T47" s="20"/>
      <c r="U47" s="20"/>
      <c r="V47" s="20"/>
      <c r="W47" s="20">
        <v>176142822</v>
      </c>
      <c r="X47" s="20">
        <v>161863145</v>
      </c>
      <c r="Y47" s="20">
        <v>14279677</v>
      </c>
      <c r="Z47" s="47">
        <v>8.8220681737031619</v>
      </c>
      <c r="AA47" s="22">
        <v>161863145</v>
      </c>
    </row>
    <row r="48" spans="1:27" x14ac:dyDescent="0.25">
      <c r="A48" s="23" t="s">
        <v>73</v>
      </c>
      <c r="B48" s="17" t="s">
        <v>32</v>
      </c>
      <c r="C48" s="18">
        <v>-15596431</v>
      </c>
      <c r="D48" s="18"/>
      <c r="E48" s="19">
        <v>-12973913</v>
      </c>
      <c r="F48" s="20">
        <v>-15596431</v>
      </c>
      <c r="G48" s="20"/>
      <c r="H48" s="20"/>
      <c r="I48" s="20">
        <v>-15596431</v>
      </c>
      <c r="J48" s="20">
        <v>-15596431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-15596431</v>
      </c>
      <c r="X48" s="20">
        <v>-15596431</v>
      </c>
      <c r="Y48" s="20"/>
      <c r="Z48" s="47"/>
      <c r="AA48" s="22">
        <v>-15596431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146266712</v>
      </c>
      <c r="D50" s="50">
        <f t="shared" ref="D50:Y50" si="7">SUM(D47:D49)</f>
        <v>0</v>
      </c>
      <c r="E50" s="51">
        <f t="shared" si="7"/>
        <v>90300852</v>
      </c>
      <c r="F50" s="52">
        <f t="shared" si="7"/>
        <v>146266714</v>
      </c>
      <c r="G50" s="52">
        <f t="shared" si="7"/>
        <v>0</v>
      </c>
      <c r="H50" s="52">
        <f t="shared" si="7"/>
        <v>0</v>
      </c>
      <c r="I50" s="52">
        <f t="shared" si="7"/>
        <v>160907112</v>
      </c>
      <c r="J50" s="52">
        <f t="shared" si="7"/>
        <v>160907112</v>
      </c>
      <c r="K50" s="52">
        <f t="shared" si="7"/>
        <v>-360721</v>
      </c>
      <c r="L50" s="52">
        <f t="shared" si="7"/>
        <v>0</v>
      </c>
      <c r="M50" s="52">
        <f t="shared" si="7"/>
        <v>0</v>
      </c>
      <c r="N50" s="52">
        <f t="shared" si="7"/>
        <v>-360721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160546391</v>
      </c>
      <c r="X50" s="52">
        <f t="shared" si="7"/>
        <v>146266714</v>
      </c>
      <c r="Y50" s="52">
        <f t="shared" si="7"/>
        <v>14279677</v>
      </c>
      <c r="Z50" s="53">
        <f>+IF(X50&lt;&gt;0,+(Y50/X50)*100,0)</f>
        <v>9.7627659837904055</v>
      </c>
      <c r="AA50" s="54">
        <f>SUM(AA47:AA49)</f>
        <v>146266714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-6588779</v>
      </c>
      <c r="D6" s="18"/>
      <c r="E6" s="19">
        <v>26990300</v>
      </c>
      <c r="F6" s="20">
        <v>33619411</v>
      </c>
      <c r="G6" s="20">
        <v>8177214</v>
      </c>
      <c r="H6" s="20">
        <v>3125222</v>
      </c>
      <c r="I6" s="20">
        <v>3768215</v>
      </c>
      <c r="J6" s="20">
        <v>15070651</v>
      </c>
      <c r="K6" s="20">
        <v>3160406</v>
      </c>
      <c r="L6" s="20">
        <v>3347852</v>
      </c>
      <c r="M6" s="20">
        <v>12301763</v>
      </c>
      <c r="N6" s="20">
        <v>18810021</v>
      </c>
      <c r="O6" s="20">
        <v>5344480</v>
      </c>
      <c r="P6" s="20">
        <v>5946686</v>
      </c>
      <c r="Q6" s="20">
        <v>13870840</v>
      </c>
      <c r="R6" s="20">
        <v>25162006</v>
      </c>
      <c r="S6" s="20"/>
      <c r="T6" s="20"/>
      <c r="U6" s="20"/>
      <c r="V6" s="20"/>
      <c r="W6" s="20">
        <v>59042678</v>
      </c>
      <c r="X6" s="20">
        <v>52719172</v>
      </c>
      <c r="Y6" s="20">
        <v>6323506</v>
      </c>
      <c r="Z6" s="21">
        <v>11.994699006274226</v>
      </c>
      <c r="AA6" s="22">
        <v>33619411</v>
      </c>
    </row>
    <row r="7" spans="1:27" x14ac:dyDescent="0.25">
      <c r="A7" s="23" t="s">
        <v>35</v>
      </c>
      <c r="B7" s="17" t="s">
        <v>32</v>
      </c>
      <c r="C7" s="18">
        <v>50453321</v>
      </c>
      <c r="D7" s="18"/>
      <c r="E7" s="19">
        <v>3196590</v>
      </c>
      <c r="F7" s="20">
        <v>6125690</v>
      </c>
      <c r="G7" s="20">
        <v>-18771716</v>
      </c>
      <c r="H7" s="20">
        <v>-537943</v>
      </c>
      <c r="I7" s="20">
        <v>-384626</v>
      </c>
      <c r="J7" s="20">
        <v>-19694285</v>
      </c>
      <c r="K7" s="20">
        <v>2526775</v>
      </c>
      <c r="L7" s="20">
        <v>108163</v>
      </c>
      <c r="M7" s="20">
        <v>2758474</v>
      </c>
      <c r="N7" s="20">
        <v>5393412</v>
      </c>
      <c r="O7" s="20">
        <v>1362874</v>
      </c>
      <c r="P7" s="20">
        <v>4371932</v>
      </c>
      <c r="Q7" s="20">
        <v>-4455087</v>
      </c>
      <c r="R7" s="20">
        <v>1279719</v>
      </c>
      <c r="S7" s="20"/>
      <c r="T7" s="20"/>
      <c r="U7" s="20"/>
      <c r="V7" s="20"/>
      <c r="W7" s="20">
        <v>-13021154</v>
      </c>
      <c r="X7" s="20">
        <v>5122502</v>
      </c>
      <c r="Y7" s="20">
        <v>-18143656</v>
      </c>
      <c r="Z7" s="21">
        <v>-354.19519601944518</v>
      </c>
      <c r="AA7" s="22">
        <v>6125690</v>
      </c>
    </row>
    <row r="8" spans="1:27" x14ac:dyDescent="0.25">
      <c r="A8" s="23" t="s">
        <v>36</v>
      </c>
      <c r="B8" s="17" t="s">
        <v>32</v>
      </c>
      <c r="C8" s="18">
        <v>561521</v>
      </c>
      <c r="D8" s="18"/>
      <c r="E8" s="19">
        <v>561521</v>
      </c>
      <c r="F8" s="20">
        <v>561521</v>
      </c>
      <c r="G8" s="20">
        <v>561521</v>
      </c>
      <c r="H8" s="20"/>
      <c r="I8" s="20"/>
      <c r="J8" s="20">
        <v>561521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561521</v>
      </c>
      <c r="X8" s="20">
        <v>561521</v>
      </c>
      <c r="Y8" s="20"/>
      <c r="Z8" s="21"/>
      <c r="AA8" s="22">
        <v>561521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-2089475</v>
      </c>
      <c r="D10" s="18"/>
      <c r="E10" s="19">
        <v>789626</v>
      </c>
      <c r="F10" s="20">
        <v>789626</v>
      </c>
      <c r="G10" s="20">
        <v>789626</v>
      </c>
      <c r="H10" s="20">
        <v>-934177</v>
      </c>
      <c r="I10" s="20">
        <v>-122144</v>
      </c>
      <c r="J10" s="20">
        <v>-266695</v>
      </c>
      <c r="K10" s="20">
        <v>-54868</v>
      </c>
      <c r="L10" s="20">
        <v>-42210</v>
      </c>
      <c r="M10" s="20"/>
      <c r="N10" s="20">
        <v>-97078</v>
      </c>
      <c r="O10" s="20">
        <v>-96915</v>
      </c>
      <c r="P10" s="20">
        <v>-21231</v>
      </c>
      <c r="Q10" s="20">
        <v>-43428</v>
      </c>
      <c r="R10" s="20">
        <v>-161574</v>
      </c>
      <c r="S10" s="20"/>
      <c r="T10" s="20"/>
      <c r="U10" s="20"/>
      <c r="V10" s="20"/>
      <c r="W10" s="20">
        <v>-525347</v>
      </c>
      <c r="X10" s="20">
        <v>789626</v>
      </c>
      <c r="Y10" s="20">
        <v>-1314973</v>
      </c>
      <c r="Z10" s="21">
        <v>-166.53111726310937</v>
      </c>
      <c r="AA10" s="22">
        <v>789626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42336588</v>
      </c>
      <c r="D13" s="29">
        <f>SUM(D6:D12)</f>
        <v>0</v>
      </c>
      <c r="E13" s="30">
        <f t="shared" si="0"/>
        <v>31538037</v>
      </c>
      <c r="F13" s="31">
        <f t="shared" si="0"/>
        <v>41096248</v>
      </c>
      <c r="G13" s="31">
        <f t="shared" si="0"/>
        <v>-9243355</v>
      </c>
      <c r="H13" s="31">
        <f t="shared" si="0"/>
        <v>1653102</v>
      </c>
      <c r="I13" s="31">
        <f t="shared" si="0"/>
        <v>3261445</v>
      </c>
      <c r="J13" s="31">
        <f t="shared" si="0"/>
        <v>-4328808</v>
      </c>
      <c r="K13" s="31">
        <f t="shared" si="0"/>
        <v>5632313</v>
      </c>
      <c r="L13" s="31">
        <f t="shared" si="0"/>
        <v>3413805</v>
      </c>
      <c r="M13" s="31">
        <f t="shared" si="0"/>
        <v>15060237</v>
      </c>
      <c r="N13" s="31">
        <f t="shared" si="0"/>
        <v>24106355</v>
      </c>
      <c r="O13" s="31">
        <f t="shared" si="0"/>
        <v>6610439</v>
      </c>
      <c r="P13" s="31">
        <f t="shared" si="0"/>
        <v>10297387</v>
      </c>
      <c r="Q13" s="31">
        <f t="shared" si="0"/>
        <v>9372325</v>
      </c>
      <c r="R13" s="31">
        <f t="shared" si="0"/>
        <v>26280151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46057698</v>
      </c>
      <c r="X13" s="31">
        <f t="shared" si="0"/>
        <v>59192821</v>
      </c>
      <c r="Y13" s="31">
        <f t="shared" si="0"/>
        <v>-13135123</v>
      </c>
      <c r="Z13" s="32">
        <f>+IF(X13&lt;&gt;0,+(Y13/X13)*100,0)</f>
        <v>-22.190398730954215</v>
      </c>
      <c r="AA13" s="33">
        <f>SUM(AA6:AA12)</f>
        <v>41096248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11029015</v>
      </c>
      <c r="D17" s="18"/>
      <c r="E17" s="19">
        <v>-5025749</v>
      </c>
      <c r="F17" s="20">
        <v>697825</v>
      </c>
      <c r="G17" s="24">
        <v>12668579</v>
      </c>
      <c r="H17" s="24">
        <v>534328</v>
      </c>
      <c r="I17" s="24">
        <v>1115216</v>
      </c>
      <c r="J17" s="20">
        <v>14318123</v>
      </c>
      <c r="K17" s="24">
        <v>294148</v>
      </c>
      <c r="L17" s="24">
        <v>154035</v>
      </c>
      <c r="M17" s="20">
        <v>1261776</v>
      </c>
      <c r="N17" s="24">
        <v>1709959</v>
      </c>
      <c r="O17" s="24">
        <v>1295746</v>
      </c>
      <c r="P17" s="24">
        <v>-11117988</v>
      </c>
      <c r="Q17" s="20">
        <v>-440660</v>
      </c>
      <c r="R17" s="24">
        <v>-10262902</v>
      </c>
      <c r="S17" s="24"/>
      <c r="T17" s="20"/>
      <c r="U17" s="24"/>
      <c r="V17" s="24"/>
      <c r="W17" s="24">
        <v>5765180</v>
      </c>
      <c r="X17" s="20">
        <v>-8112334</v>
      </c>
      <c r="Y17" s="24">
        <v>13877514</v>
      </c>
      <c r="Z17" s="25">
        <v>-171.06684709973729</v>
      </c>
      <c r="AA17" s="26">
        <v>697825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11029015</v>
      </c>
      <c r="D25" s="29">
        <f t="shared" ref="D25:Y25" si="1">SUM(D15:D24)</f>
        <v>0</v>
      </c>
      <c r="E25" s="35">
        <f t="shared" si="1"/>
        <v>-5025749</v>
      </c>
      <c r="F25" s="36">
        <f t="shared" si="1"/>
        <v>697825</v>
      </c>
      <c r="G25" s="36">
        <f t="shared" si="1"/>
        <v>12668579</v>
      </c>
      <c r="H25" s="36">
        <f t="shared" si="1"/>
        <v>534328</v>
      </c>
      <c r="I25" s="36">
        <f t="shared" si="1"/>
        <v>1115216</v>
      </c>
      <c r="J25" s="36">
        <f t="shared" si="1"/>
        <v>14318123</v>
      </c>
      <c r="K25" s="36">
        <f t="shared" si="1"/>
        <v>294148</v>
      </c>
      <c r="L25" s="36">
        <f t="shared" si="1"/>
        <v>154035</v>
      </c>
      <c r="M25" s="36">
        <f t="shared" si="1"/>
        <v>1261776</v>
      </c>
      <c r="N25" s="36">
        <f t="shared" si="1"/>
        <v>1709959</v>
      </c>
      <c r="O25" s="36">
        <f t="shared" si="1"/>
        <v>1295746</v>
      </c>
      <c r="P25" s="36">
        <f t="shared" si="1"/>
        <v>-11117988</v>
      </c>
      <c r="Q25" s="36">
        <f t="shared" si="1"/>
        <v>-440660</v>
      </c>
      <c r="R25" s="36">
        <f t="shared" si="1"/>
        <v>-10262902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5765180</v>
      </c>
      <c r="X25" s="36">
        <f t="shared" si="1"/>
        <v>-8112334</v>
      </c>
      <c r="Y25" s="36">
        <f t="shared" si="1"/>
        <v>13877514</v>
      </c>
      <c r="Z25" s="37">
        <f>+IF(X25&lt;&gt;0,+(Y25/X25)*100,0)</f>
        <v>-171.06684709973729</v>
      </c>
      <c r="AA25" s="38">
        <f>SUM(AA15:AA24)</f>
        <v>697825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53365603</v>
      </c>
      <c r="D26" s="29">
        <f>+D13+D25</f>
        <v>0</v>
      </c>
      <c r="E26" s="30">
        <f t="shared" si="2"/>
        <v>26512288</v>
      </c>
      <c r="F26" s="31">
        <f t="shared" si="2"/>
        <v>41794073</v>
      </c>
      <c r="G26" s="31">
        <f t="shared" si="2"/>
        <v>3425224</v>
      </c>
      <c r="H26" s="31">
        <f t="shared" si="2"/>
        <v>2187430</v>
      </c>
      <c r="I26" s="31">
        <f t="shared" si="2"/>
        <v>4376661</v>
      </c>
      <c r="J26" s="31">
        <f t="shared" si="2"/>
        <v>9989315</v>
      </c>
      <c r="K26" s="31">
        <f t="shared" si="2"/>
        <v>5926461</v>
      </c>
      <c r="L26" s="31">
        <f t="shared" si="2"/>
        <v>3567840</v>
      </c>
      <c r="M26" s="31">
        <f t="shared" si="2"/>
        <v>16322013</v>
      </c>
      <c r="N26" s="31">
        <f t="shared" si="2"/>
        <v>25816314</v>
      </c>
      <c r="O26" s="31">
        <f t="shared" si="2"/>
        <v>7906185</v>
      </c>
      <c r="P26" s="31">
        <f t="shared" si="2"/>
        <v>-820601</v>
      </c>
      <c r="Q26" s="31">
        <f t="shared" si="2"/>
        <v>8931665</v>
      </c>
      <c r="R26" s="31">
        <f t="shared" si="2"/>
        <v>16017249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51822878</v>
      </c>
      <c r="X26" s="31">
        <f t="shared" si="2"/>
        <v>51080487</v>
      </c>
      <c r="Y26" s="31">
        <f t="shared" si="2"/>
        <v>742391</v>
      </c>
      <c r="Z26" s="32">
        <f>+IF(X26&lt;&gt;0,+(Y26/X26)*100,0)</f>
        <v>1.4533749453093507</v>
      </c>
      <c r="AA26" s="33">
        <f>+AA13+AA25</f>
        <v>41794073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24667379</v>
      </c>
      <c r="D32" s="18"/>
      <c r="E32" s="19"/>
      <c r="F32" s="20"/>
      <c r="G32" s="20">
        <v>-7701321</v>
      </c>
      <c r="H32" s="20">
        <v>977488</v>
      </c>
      <c r="I32" s="20">
        <v>3777463</v>
      </c>
      <c r="J32" s="20">
        <v>-2946370</v>
      </c>
      <c r="K32" s="20">
        <v>1572762</v>
      </c>
      <c r="L32" s="20">
        <v>2329061</v>
      </c>
      <c r="M32" s="20">
        <v>2009878</v>
      </c>
      <c r="N32" s="20">
        <v>5911701</v>
      </c>
      <c r="O32" s="20">
        <v>2956110</v>
      </c>
      <c r="P32" s="20">
        <v>1790230</v>
      </c>
      <c r="Q32" s="20">
        <v>1579867</v>
      </c>
      <c r="R32" s="20">
        <v>6326207</v>
      </c>
      <c r="S32" s="20"/>
      <c r="T32" s="20"/>
      <c r="U32" s="20"/>
      <c r="V32" s="20"/>
      <c r="W32" s="20">
        <v>9291538</v>
      </c>
      <c r="X32" s="20"/>
      <c r="Y32" s="20">
        <v>9291538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-81636</v>
      </c>
      <c r="H33" s="20">
        <v>-484219</v>
      </c>
      <c r="I33" s="20">
        <v>2316164</v>
      </c>
      <c r="J33" s="20">
        <v>1750309</v>
      </c>
      <c r="K33" s="20">
        <v>-294148</v>
      </c>
      <c r="L33" s="20">
        <v>-137035</v>
      </c>
      <c r="M33" s="20">
        <v>-751806</v>
      </c>
      <c r="N33" s="20">
        <v>-1182989</v>
      </c>
      <c r="O33" s="20">
        <v>-98199</v>
      </c>
      <c r="P33" s="20"/>
      <c r="Q33" s="20"/>
      <c r="R33" s="20">
        <v>-98199</v>
      </c>
      <c r="S33" s="20"/>
      <c r="T33" s="20"/>
      <c r="U33" s="20"/>
      <c r="V33" s="20"/>
      <c r="W33" s="20">
        <v>469121</v>
      </c>
      <c r="X33" s="20"/>
      <c r="Y33" s="20">
        <v>469121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2602599</v>
      </c>
      <c r="D35" s="18"/>
      <c r="E35" s="19"/>
      <c r="F35" s="20"/>
      <c r="G35" s="20">
        <v>2983986</v>
      </c>
      <c r="H35" s="20"/>
      <c r="I35" s="20"/>
      <c r="J35" s="20">
        <v>2983986</v>
      </c>
      <c r="K35" s="20"/>
      <c r="L35" s="20"/>
      <c r="M35" s="20"/>
      <c r="N35" s="20"/>
      <c r="O35" s="20"/>
      <c r="P35" s="20"/>
      <c r="Q35" s="20">
        <v>5192</v>
      </c>
      <c r="R35" s="20">
        <v>5192</v>
      </c>
      <c r="S35" s="20"/>
      <c r="T35" s="20"/>
      <c r="U35" s="20"/>
      <c r="V35" s="20"/>
      <c r="W35" s="20">
        <v>2989178</v>
      </c>
      <c r="X35" s="20"/>
      <c r="Y35" s="20">
        <v>2989178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27269978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-4798971</v>
      </c>
      <c r="H37" s="31">
        <f t="shared" si="3"/>
        <v>493269</v>
      </c>
      <c r="I37" s="31">
        <f t="shared" si="3"/>
        <v>6093627</v>
      </c>
      <c r="J37" s="31">
        <f t="shared" si="3"/>
        <v>1787925</v>
      </c>
      <c r="K37" s="31">
        <f t="shared" si="3"/>
        <v>1278614</v>
      </c>
      <c r="L37" s="31">
        <f t="shared" si="3"/>
        <v>2192026</v>
      </c>
      <c r="M37" s="31">
        <f t="shared" si="3"/>
        <v>1258072</v>
      </c>
      <c r="N37" s="31">
        <f t="shared" si="3"/>
        <v>4728712</v>
      </c>
      <c r="O37" s="31">
        <f t="shared" si="3"/>
        <v>2857911</v>
      </c>
      <c r="P37" s="31">
        <f t="shared" si="3"/>
        <v>1790230</v>
      </c>
      <c r="Q37" s="31">
        <f t="shared" si="3"/>
        <v>1585059</v>
      </c>
      <c r="R37" s="31">
        <f t="shared" si="3"/>
        <v>6233200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12749837</v>
      </c>
      <c r="X37" s="31">
        <f t="shared" si="3"/>
        <v>0</v>
      </c>
      <c r="Y37" s="31">
        <f t="shared" si="3"/>
        <v>12749837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27269978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-4798971</v>
      </c>
      <c r="H44" s="31">
        <f t="shared" si="5"/>
        <v>493269</v>
      </c>
      <c r="I44" s="31">
        <f t="shared" si="5"/>
        <v>6093627</v>
      </c>
      <c r="J44" s="31">
        <f t="shared" si="5"/>
        <v>1787925</v>
      </c>
      <c r="K44" s="31">
        <f t="shared" si="5"/>
        <v>1278614</v>
      </c>
      <c r="L44" s="31">
        <f t="shared" si="5"/>
        <v>2192026</v>
      </c>
      <c r="M44" s="31">
        <f t="shared" si="5"/>
        <v>1258072</v>
      </c>
      <c r="N44" s="31">
        <f t="shared" si="5"/>
        <v>4728712</v>
      </c>
      <c r="O44" s="31">
        <f t="shared" si="5"/>
        <v>2857911</v>
      </c>
      <c r="P44" s="31">
        <f t="shared" si="5"/>
        <v>1790230</v>
      </c>
      <c r="Q44" s="31">
        <f t="shared" si="5"/>
        <v>1585059</v>
      </c>
      <c r="R44" s="31">
        <f t="shared" si="5"/>
        <v>6233200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12749837</v>
      </c>
      <c r="X44" s="31">
        <f t="shared" si="5"/>
        <v>0</v>
      </c>
      <c r="Y44" s="31">
        <f t="shared" si="5"/>
        <v>12749837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26095625</v>
      </c>
      <c r="D45" s="42">
        <f t="shared" si="6"/>
        <v>0</v>
      </c>
      <c r="E45" s="43">
        <f t="shared" si="6"/>
        <v>26512288</v>
      </c>
      <c r="F45" s="44">
        <f t="shared" si="6"/>
        <v>41794073</v>
      </c>
      <c r="G45" s="44">
        <f t="shared" si="6"/>
        <v>8224195</v>
      </c>
      <c r="H45" s="44">
        <f t="shared" si="6"/>
        <v>1694161</v>
      </c>
      <c r="I45" s="44">
        <f t="shared" si="6"/>
        <v>-1716966</v>
      </c>
      <c r="J45" s="44">
        <f t="shared" si="6"/>
        <v>8201390</v>
      </c>
      <c r="K45" s="44">
        <f t="shared" si="6"/>
        <v>4647847</v>
      </c>
      <c r="L45" s="44">
        <f t="shared" si="6"/>
        <v>1375814</v>
      </c>
      <c r="M45" s="44">
        <f t="shared" si="6"/>
        <v>15063941</v>
      </c>
      <c r="N45" s="44">
        <f t="shared" si="6"/>
        <v>21087602</v>
      </c>
      <c r="O45" s="44">
        <f t="shared" si="6"/>
        <v>5048274</v>
      </c>
      <c r="P45" s="44">
        <f t="shared" si="6"/>
        <v>-2610831</v>
      </c>
      <c r="Q45" s="44">
        <f t="shared" si="6"/>
        <v>7346606</v>
      </c>
      <c r="R45" s="44">
        <f t="shared" si="6"/>
        <v>9784049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39073041</v>
      </c>
      <c r="X45" s="44">
        <f t="shared" si="6"/>
        <v>51080487</v>
      </c>
      <c r="Y45" s="44">
        <f t="shared" si="6"/>
        <v>-12007446</v>
      </c>
      <c r="Z45" s="45">
        <f>+IF(X45&lt;&gt;0,+(Y45/X45)*100,0)</f>
        <v>-23.506913706597981</v>
      </c>
      <c r="AA45" s="46">
        <f>+AA26-AA44</f>
        <v>41794073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327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18329253</v>
      </c>
      <c r="D6" s="18"/>
      <c r="E6" s="19">
        <v>-14780884</v>
      </c>
      <c r="F6" s="20">
        <v>-14659140</v>
      </c>
      <c r="G6" s="20">
        <v>6220251</v>
      </c>
      <c r="H6" s="20">
        <v>-156976</v>
      </c>
      <c r="I6" s="20">
        <v>80658</v>
      </c>
      <c r="J6" s="20">
        <v>6143933</v>
      </c>
      <c r="K6" s="20">
        <v>133555</v>
      </c>
      <c r="L6" s="20">
        <v>188766</v>
      </c>
      <c r="M6" s="20">
        <v>-363433</v>
      </c>
      <c r="N6" s="20">
        <v>-41112</v>
      </c>
      <c r="O6" s="20">
        <v>2126836</v>
      </c>
      <c r="P6" s="20">
        <v>-851902</v>
      </c>
      <c r="Q6" s="20">
        <v>-563430</v>
      </c>
      <c r="R6" s="20">
        <v>711504</v>
      </c>
      <c r="S6" s="20"/>
      <c r="T6" s="20"/>
      <c r="U6" s="20"/>
      <c r="V6" s="20"/>
      <c r="W6" s="20">
        <v>6814325</v>
      </c>
      <c r="X6" s="20">
        <v>-10994355</v>
      </c>
      <c r="Y6" s="20">
        <v>17808680</v>
      </c>
      <c r="Z6" s="21">
        <v>-161.98021621095552</v>
      </c>
      <c r="AA6" s="22">
        <v>-14659140</v>
      </c>
    </row>
    <row r="7" spans="1:27" x14ac:dyDescent="0.25">
      <c r="A7" s="23" t="s">
        <v>35</v>
      </c>
      <c r="B7" s="17" t="s">
        <v>32</v>
      </c>
      <c r="C7" s="18">
        <v>5265485</v>
      </c>
      <c r="D7" s="18"/>
      <c r="E7" s="19">
        <v>368381</v>
      </c>
      <c r="F7" s="20">
        <v>231255</v>
      </c>
      <c r="G7" s="20">
        <v>161957</v>
      </c>
      <c r="H7" s="20">
        <v>95341</v>
      </c>
      <c r="I7" s="20">
        <v>134017</v>
      </c>
      <c r="J7" s="20">
        <v>391315</v>
      </c>
      <c r="K7" s="20">
        <v>105393</v>
      </c>
      <c r="L7" s="20">
        <v>98094</v>
      </c>
      <c r="M7" s="20">
        <v>158799</v>
      </c>
      <c r="N7" s="20">
        <v>362286</v>
      </c>
      <c r="O7" s="20">
        <v>86924</v>
      </c>
      <c r="P7" s="20">
        <v>123892</v>
      </c>
      <c r="Q7" s="20">
        <v>132405</v>
      </c>
      <c r="R7" s="20">
        <v>343221</v>
      </c>
      <c r="S7" s="20"/>
      <c r="T7" s="20"/>
      <c r="U7" s="20"/>
      <c r="V7" s="20"/>
      <c r="W7" s="20">
        <v>1096822</v>
      </c>
      <c r="X7" s="20">
        <v>231255</v>
      </c>
      <c r="Y7" s="20">
        <v>865567</v>
      </c>
      <c r="Z7" s="21">
        <v>374.29115046161161</v>
      </c>
      <c r="AA7" s="22">
        <v>231255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-3676</v>
      </c>
      <c r="H8" s="20">
        <v>13691</v>
      </c>
      <c r="I8" s="20">
        <v>-4015</v>
      </c>
      <c r="J8" s="20">
        <v>6000</v>
      </c>
      <c r="K8" s="20">
        <v>-3363</v>
      </c>
      <c r="L8" s="20">
        <v>-3354</v>
      </c>
      <c r="M8" s="20">
        <v>-3319</v>
      </c>
      <c r="N8" s="20">
        <v>-10036</v>
      </c>
      <c r="O8" s="20">
        <v>-2695</v>
      </c>
      <c r="P8" s="20">
        <v>9821</v>
      </c>
      <c r="Q8" s="20">
        <v>-3961</v>
      </c>
      <c r="R8" s="20">
        <v>3165</v>
      </c>
      <c r="S8" s="20"/>
      <c r="T8" s="20"/>
      <c r="U8" s="20"/>
      <c r="V8" s="20"/>
      <c r="W8" s="20">
        <v>-871</v>
      </c>
      <c r="X8" s="20"/>
      <c r="Y8" s="20">
        <v>-871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116442</v>
      </c>
      <c r="D10" s="18"/>
      <c r="E10" s="19">
        <v>127229</v>
      </c>
      <c r="F10" s="20">
        <v>184167</v>
      </c>
      <c r="G10" s="20">
        <v>116829</v>
      </c>
      <c r="H10" s="20"/>
      <c r="I10" s="20"/>
      <c r="J10" s="20">
        <v>116829</v>
      </c>
      <c r="K10" s="20"/>
      <c r="L10" s="20">
        <v>40239</v>
      </c>
      <c r="M10" s="20">
        <v>-40239</v>
      </c>
      <c r="N10" s="20"/>
      <c r="O10" s="20"/>
      <c r="P10" s="20"/>
      <c r="Q10" s="20"/>
      <c r="R10" s="20"/>
      <c r="S10" s="20"/>
      <c r="T10" s="20"/>
      <c r="U10" s="20"/>
      <c r="V10" s="20"/>
      <c r="W10" s="20">
        <v>116829</v>
      </c>
      <c r="X10" s="20">
        <v>184167</v>
      </c>
      <c r="Y10" s="20">
        <v>-67338</v>
      </c>
      <c r="Z10" s="21">
        <v>-36.563553731124472</v>
      </c>
      <c r="AA10" s="22">
        <v>184167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23711180</v>
      </c>
      <c r="D13" s="29">
        <f>SUM(D6:D12)</f>
        <v>0</v>
      </c>
      <c r="E13" s="30">
        <f t="shared" si="0"/>
        <v>-14285274</v>
      </c>
      <c r="F13" s="31">
        <f t="shared" si="0"/>
        <v>-14243718</v>
      </c>
      <c r="G13" s="31">
        <f t="shared" si="0"/>
        <v>6495361</v>
      </c>
      <c r="H13" s="31">
        <f t="shared" si="0"/>
        <v>-47944</v>
      </c>
      <c r="I13" s="31">
        <f t="shared" si="0"/>
        <v>210660</v>
      </c>
      <c r="J13" s="31">
        <f t="shared" si="0"/>
        <v>6658077</v>
      </c>
      <c r="K13" s="31">
        <f t="shared" si="0"/>
        <v>235585</v>
      </c>
      <c r="L13" s="31">
        <f t="shared" si="0"/>
        <v>323745</v>
      </c>
      <c r="M13" s="31">
        <f t="shared" si="0"/>
        <v>-248192</v>
      </c>
      <c r="N13" s="31">
        <f t="shared" si="0"/>
        <v>311138</v>
      </c>
      <c r="O13" s="31">
        <f t="shared" si="0"/>
        <v>2211065</v>
      </c>
      <c r="P13" s="31">
        <f t="shared" si="0"/>
        <v>-718189</v>
      </c>
      <c r="Q13" s="31">
        <f t="shared" si="0"/>
        <v>-434986</v>
      </c>
      <c r="R13" s="31">
        <f t="shared" si="0"/>
        <v>1057890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8027105</v>
      </c>
      <c r="X13" s="31">
        <f t="shared" si="0"/>
        <v>-10578933</v>
      </c>
      <c r="Y13" s="31">
        <f t="shared" si="0"/>
        <v>18606038</v>
      </c>
      <c r="Z13" s="32">
        <f>+IF(X13&lt;&gt;0,+(Y13/X13)*100,0)</f>
        <v>-175.87821002363847</v>
      </c>
      <c r="AA13" s="33">
        <f>SUM(AA6:AA12)</f>
        <v>-14243718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51868588</v>
      </c>
      <c r="D17" s="18"/>
      <c r="E17" s="19">
        <v>67044056</v>
      </c>
      <c r="F17" s="20">
        <v>105313420</v>
      </c>
      <c r="G17" s="24">
        <v>50753701</v>
      </c>
      <c r="H17" s="24">
        <v>96392</v>
      </c>
      <c r="I17" s="24">
        <v>-99285</v>
      </c>
      <c r="J17" s="20">
        <v>50750808</v>
      </c>
      <c r="K17" s="24">
        <v>-113472</v>
      </c>
      <c r="L17" s="24">
        <v>-113472</v>
      </c>
      <c r="M17" s="20">
        <v>459214</v>
      </c>
      <c r="N17" s="24">
        <v>232270</v>
      </c>
      <c r="O17" s="24">
        <v>41147</v>
      </c>
      <c r="P17" s="24">
        <v>931340</v>
      </c>
      <c r="Q17" s="20">
        <v>511884</v>
      </c>
      <c r="R17" s="24">
        <v>1484371</v>
      </c>
      <c r="S17" s="24"/>
      <c r="T17" s="20"/>
      <c r="U17" s="24"/>
      <c r="V17" s="24"/>
      <c r="W17" s="24">
        <v>52467449</v>
      </c>
      <c r="X17" s="20">
        <v>101889583</v>
      </c>
      <c r="Y17" s="24">
        <v>-49422134</v>
      </c>
      <c r="Z17" s="25">
        <v>-48.505580791316028</v>
      </c>
      <c r="AA17" s="26">
        <v>105313420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51868588</v>
      </c>
      <c r="D25" s="29">
        <f t="shared" ref="D25:Y25" si="1">SUM(D15:D24)</f>
        <v>0</v>
      </c>
      <c r="E25" s="35">
        <f t="shared" si="1"/>
        <v>67044056</v>
      </c>
      <c r="F25" s="36">
        <f t="shared" si="1"/>
        <v>105313420</v>
      </c>
      <c r="G25" s="36">
        <f t="shared" si="1"/>
        <v>50753701</v>
      </c>
      <c r="H25" s="36">
        <f t="shared" si="1"/>
        <v>96392</v>
      </c>
      <c r="I25" s="36">
        <f t="shared" si="1"/>
        <v>-99285</v>
      </c>
      <c r="J25" s="36">
        <f t="shared" si="1"/>
        <v>50750808</v>
      </c>
      <c r="K25" s="36">
        <f t="shared" si="1"/>
        <v>-113472</v>
      </c>
      <c r="L25" s="36">
        <f t="shared" si="1"/>
        <v>-113472</v>
      </c>
      <c r="M25" s="36">
        <f t="shared" si="1"/>
        <v>459214</v>
      </c>
      <c r="N25" s="36">
        <f t="shared" si="1"/>
        <v>232270</v>
      </c>
      <c r="O25" s="36">
        <f t="shared" si="1"/>
        <v>41147</v>
      </c>
      <c r="P25" s="36">
        <f t="shared" si="1"/>
        <v>931340</v>
      </c>
      <c r="Q25" s="36">
        <f t="shared" si="1"/>
        <v>511884</v>
      </c>
      <c r="R25" s="36">
        <f t="shared" si="1"/>
        <v>1484371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52467449</v>
      </c>
      <c r="X25" s="36">
        <f t="shared" si="1"/>
        <v>101889583</v>
      </c>
      <c r="Y25" s="36">
        <f t="shared" si="1"/>
        <v>-49422134</v>
      </c>
      <c r="Z25" s="37">
        <f>+IF(X25&lt;&gt;0,+(Y25/X25)*100,0)</f>
        <v>-48.505580791316028</v>
      </c>
      <c r="AA25" s="38">
        <f>SUM(AA15:AA24)</f>
        <v>105313420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75579768</v>
      </c>
      <c r="D26" s="29">
        <f>+D13+D25</f>
        <v>0</v>
      </c>
      <c r="E26" s="30">
        <f t="shared" si="2"/>
        <v>52758782</v>
      </c>
      <c r="F26" s="31">
        <f t="shared" si="2"/>
        <v>91069702</v>
      </c>
      <c r="G26" s="31">
        <f t="shared" si="2"/>
        <v>57249062</v>
      </c>
      <c r="H26" s="31">
        <f t="shared" si="2"/>
        <v>48448</v>
      </c>
      <c r="I26" s="31">
        <f t="shared" si="2"/>
        <v>111375</v>
      </c>
      <c r="J26" s="31">
        <f t="shared" si="2"/>
        <v>57408885</v>
      </c>
      <c r="K26" s="31">
        <f t="shared" si="2"/>
        <v>122113</v>
      </c>
      <c r="L26" s="31">
        <f t="shared" si="2"/>
        <v>210273</v>
      </c>
      <c r="M26" s="31">
        <f t="shared" si="2"/>
        <v>211022</v>
      </c>
      <c r="N26" s="31">
        <f t="shared" si="2"/>
        <v>543408</v>
      </c>
      <c r="O26" s="31">
        <f t="shared" si="2"/>
        <v>2252212</v>
      </c>
      <c r="P26" s="31">
        <f t="shared" si="2"/>
        <v>213151</v>
      </c>
      <c r="Q26" s="31">
        <f t="shared" si="2"/>
        <v>76898</v>
      </c>
      <c r="R26" s="31">
        <f t="shared" si="2"/>
        <v>2542261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60494554</v>
      </c>
      <c r="X26" s="31">
        <f t="shared" si="2"/>
        <v>91310650</v>
      </c>
      <c r="Y26" s="31">
        <f t="shared" si="2"/>
        <v>-30816096</v>
      </c>
      <c r="Z26" s="32">
        <f>+IF(X26&lt;&gt;0,+(Y26/X26)*100,0)</f>
        <v>-33.748632826510381</v>
      </c>
      <c r="AA26" s="33">
        <f>+AA13+AA25</f>
        <v>91069702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535862</v>
      </c>
      <c r="D31" s="18"/>
      <c r="E31" s="19">
        <v>472862</v>
      </c>
      <c r="F31" s="20">
        <v>535862</v>
      </c>
      <c r="G31" s="20">
        <v>536612</v>
      </c>
      <c r="H31" s="20">
        <v>6350</v>
      </c>
      <c r="I31" s="20">
        <v>1200</v>
      </c>
      <c r="J31" s="20">
        <v>544162</v>
      </c>
      <c r="K31" s="20">
        <v>5829</v>
      </c>
      <c r="L31" s="20">
        <v>1389</v>
      </c>
      <c r="M31" s="20">
        <v>6020</v>
      </c>
      <c r="N31" s="20">
        <v>13238</v>
      </c>
      <c r="O31" s="20">
        <v>7090</v>
      </c>
      <c r="P31" s="20">
        <v>1020</v>
      </c>
      <c r="Q31" s="20">
        <v>3730</v>
      </c>
      <c r="R31" s="20">
        <v>11840</v>
      </c>
      <c r="S31" s="20"/>
      <c r="T31" s="20"/>
      <c r="U31" s="20"/>
      <c r="V31" s="20"/>
      <c r="W31" s="20">
        <v>569240</v>
      </c>
      <c r="X31" s="20">
        <v>535862</v>
      </c>
      <c r="Y31" s="20">
        <v>33378</v>
      </c>
      <c r="Z31" s="21">
        <v>6.2288425004945305</v>
      </c>
      <c r="AA31" s="22">
        <v>535862</v>
      </c>
    </row>
    <row r="32" spans="1:27" x14ac:dyDescent="0.25">
      <c r="A32" s="23" t="s">
        <v>59</v>
      </c>
      <c r="B32" s="17" t="s">
        <v>32</v>
      </c>
      <c r="C32" s="18">
        <v>1567527</v>
      </c>
      <c r="D32" s="18"/>
      <c r="E32" s="19"/>
      <c r="F32" s="20"/>
      <c r="G32" s="20">
        <v>31413416</v>
      </c>
      <c r="H32" s="20">
        <v>104218</v>
      </c>
      <c r="I32" s="20">
        <v>108261</v>
      </c>
      <c r="J32" s="20">
        <v>31625895</v>
      </c>
      <c r="K32" s="20">
        <v>104062</v>
      </c>
      <c r="L32" s="20">
        <v>203978</v>
      </c>
      <c r="M32" s="20">
        <v>119950</v>
      </c>
      <c r="N32" s="20">
        <v>427990</v>
      </c>
      <c r="O32" s="20">
        <v>138249</v>
      </c>
      <c r="P32" s="20">
        <v>523095</v>
      </c>
      <c r="Q32" s="20">
        <v>491546</v>
      </c>
      <c r="R32" s="20">
        <v>1152890</v>
      </c>
      <c r="S32" s="20"/>
      <c r="T32" s="20"/>
      <c r="U32" s="20"/>
      <c r="V32" s="20"/>
      <c r="W32" s="20">
        <v>33206775</v>
      </c>
      <c r="X32" s="20"/>
      <c r="Y32" s="20">
        <v>33206775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5926519</v>
      </c>
      <c r="D33" s="18"/>
      <c r="E33" s="19"/>
      <c r="F33" s="20"/>
      <c r="G33" s="20">
        <v>5949004</v>
      </c>
      <c r="H33" s="20"/>
      <c r="I33" s="20"/>
      <c r="J33" s="20">
        <v>5949004</v>
      </c>
      <c r="K33" s="20"/>
      <c r="L33" s="20"/>
      <c r="M33" s="20"/>
      <c r="N33" s="20"/>
      <c r="O33" s="20">
        <v>1927810</v>
      </c>
      <c r="P33" s="20"/>
      <c r="Q33" s="20"/>
      <c r="R33" s="20">
        <v>1927810</v>
      </c>
      <c r="S33" s="20"/>
      <c r="T33" s="20"/>
      <c r="U33" s="20"/>
      <c r="V33" s="20"/>
      <c r="W33" s="20">
        <v>7876814</v>
      </c>
      <c r="X33" s="20"/>
      <c r="Y33" s="20">
        <v>7876814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8029908</v>
      </c>
      <c r="D37" s="29">
        <f t="shared" ref="D37:Y37" si="3">SUM(D29:D36)</f>
        <v>0</v>
      </c>
      <c r="E37" s="30">
        <f t="shared" si="3"/>
        <v>472862</v>
      </c>
      <c r="F37" s="31">
        <f t="shared" si="3"/>
        <v>535862</v>
      </c>
      <c r="G37" s="31">
        <f t="shared" si="3"/>
        <v>37899032</v>
      </c>
      <c r="H37" s="31">
        <f t="shared" si="3"/>
        <v>110568</v>
      </c>
      <c r="I37" s="31">
        <f t="shared" si="3"/>
        <v>109461</v>
      </c>
      <c r="J37" s="31">
        <f t="shared" si="3"/>
        <v>38119061</v>
      </c>
      <c r="K37" s="31">
        <f t="shared" si="3"/>
        <v>109891</v>
      </c>
      <c r="L37" s="31">
        <f t="shared" si="3"/>
        <v>205367</v>
      </c>
      <c r="M37" s="31">
        <f t="shared" si="3"/>
        <v>125970</v>
      </c>
      <c r="N37" s="31">
        <f t="shared" si="3"/>
        <v>441228</v>
      </c>
      <c r="O37" s="31">
        <f t="shared" si="3"/>
        <v>2073149</v>
      </c>
      <c r="P37" s="31">
        <f t="shared" si="3"/>
        <v>524115</v>
      </c>
      <c r="Q37" s="31">
        <f t="shared" si="3"/>
        <v>495276</v>
      </c>
      <c r="R37" s="31">
        <f t="shared" si="3"/>
        <v>3092540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41652829</v>
      </c>
      <c r="X37" s="31">
        <f t="shared" si="3"/>
        <v>535862</v>
      </c>
      <c r="Y37" s="31">
        <f t="shared" si="3"/>
        <v>41116967</v>
      </c>
      <c r="Z37" s="32">
        <f>+IF(X37&lt;&gt;0,+(Y37/X37)*100,0)</f>
        <v>7673.0514572781804</v>
      </c>
      <c r="AA37" s="33">
        <f>SUM(AA29:AA36)</f>
        <v>535862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8029908</v>
      </c>
      <c r="D44" s="29">
        <f>+D37+D43</f>
        <v>0</v>
      </c>
      <c r="E44" s="30">
        <f t="shared" si="5"/>
        <v>472862</v>
      </c>
      <c r="F44" s="31">
        <f t="shared" si="5"/>
        <v>535862</v>
      </c>
      <c r="G44" s="31">
        <f t="shared" si="5"/>
        <v>37899032</v>
      </c>
      <c r="H44" s="31">
        <f t="shared" si="5"/>
        <v>110568</v>
      </c>
      <c r="I44" s="31">
        <f t="shared" si="5"/>
        <v>109461</v>
      </c>
      <c r="J44" s="31">
        <f t="shared" si="5"/>
        <v>38119061</v>
      </c>
      <c r="K44" s="31">
        <f t="shared" si="5"/>
        <v>109891</v>
      </c>
      <c r="L44" s="31">
        <f t="shared" si="5"/>
        <v>205367</v>
      </c>
      <c r="M44" s="31">
        <f t="shared" si="5"/>
        <v>125970</v>
      </c>
      <c r="N44" s="31">
        <f t="shared" si="5"/>
        <v>441228</v>
      </c>
      <c r="O44" s="31">
        <f t="shared" si="5"/>
        <v>2073149</v>
      </c>
      <c r="P44" s="31">
        <f t="shared" si="5"/>
        <v>524115</v>
      </c>
      <c r="Q44" s="31">
        <f t="shared" si="5"/>
        <v>495276</v>
      </c>
      <c r="R44" s="31">
        <f t="shared" si="5"/>
        <v>3092540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41652829</v>
      </c>
      <c r="X44" s="31">
        <f t="shared" si="5"/>
        <v>535862</v>
      </c>
      <c r="Y44" s="31">
        <f t="shared" si="5"/>
        <v>41116967</v>
      </c>
      <c r="Z44" s="32">
        <f>+IF(X44&lt;&gt;0,+(Y44/X44)*100,0)</f>
        <v>7673.0514572781804</v>
      </c>
      <c r="AA44" s="33">
        <f>+AA37+AA43</f>
        <v>535862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67549860</v>
      </c>
      <c r="D45" s="42">
        <f t="shared" si="6"/>
        <v>0</v>
      </c>
      <c r="E45" s="43">
        <f t="shared" si="6"/>
        <v>52285920</v>
      </c>
      <c r="F45" s="44">
        <f t="shared" si="6"/>
        <v>90533840</v>
      </c>
      <c r="G45" s="44">
        <f t="shared" si="6"/>
        <v>19350030</v>
      </c>
      <c r="H45" s="44">
        <f t="shared" si="6"/>
        <v>-62120</v>
      </c>
      <c r="I45" s="44">
        <f t="shared" si="6"/>
        <v>1914</v>
      </c>
      <c r="J45" s="44">
        <f t="shared" si="6"/>
        <v>19289824</v>
      </c>
      <c r="K45" s="44">
        <f t="shared" si="6"/>
        <v>12222</v>
      </c>
      <c r="L45" s="44">
        <f t="shared" si="6"/>
        <v>4906</v>
      </c>
      <c r="M45" s="44">
        <f t="shared" si="6"/>
        <v>85052</v>
      </c>
      <c r="N45" s="44">
        <f t="shared" si="6"/>
        <v>102180</v>
      </c>
      <c r="O45" s="44">
        <f t="shared" si="6"/>
        <v>179063</v>
      </c>
      <c r="P45" s="44">
        <f t="shared" si="6"/>
        <v>-310964</v>
      </c>
      <c r="Q45" s="44">
        <f t="shared" si="6"/>
        <v>-418378</v>
      </c>
      <c r="R45" s="44">
        <f t="shared" si="6"/>
        <v>-550279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18841725</v>
      </c>
      <c r="X45" s="44">
        <f t="shared" si="6"/>
        <v>90774788</v>
      </c>
      <c r="Y45" s="44">
        <f t="shared" si="6"/>
        <v>-71933063</v>
      </c>
      <c r="Z45" s="45">
        <f>+IF(X45&lt;&gt;0,+(Y45/X45)*100,0)</f>
        <v>-79.243438166994125</v>
      </c>
      <c r="AA45" s="46">
        <f>+AA26-AA44</f>
        <v>90533840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329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-4086088</v>
      </c>
      <c r="D6" s="18"/>
      <c r="E6" s="19">
        <v>8077533</v>
      </c>
      <c r="F6" s="20">
        <v>14667895</v>
      </c>
      <c r="G6" s="20">
        <v>1185660</v>
      </c>
      <c r="H6" s="20">
        <v>173600</v>
      </c>
      <c r="I6" s="20">
        <v>-211372</v>
      </c>
      <c r="J6" s="20">
        <v>1147888</v>
      </c>
      <c r="K6" s="20">
        <v>5075755</v>
      </c>
      <c r="L6" s="20">
        <v>258239</v>
      </c>
      <c r="M6" s="20">
        <v>-728431</v>
      </c>
      <c r="N6" s="20">
        <v>4605563</v>
      </c>
      <c r="O6" s="20">
        <v>290346</v>
      </c>
      <c r="P6" s="20">
        <v>1470303</v>
      </c>
      <c r="Q6" s="20">
        <v>4238300</v>
      </c>
      <c r="R6" s="20">
        <v>5998949</v>
      </c>
      <c r="S6" s="20"/>
      <c r="T6" s="20"/>
      <c r="U6" s="20"/>
      <c r="V6" s="20"/>
      <c r="W6" s="20">
        <v>11752400</v>
      </c>
      <c r="X6" s="20">
        <v>9594375</v>
      </c>
      <c r="Y6" s="20">
        <v>2158025</v>
      </c>
      <c r="Z6" s="21">
        <v>22.492606344863528</v>
      </c>
      <c r="AA6" s="22">
        <v>14667895</v>
      </c>
    </row>
    <row r="7" spans="1:27" x14ac:dyDescent="0.25">
      <c r="A7" s="23" t="s">
        <v>35</v>
      </c>
      <c r="B7" s="17" t="s">
        <v>32</v>
      </c>
      <c r="C7" s="18">
        <v>1589417</v>
      </c>
      <c r="D7" s="18"/>
      <c r="E7" s="19">
        <v>479778</v>
      </c>
      <c r="F7" s="20">
        <v>2132012</v>
      </c>
      <c r="G7" s="20">
        <v>-2193321</v>
      </c>
      <c r="H7" s="20">
        <v>3306974</v>
      </c>
      <c r="I7" s="20">
        <v>609618</v>
      </c>
      <c r="J7" s="20">
        <v>1723271</v>
      </c>
      <c r="K7" s="20">
        <v>-77091</v>
      </c>
      <c r="L7" s="20">
        <v>-770808</v>
      </c>
      <c r="M7" s="20">
        <v>58451</v>
      </c>
      <c r="N7" s="20">
        <v>-789448</v>
      </c>
      <c r="O7" s="20">
        <v>526353</v>
      </c>
      <c r="P7" s="20">
        <v>-101555</v>
      </c>
      <c r="Q7" s="20">
        <v>168376</v>
      </c>
      <c r="R7" s="20">
        <v>593174</v>
      </c>
      <c r="S7" s="20"/>
      <c r="T7" s="20"/>
      <c r="U7" s="20"/>
      <c r="V7" s="20"/>
      <c r="W7" s="20">
        <v>1526997</v>
      </c>
      <c r="X7" s="20">
        <v>2059035</v>
      </c>
      <c r="Y7" s="20">
        <v>-532038</v>
      </c>
      <c r="Z7" s="21">
        <v>-25.839191660170908</v>
      </c>
      <c r="AA7" s="22">
        <v>2132012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47481</v>
      </c>
      <c r="D10" s="18"/>
      <c r="E10" s="19">
        <v>38520</v>
      </c>
      <c r="F10" s="20">
        <v>47480</v>
      </c>
      <c r="G10" s="20">
        <v>38520</v>
      </c>
      <c r="H10" s="20">
        <v>8959</v>
      </c>
      <c r="I10" s="20"/>
      <c r="J10" s="20">
        <v>47479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47479</v>
      </c>
      <c r="X10" s="20">
        <v>47480</v>
      </c>
      <c r="Y10" s="20">
        <v>-1</v>
      </c>
      <c r="Z10" s="21"/>
      <c r="AA10" s="22">
        <v>47480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-2449190</v>
      </c>
      <c r="D13" s="29">
        <f>SUM(D6:D12)</f>
        <v>0</v>
      </c>
      <c r="E13" s="30">
        <f t="shared" si="0"/>
        <v>8595831</v>
      </c>
      <c r="F13" s="31">
        <f t="shared" si="0"/>
        <v>16847387</v>
      </c>
      <c r="G13" s="31">
        <f t="shared" si="0"/>
        <v>-969141</v>
      </c>
      <c r="H13" s="31">
        <f t="shared" si="0"/>
        <v>3489533</v>
      </c>
      <c r="I13" s="31">
        <f t="shared" si="0"/>
        <v>398246</v>
      </c>
      <c r="J13" s="31">
        <f t="shared" si="0"/>
        <v>2918638</v>
      </c>
      <c r="K13" s="31">
        <f t="shared" si="0"/>
        <v>4998664</v>
      </c>
      <c r="L13" s="31">
        <f t="shared" si="0"/>
        <v>-512569</v>
      </c>
      <c r="M13" s="31">
        <f t="shared" si="0"/>
        <v>-669980</v>
      </c>
      <c r="N13" s="31">
        <f t="shared" si="0"/>
        <v>3816115</v>
      </c>
      <c r="O13" s="31">
        <f t="shared" si="0"/>
        <v>816699</v>
      </c>
      <c r="P13" s="31">
        <f t="shared" si="0"/>
        <v>1368748</v>
      </c>
      <c r="Q13" s="31">
        <f t="shared" si="0"/>
        <v>4406676</v>
      </c>
      <c r="R13" s="31">
        <f t="shared" si="0"/>
        <v>6592123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13326876</v>
      </c>
      <c r="X13" s="31">
        <f t="shared" si="0"/>
        <v>11700890</v>
      </c>
      <c r="Y13" s="31">
        <f t="shared" si="0"/>
        <v>1625986</v>
      </c>
      <c r="Z13" s="32">
        <f>+IF(X13&lt;&gt;0,+(Y13/X13)*100,0)</f>
        <v>13.89625917344749</v>
      </c>
      <c r="AA13" s="33">
        <f>SUM(AA6:AA12)</f>
        <v>16847387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30962366</v>
      </c>
      <c r="D17" s="18"/>
      <c r="E17" s="19">
        <v>10487856</v>
      </c>
      <c r="F17" s="20">
        <v>43835475</v>
      </c>
      <c r="G17" s="24">
        <v>30320597</v>
      </c>
      <c r="H17" s="24">
        <v>612691</v>
      </c>
      <c r="I17" s="24">
        <v>271199</v>
      </c>
      <c r="J17" s="20">
        <v>31204487</v>
      </c>
      <c r="K17" s="24">
        <v>21997</v>
      </c>
      <c r="L17" s="24">
        <v>426180</v>
      </c>
      <c r="M17" s="20">
        <v>65113</v>
      </c>
      <c r="N17" s="24">
        <v>513290</v>
      </c>
      <c r="O17" s="24">
        <v>-127204</v>
      </c>
      <c r="P17" s="24">
        <v>169744</v>
      </c>
      <c r="Q17" s="20">
        <v>-86005</v>
      </c>
      <c r="R17" s="24">
        <v>-43465</v>
      </c>
      <c r="S17" s="24"/>
      <c r="T17" s="20"/>
      <c r="U17" s="24"/>
      <c r="V17" s="24"/>
      <c r="W17" s="24">
        <v>31674312</v>
      </c>
      <c r="X17" s="20">
        <v>40570798</v>
      </c>
      <c r="Y17" s="24">
        <v>-8896486</v>
      </c>
      <c r="Z17" s="25">
        <v>-21.928299265890701</v>
      </c>
      <c r="AA17" s="26">
        <v>43835475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30962366</v>
      </c>
      <c r="D25" s="29">
        <f t="shared" ref="D25:Y25" si="1">SUM(D15:D24)</f>
        <v>0</v>
      </c>
      <c r="E25" s="35">
        <f t="shared" si="1"/>
        <v>10487856</v>
      </c>
      <c r="F25" s="36">
        <f t="shared" si="1"/>
        <v>43835475</v>
      </c>
      <c r="G25" s="36">
        <f t="shared" si="1"/>
        <v>30320597</v>
      </c>
      <c r="H25" s="36">
        <f t="shared" si="1"/>
        <v>612691</v>
      </c>
      <c r="I25" s="36">
        <f t="shared" si="1"/>
        <v>271199</v>
      </c>
      <c r="J25" s="36">
        <f t="shared" si="1"/>
        <v>31204487</v>
      </c>
      <c r="K25" s="36">
        <f t="shared" si="1"/>
        <v>21997</v>
      </c>
      <c r="L25" s="36">
        <f t="shared" si="1"/>
        <v>426180</v>
      </c>
      <c r="M25" s="36">
        <f t="shared" si="1"/>
        <v>65113</v>
      </c>
      <c r="N25" s="36">
        <f t="shared" si="1"/>
        <v>513290</v>
      </c>
      <c r="O25" s="36">
        <f t="shared" si="1"/>
        <v>-127204</v>
      </c>
      <c r="P25" s="36">
        <f t="shared" si="1"/>
        <v>169744</v>
      </c>
      <c r="Q25" s="36">
        <f t="shared" si="1"/>
        <v>-86005</v>
      </c>
      <c r="R25" s="36">
        <f t="shared" si="1"/>
        <v>-43465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31674312</v>
      </c>
      <c r="X25" s="36">
        <f t="shared" si="1"/>
        <v>40570798</v>
      </c>
      <c r="Y25" s="36">
        <f t="shared" si="1"/>
        <v>-8896486</v>
      </c>
      <c r="Z25" s="37">
        <f>+IF(X25&lt;&gt;0,+(Y25/X25)*100,0)</f>
        <v>-21.928299265890701</v>
      </c>
      <c r="AA25" s="38">
        <f>SUM(AA15:AA24)</f>
        <v>43835475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28513176</v>
      </c>
      <c r="D26" s="29">
        <f>+D13+D25</f>
        <v>0</v>
      </c>
      <c r="E26" s="30">
        <f t="shared" si="2"/>
        <v>19083687</v>
      </c>
      <c r="F26" s="31">
        <f t="shared" si="2"/>
        <v>60682862</v>
      </c>
      <c r="G26" s="31">
        <f t="shared" si="2"/>
        <v>29351456</v>
      </c>
      <c r="H26" s="31">
        <f t="shared" si="2"/>
        <v>4102224</v>
      </c>
      <c r="I26" s="31">
        <f t="shared" si="2"/>
        <v>669445</v>
      </c>
      <c r="J26" s="31">
        <f t="shared" si="2"/>
        <v>34123125</v>
      </c>
      <c r="K26" s="31">
        <f t="shared" si="2"/>
        <v>5020661</v>
      </c>
      <c r="L26" s="31">
        <f t="shared" si="2"/>
        <v>-86389</v>
      </c>
      <c r="M26" s="31">
        <f t="shared" si="2"/>
        <v>-604867</v>
      </c>
      <c r="N26" s="31">
        <f t="shared" si="2"/>
        <v>4329405</v>
      </c>
      <c r="O26" s="31">
        <f t="shared" si="2"/>
        <v>689495</v>
      </c>
      <c r="P26" s="31">
        <f t="shared" si="2"/>
        <v>1538492</v>
      </c>
      <c r="Q26" s="31">
        <f t="shared" si="2"/>
        <v>4320671</v>
      </c>
      <c r="R26" s="31">
        <f t="shared" si="2"/>
        <v>6548658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45001188</v>
      </c>
      <c r="X26" s="31">
        <f t="shared" si="2"/>
        <v>52271688</v>
      </c>
      <c r="Y26" s="31">
        <f t="shared" si="2"/>
        <v>-7270500</v>
      </c>
      <c r="Z26" s="32">
        <f>+IF(X26&lt;&gt;0,+(Y26/X26)*100,0)</f>
        <v>-13.909059144981123</v>
      </c>
      <c r="AA26" s="33">
        <f>+AA13+AA25</f>
        <v>60682862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>
        <v>551948</v>
      </c>
      <c r="G31" s="20">
        <v>557782</v>
      </c>
      <c r="H31" s="20">
        <v>2191</v>
      </c>
      <c r="I31" s="20">
        <v>17233</v>
      </c>
      <c r="J31" s="20">
        <v>577206</v>
      </c>
      <c r="K31" s="20">
        <v>8303</v>
      </c>
      <c r="L31" s="20">
        <v>5369</v>
      </c>
      <c r="M31" s="20">
        <v>11976</v>
      </c>
      <c r="N31" s="20">
        <v>25648</v>
      </c>
      <c r="O31" s="20">
        <v>9882</v>
      </c>
      <c r="P31" s="20">
        <v>2648</v>
      </c>
      <c r="Q31" s="20">
        <v>-360</v>
      </c>
      <c r="R31" s="20">
        <v>12170</v>
      </c>
      <c r="S31" s="20"/>
      <c r="T31" s="20"/>
      <c r="U31" s="20"/>
      <c r="V31" s="20"/>
      <c r="W31" s="20">
        <v>615024</v>
      </c>
      <c r="X31" s="20">
        <v>551948</v>
      </c>
      <c r="Y31" s="20">
        <v>63076</v>
      </c>
      <c r="Z31" s="21">
        <v>11.427888134389471</v>
      </c>
      <c r="AA31" s="22">
        <v>551948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4503318</v>
      </c>
      <c r="D33" s="18"/>
      <c r="E33" s="19"/>
      <c r="F33" s="20">
        <v>4503318</v>
      </c>
      <c r="G33" s="20">
        <v>5548162</v>
      </c>
      <c r="H33" s="20">
        <v>-44844</v>
      </c>
      <c r="I33" s="20">
        <v>-458160</v>
      </c>
      <c r="J33" s="20">
        <v>5045158</v>
      </c>
      <c r="K33" s="20">
        <v>4828419</v>
      </c>
      <c r="L33" s="20">
        <v>-17710</v>
      </c>
      <c r="M33" s="20">
        <v>-839487</v>
      </c>
      <c r="N33" s="20">
        <v>3971222</v>
      </c>
      <c r="O33" s="20">
        <v>-29985</v>
      </c>
      <c r="P33" s="20">
        <v>1125350</v>
      </c>
      <c r="Q33" s="20">
        <v>4128352</v>
      </c>
      <c r="R33" s="20">
        <v>5223717</v>
      </c>
      <c r="S33" s="20"/>
      <c r="T33" s="20"/>
      <c r="U33" s="20"/>
      <c r="V33" s="20"/>
      <c r="W33" s="20">
        <v>14240097</v>
      </c>
      <c r="X33" s="20">
        <v>4503318</v>
      </c>
      <c r="Y33" s="20">
        <v>9736779</v>
      </c>
      <c r="Z33" s="21">
        <v>216.21344528634219</v>
      </c>
      <c r="AA33" s="22">
        <v>4503318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4503318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5055266</v>
      </c>
      <c r="G37" s="31">
        <f t="shared" si="3"/>
        <v>6105944</v>
      </c>
      <c r="H37" s="31">
        <f t="shared" si="3"/>
        <v>-42653</v>
      </c>
      <c r="I37" s="31">
        <f t="shared" si="3"/>
        <v>-440927</v>
      </c>
      <c r="J37" s="31">
        <f t="shared" si="3"/>
        <v>5622364</v>
      </c>
      <c r="K37" s="31">
        <f t="shared" si="3"/>
        <v>4836722</v>
      </c>
      <c r="L37" s="31">
        <f t="shared" si="3"/>
        <v>-12341</v>
      </c>
      <c r="M37" s="31">
        <f t="shared" si="3"/>
        <v>-827511</v>
      </c>
      <c r="N37" s="31">
        <f t="shared" si="3"/>
        <v>3996870</v>
      </c>
      <c r="O37" s="31">
        <f t="shared" si="3"/>
        <v>-20103</v>
      </c>
      <c r="P37" s="31">
        <f t="shared" si="3"/>
        <v>1127998</v>
      </c>
      <c r="Q37" s="31">
        <f t="shared" si="3"/>
        <v>4127992</v>
      </c>
      <c r="R37" s="31">
        <f t="shared" si="3"/>
        <v>5235887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14855121</v>
      </c>
      <c r="X37" s="31">
        <f t="shared" si="3"/>
        <v>5055266</v>
      </c>
      <c r="Y37" s="31">
        <f t="shared" si="3"/>
        <v>9799855</v>
      </c>
      <c r="Z37" s="32">
        <f>+IF(X37&lt;&gt;0,+(Y37/X37)*100,0)</f>
        <v>193.85438867114016</v>
      </c>
      <c r="AA37" s="33">
        <f>SUM(AA29:AA36)</f>
        <v>5055266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4503318</v>
      </c>
      <c r="D44" s="29">
        <f>+D37+D43</f>
        <v>0</v>
      </c>
      <c r="E44" s="30">
        <f t="shared" si="5"/>
        <v>0</v>
      </c>
      <c r="F44" s="31">
        <f t="shared" si="5"/>
        <v>5055266</v>
      </c>
      <c r="G44" s="31">
        <f t="shared" si="5"/>
        <v>6105944</v>
      </c>
      <c r="H44" s="31">
        <f t="shared" si="5"/>
        <v>-42653</v>
      </c>
      <c r="I44" s="31">
        <f t="shared" si="5"/>
        <v>-440927</v>
      </c>
      <c r="J44" s="31">
        <f t="shared" si="5"/>
        <v>5622364</v>
      </c>
      <c r="K44" s="31">
        <f t="shared" si="5"/>
        <v>4836722</v>
      </c>
      <c r="L44" s="31">
        <f t="shared" si="5"/>
        <v>-12341</v>
      </c>
      <c r="M44" s="31">
        <f t="shared" si="5"/>
        <v>-827511</v>
      </c>
      <c r="N44" s="31">
        <f t="shared" si="5"/>
        <v>3996870</v>
      </c>
      <c r="O44" s="31">
        <f t="shared" si="5"/>
        <v>-20103</v>
      </c>
      <c r="P44" s="31">
        <f t="shared" si="5"/>
        <v>1127998</v>
      </c>
      <c r="Q44" s="31">
        <f t="shared" si="5"/>
        <v>4127992</v>
      </c>
      <c r="R44" s="31">
        <f t="shared" si="5"/>
        <v>5235887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14855121</v>
      </c>
      <c r="X44" s="31">
        <f t="shared" si="5"/>
        <v>5055266</v>
      </c>
      <c r="Y44" s="31">
        <f t="shared" si="5"/>
        <v>9799855</v>
      </c>
      <c r="Z44" s="32">
        <f>+IF(X44&lt;&gt;0,+(Y44/X44)*100,0)</f>
        <v>193.85438867114016</v>
      </c>
      <c r="AA44" s="33">
        <f>+AA37+AA43</f>
        <v>5055266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24009858</v>
      </c>
      <c r="D45" s="42">
        <f t="shared" si="6"/>
        <v>0</v>
      </c>
      <c r="E45" s="43">
        <f t="shared" si="6"/>
        <v>19083687</v>
      </c>
      <c r="F45" s="44">
        <f t="shared" si="6"/>
        <v>55627596</v>
      </c>
      <c r="G45" s="44">
        <f t="shared" si="6"/>
        <v>23245512</v>
      </c>
      <c r="H45" s="44">
        <f t="shared" si="6"/>
        <v>4144877</v>
      </c>
      <c r="I45" s="44">
        <f t="shared" si="6"/>
        <v>1110372</v>
      </c>
      <c r="J45" s="44">
        <f t="shared" si="6"/>
        <v>28500761</v>
      </c>
      <c r="K45" s="44">
        <f t="shared" si="6"/>
        <v>183939</v>
      </c>
      <c r="L45" s="44">
        <f t="shared" si="6"/>
        <v>-74048</v>
      </c>
      <c r="M45" s="44">
        <f t="shared" si="6"/>
        <v>222644</v>
      </c>
      <c r="N45" s="44">
        <f t="shared" si="6"/>
        <v>332535</v>
      </c>
      <c r="O45" s="44">
        <f t="shared" si="6"/>
        <v>709598</v>
      </c>
      <c r="P45" s="44">
        <f t="shared" si="6"/>
        <v>410494</v>
      </c>
      <c r="Q45" s="44">
        <f t="shared" si="6"/>
        <v>192679</v>
      </c>
      <c r="R45" s="44">
        <f t="shared" si="6"/>
        <v>1312771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30146067</v>
      </c>
      <c r="X45" s="44">
        <f t="shared" si="6"/>
        <v>47216422</v>
      </c>
      <c r="Y45" s="44">
        <f t="shared" si="6"/>
        <v>-17070355</v>
      </c>
      <c r="Z45" s="45">
        <f>+IF(X45&lt;&gt;0,+(Y45/X45)*100,0)</f>
        <v>-36.153427720550283</v>
      </c>
      <c r="AA45" s="46">
        <f>+AA26-AA44</f>
        <v>55627596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19045167</v>
      </c>
      <c r="F47" s="20">
        <v>27717193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19306019</v>
      </c>
      <c r="Y47" s="20">
        <v>-19306019</v>
      </c>
      <c r="Z47" s="47">
        <v>-100</v>
      </c>
      <c r="AA47" s="22">
        <v>27717193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19045167</v>
      </c>
      <c r="F50" s="52">
        <f t="shared" si="7"/>
        <v>27717193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19306019</v>
      </c>
      <c r="Y50" s="52">
        <f t="shared" si="7"/>
        <v>-19306019</v>
      </c>
      <c r="Z50" s="53">
        <f>+IF(X50&lt;&gt;0,+(Y50/X50)*100,0)</f>
        <v>-100</v>
      </c>
      <c r="AA50" s="54">
        <f>SUM(AA47:AA49)</f>
        <v>27717193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330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211320</v>
      </c>
      <c r="D10" s="18"/>
      <c r="E10" s="19">
        <v>39885</v>
      </c>
      <c r="F10" s="20">
        <v>211320</v>
      </c>
      <c r="G10" s="20">
        <v>-307520</v>
      </c>
      <c r="H10" s="20"/>
      <c r="I10" s="20">
        <v>-137018</v>
      </c>
      <c r="J10" s="20">
        <v>-444538</v>
      </c>
      <c r="K10" s="20">
        <v>-12138</v>
      </c>
      <c r="L10" s="20">
        <v>475</v>
      </c>
      <c r="M10" s="20">
        <v>-45114</v>
      </c>
      <c r="N10" s="20">
        <v>-56777</v>
      </c>
      <c r="O10" s="20">
        <v>-297168</v>
      </c>
      <c r="P10" s="20">
        <v>180095</v>
      </c>
      <c r="Q10" s="20">
        <v>-265023</v>
      </c>
      <c r="R10" s="20">
        <v>-382096</v>
      </c>
      <c r="S10" s="20"/>
      <c r="T10" s="20"/>
      <c r="U10" s="20"/>
      <c r="V10" s="20"/>
      <c r="W10" s="20">
        <v>-883411</v>
      </c>
      <c r="X10" s="20">
        <v>158490</v>
      </c>
      <c r="Y10" s="20">
        <v>-1041901</v>
      </c>
      <c r="Z10" s="21">
        <v>-657.39226449618275</v>
      </c>
      <c r="AA10" s="22">
        <v>211320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211320</v>
      </c>
      <c r="D13" s="29">
        <f>SUM(D6:D12)</f>
        <v>0</v>
      </c>
      <c r="E13" s="30">
        <f t="shared" si="0"/>
        <v>39885</v>
      </c>
      <c r="F13" s="31">
        <f t="shared" si="0"/>
        <v>211320</v>
      </c>
      <c r="G13" s="31">
        <f t="shared" si="0"/>
        <v>-307520</v>
      </c>
      <c r="H13" s="31">
        <f t="shared" si="0"/>
        <v>0</v>
      </c>
      <c r="I13" s="31">
        <f t="shared" si="0"/>
        <v>-137018</v>
      </c>
      <c r="J13" s="31">
        <f t="shared" si="0"/>
        <v>-444538</v>
      </c>
      <c r="K13" s="31">
        <f t="shared" si="0"/>
        <v>-12138</v>
      </c>
      <c r="L13" s="31">
        <f t="shared" si="0"/>
        <v>475</v>
      </c>
      <c r="M13" s="31">
        <f t="shared" si="0"/>
        <v>-45114</v>
      </c>
      <c r="N13" s="31">
        <f t="shared" si="0"/>
        <v>-56777</v>
      </c>
      <c r="O13" s="31">
        <f t="shared" si="0"/>
        <v>-297168</v>
      </c>
      <c r="P13" s="31">
        <f t="shared" si="0"/>
        <v>180095</v>
      </c>
      <c r="Q13" s="31">
        <f t="shared" si="0"/>
        <v>-265023</v>
      </c>
      <c r="R13" s="31">
        <f t="shared" si="0"/>
        <v>-382096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-883411</v>
      </c>
      <c r="X13" s="31">
        <f t="shared" si="0"/>
        <v>158490</v>
      </c>
      <c r="Y13" s="31">
        <f t="shared" si="0"/>
        <v>-1041901</v>
      </c>
      <c r="Z13" s="32">
        <f>+IF(X13&lt;&gt;0,+(Y13/X13)*100,0)</f>
        <v>-657.39226449618275</v>
      </c>
      <c r="AA13" s="33">
        <f>SUM(AA6:AA12)</f>
        <v>211320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20712579</v>
      </c>
      <c r="D17" s="18"/>
      <c r="E17" s="19">
        <v>-3661752</v>
      </c>
      <c r="F17" s="20">
        <v>-2587874</v>
      </c>
      <c r="G17" s="24"/>
      <c r="H17" s="24"/>
      <c r="I17" s="24">
        <v>-915438</v>
      </c>
      <c r="J17" s="20">
        <v>-915438</v>
      </c>
      <c r="K17" s="24"/>
      <c r="L17" s="24"/>
      <c r="M17" s="20">
        <v>-915438</v>
      </c>
      <c r="N17" s="24">
        <v>-915438</v>
      </c>
      <c r="O17" s="24"/>
      <c r="P17" s="24"/>
      <c r="Q17" s="20">
        <v>-873447</v>
      </c>
      <c r="R17" s="24">
        <v>-873447</v>
      </c>
      <c r="S17" s="24"/>
      <c r="T17" s="20"/>
      <c r="U17" s="24"/>
      <c r="V17" s="24"/>
      <c r="W17" s="24">
        <v>-2704323</v>
      </c>
      <c r="X17" s="20">
        <v>-1940906</v>
      </c>
      <c r="Y17" s="24">
        <v>-763417</v>
      </c>
      <c r="Z17" s="25">
        <v>39.333022825422766</v>
      </c>
      <c r="AA17" s="26">
        <v>-2587874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1073712</v>
      </c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21786291</v>
      </c>
      <c r="D25" s="29">
        <f t="shared" ref="D25:Y25" si="1">SUM(D15:D24)</f>
        <v>0</v>
      </c>
      <c r="E25" s="35">
        <f t="shared" si="1"/>
        <v>-3661752</v>
      </c>
      <c r="F25" s="36">
        <f t="shared" si="1"/>
        <v>-2587874</v>
      </c>
      <c r="G25" s="36">
        <f t="shared" si="1"/>
        <v>0</v>
      </c>
      <c r="H25" s="36">
        <f t="shared" si="1"/>
        <v>0</v>
      </c>
      <c r="I25" s="36">
        <f t="shared" si="1"/>
        <v>-915438</v>
      </c>
      <c r="J25" s="36">
        <f t="shared" si="1"/>
        <v>-915438</v>
      </c>
      <c r="K25" s="36">
        <f t="shared" si="1"/>
        <v>0</v>
      </c>
      <c r="L25" s="36">
        <f t="shared" si="1"/>
        <v>0</v>
      </c>
      <c r="M25" s="36">
        <f t="shared" si="1"/>
        <v>-915438</v>
      </c>
      <c r="N25" s="36">
        <f t="shared" si="1"/>
        <v>-915438</v>
      </c>
      <c r="O25" s="36">
        <f t="shared" si="1"/>
        <v>0</v>
      </c>
      <c r="P25" s="36">
        <f t="shared" si="1"/>
        <v>0</v>
      </c>
      <c r="Q25" s="36">
        <f t="shared" si="1"/>
        <v>-873447</v>
      </c>
      <c r="R25" s="36">
        <f t="shared" si="1"/>
        <v>-873447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-2704323</v>
      </c>
      <c r="X25" s="36">
        <f t="shared" si="1"/>
        <v>-1940906</v>
      </c>
      <c r="Y25" s="36">
        <f t="shared" si="1"/>
        <v>-763417</v>
      </c>
      <c r="Z25" s="37">
        <f>+IF(X25&lt;&gt;0,+(Y25/X25)*100,0)</f>
        <v>39.333022825422766</v>
      </c>
      <c r="AA25" s="38">
        <f>SUM(AA15:AA24)</f>
        <v>-2587874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21997611</v>
      </c>
      <c r="D26" s="29">
        <f>+D13+D25</f>
        <v>0</v>
      </c>
      <c r="E26" s="30">
        <f t="shared" si="2"/>
        <v>-3621867</v>
      </c>
      <c r="F26" s="31">
        <f t="shared" si="2"/>
        <v>-2376554</v>
      </c>
      <c r="G26" s="31">
        <f t="shared" si="2"/>
        <v>-307520</v>
      </c>
      <c r="H26" s="31">
        <f t="shared" si="2"/>
        <v>0</v>
      </c>
      <c r="I26" s="31">
        <f t="shared" si="2"/>
        <v>-1052456</v>
      </c>
      <c r="J26" s="31">
        <f t="shared" si="2"/>
        <v>-1359976</v>
      </c>
      <c r="K26" s="31">
        <f t="shared" si="2"/>
        <v>-12138</v>
      </c>
      <c r="L26" s="31">
        <f t="shared" si="2"/>
        <v>475</v>
      </c>
      <c r="M26" s="31">
        <f t="shared" si="2"/>
        <v>-960552</v>
      </c>
      <c r="N26" s="31">
        <f t="shared" si="2"/>
        <v>-972215</v>
      </c>
      <c r="O26" s="31">
        <f t="shared" si="2"/>
        <v>-297168</v>
      </c>
      <c r="P26" s="31">
        <f t="shared" si="2"/>
        <v>180095</v>
      </c>
      <c r="Q26" s="31">
        <f t="shared" si="2"/>
        <v>-1138470</v>
      </c>
      <c r="R26" s="31">
        <f t="shared" si="2"/>
        <v>-1255543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-3587734</v>
      </c>
      <c r="X26" s="31">
        <f t="shared" si="2"/>
        <v>-1782416</v>
      </c>
      <c r="Y26" s="31">
        <f t="shared" si="2"/>
        <v>-1805318</v>
      </c>
      <c r="Z26" s="32">
        <f>+IF(X26&lt;&gt;0,+(Y26/X26)*100,0)</f>
        <v>101.28488523442338</v>
      </c>
      <c r="AA26" s="33">
        <f>+AA13+AA25</f>
        <v>-2376554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21997611</v>
      </c>
      <c r="D45" s="42">
        <f t="shared" si="6"/>
        <v>0</v>
      </c>
      <c r="E45" s="43">
        <f t="shared" si="6"/>
        <v>-3621867</v>
      </c>
      <c r="F45" s="44">
        <f t="shared" si="6"/>
        <v>-2376554</v>
      </c>
      <c r="G45" s="44">
        <f t="shared" si="6"/>
        <v>-307520</v>
      </c>
      <c r="H45" s="44">
        <f t="shared" si="6"/>
        <v>0</v>
      </c>
      <c r="I45" s="44">
        <f t="shared" si="6"/>
        <v>-1052456</v>
      </c>
      <c r="J45" s="44">
        <f t="shared" si="6"/>
        <v>-1359976</v>
      </c>
      <c r="K45" s="44">
        <f t="shared" si="6"/>
        <v>-12138</v>
      </c>
      <c r="L45" s="44">
        <f t="shared" si="6"/>
        <v>475</v>
      </c>
      <c r="M45" s="44">
        <f t="shared" si="6"/>
        <v>-960552</v>
      </c>
      <c r="N45" s="44">
        <f t="shared" si="6"/>
        <v>-972215</v>
      </c>
      <c r="O45" s="44">
        <f t="shared" si="6"/>
        <v>-297168</v>
      </c>
      <c r="P45" s="44">
        <f t="shared" si="6"/>
        <v>180095</v>
      </c>
      <c r="Q45" s="44">
        <f t="shared" si="6"/>
        <v>-1138470</v>
      </c>
      <c r="R45" s="44">
        <f t="shared" si="6"/>
        <v>-1255543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-3587734</v>
      </c>
      <c r="X45" s="44">
        <f t="shared" si="6"/>
        <v>-1782416</v>
      </c>
      <c r="Y45" s="44">
        <f t="shared" si="6"/>
        <v>-1805318</v>
      </c>
      <c r="Z45" s="45">
        <f>+IF(X45&lt;&gt;0,+(Y45/X45)*100,0)</f>
        <v>101.28488523442338</v>
      </c>
      <c r="AA45" s="46">
        <f>+AA26-AA44</f>
        <v>-2376554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2" t="s">
        <v>331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336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333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334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335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B3E3182-2564-46F8-B01D-7EFEEA1720A2}"/>
</file>

<file path=customXml/itemProps2.xml><?xml version="1.0" encoding="utf-8"?>
<ds:datastoreItem xmlns:ds="http://schemas.openxmlformats.org/officeDocument/2006/customXml" ds:itemID="{C909D73B-B444-4937-B4AF-3340F7B41D49}"/>
</file>

<file path=customXml/itemProps3.xml><?xml version="1.0" encoding="utf-8"?>
<ds:datastoreItem xmlns:ds="http://schemas.openxmlformats.org/officeDocument/2006/customXml" ds:itemID="{F1F01D10-55FB-432B-B20E-65A6811985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2024-05-12T20:49:23Z</dcterms:created>
  <dcterms:modified xsi:type="dcterms:W3CDTF">2024-05-12T20:51:13Z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